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heckCompatibility="1"/>
  <bookViews>
    <workbookView xWindow="0" yWindow="0" windowWidth="25440" windowHeight="12435" tabRatio="927" activeTab="5"/>
  </bookViews>
  <sheets>
    <sheet name="fedlap" sheetId="23" r:id="rId1"/>
    <sheet name="1. Eredménykimutatás" sheetId="2" r:id="rId2"/>
    <sheet name="2. Bevételek" sheetId="21" r:id="rId3"/>
    <sheet name="2. tbl." sheetId="22" state="hidden" r:id="rId4"/>
    <sheet name="3. Tevékenységek összesítő " sheetId="3" r:id="rId5"/>
    <sheet name="4. Önkormányzati tervezés" sheetId="20" r:id="rId6"/>
    <sheet name="3.1. Lakások" sheetId="4" r:id="rId7"/>
    <sheet name="3.2. Nyugdíjas házak" sheetId="5" r:id="rId8"/>
    <sheet name="3.3. Intézmények" sheetId="6" r:id="rId9"/>
    <sheet name="3.4. Földterület" sheetId="7" r:id="rId10"/>
    <sheet name="3.5. Önk ing értékesítése" sheetId="8" r:id="rId11"/>
    <sheet name="3.6. Követelés kezelés" sheetId="9" r:id="rId12"/>
    <sheet name="3.7. Műszak és Gyorsszolg" sheetId="10" r:id="rId13"/>
    <sheet name="3.8. Piacok_Békásmegyeri" sheetId="11" r:id="rId14"/>
    <sheet name="3.9. Piacok_Kolos" sheetId="12" r:id="rId15"/>
    <sheet name="3.10. Termelői piacok" sheetId="13" r:id="rId16"/>
    <sheet name="3.11. Közszolg.tám.tev" sheetId="14" r:id="rId17"/>
    <sheet name="3.12. THKKO" sheetId="15" r:id="rId18"/>
    <sheet name="3.13. Mozaik 7. üzemeltetés" sheetId="16" r:id="rId19"/>
    <sheet name="3.14. Egyéb klf tevékenység" sheetId="17" r:id="rId20"/>
    <sheet name="3.15. Közfoglalkoztatás" sheetId="18" r:id="rId21"/>
    <sheet name="3.16. Társasági műk. ktg" sheetId="19" r:id="rId22"/>
  </sheets>
  <externalReferences>
    <externalReference r:id="rId23"/>
    <externalReference r:id="rId24"/>
    <externalReference r:id="rId25"/>
  </externalReferences>
  <definedNames>
    <definedName name="__cdsAdatok__" localSheetId="4">'3. Tevékenységek összesítő '!#REF!</definedName>
    <definedName name="__cdsAdatok__" localSheetId="6">'3.1. Lakások'!#REF!</definedName>
    <definedName name="__cdsAdatok__" localSheetId="15">'3.10. Termelői piacok'!#REF!</definedName>
    <definedName name="__cdsAdatok__" localSheetId="16">'3.11. Közszolg.tám.tev'!#REF!</definedName>
    <definedName name="__cdsAdatok__" localSheetId="17">'3.12. THKKO'!#REF!</definedName>
    <definedName name="__cdsAdatok__" localSheetId="18">'3.13. Mozaik 7. üzemeltetés'!#REF!</definedName>
    <definedName name="__cdsAdatok__" localSheetId="19">'3.14. Egyéb klf tevékenység'!#REF!</definedName>
    <definedName name="__cdsAdatok__" localSheetId="20">'3.15. Közfoglalkoztatás'!#REF!</definedName>
    <definedName name="__cdsAdatok__" localSheetId="21">'3.16. Társasági műk. ktg'!#REF!</definedName>
    <definedName name="__cdsAdatok__" localSheetId="7">'3.2. Nyugdíjas házak'!#REF!</definedName>
    <definedName name="__cdsAdatok__" localSheetId="8">'3.3. Intézmények'!#REF!</definedName>
    <definedName name="__cdsAdatok__" localSheetId="9">'3.4. Földterület'!#REF!</definedName>
    <definedName name="__cdsAdatok__" localSheetId="10">'3.5. Önk ing értékesítése'!#REF!</definedName>
    <definedName name="__cdsAdatok__" localSheetId="11">'3.6. Követelés kezelés'!#REF!</definedName>
    <definedName name="__cdsAdatok__" localSheetId="12">'3.7. Műszak és Gyorsszolg'!#REF!</definedName>
    <definedName name="__cdsAdatok__" localSheetId="13">'3.8. Piacok_Békásmegyeri'!#REF!</definedName>
    <definedName name="__cdsAdatok__" localSheetId="14">'3.9. Piacok_Kolos'!#REF!</definedName>
    <definedName name="__cdsAdatok__">#REF!</definedName>
    <definedName name="__ES_ÜZI" localSheetId="2">#REF!</definedName>
    <definedName name="__ES_ÜZI" localSheetId="3">#REF!</definedName>
    <definedName name="__ES_ÜZI" localSheetId="6">#REF!</definedName>
    <definedName name="__ES_ÜZI" localSheetId="15">#REF!</definedName>
    <definedName name="__ES_ÜZI" localSheetId="16">#REF!</definedName>
    <definedName name="__ES_ÜZI" localSheetId="17">#REF!</definedName>
    <definedName name="__ES_ÜZI" localSheetId="18">#REF!</definedName>
    <definedName name="__ES_ÜZI" localSheetId="19">#REF!</definedName>
    <definedName name="__ES_ÜZI" localSheetId="20">#REF!</definedName>
    <definedName name="__ES_ÜZI" localSheetId="21">#REF!</definedName>
    <definedName name="__ES_ÜZI" localSheetId="7">#REF!</definedName>
    <definedName name="__ES_ÜZI" localSheetId="8">#REF!</definedName>
    <definedName name="__ES_ÜZI" localSheetId="9">#REF!</definedName>
    <definedName name="__ES_ÜZI" localSheetId="10">#REF!</definedName>
    <definedName name="__ES_ÜZI" localSheetId="11">#REF!</definedName>
    <definedName name="__ES_ÜZI" localSheetId="12">#REF!</definedName>
    <definedName name="__ES_ÜZI" localSheetId="13">#REF!</definedName>
    <definedName name="__ES_ÜZI" localSheetId="14">#REF!</definedName>
    <definedName name="__ES_ÜZI" localSheetId="5">#REF!</definedName>
    <definedName name="__ES_ÜZI" localSheetId="0">#REF!</definedName>
    <definedName name="__ES_ÜZI">#REF!</definedName>
    <definedName name="__ES_ÜZI_ÉS_FEL" localSheetId="2">#REF!</definedName>
    <definedName name="__ES_ÜZI_ÉS_FEL" localSheetId="3">#REF!</definedName>
    <definedName name="__ES_ÜZI_ÉS_FEL" localSheetId="6">#REF!</definedName>
    <definedName name="__ES_ÜZI_ÉS_FEL" localSheetId="15">#REF!</definedName>
    <definedName name="__ES_ÜZI_ÉS_FEL" localSheetId="16">#REF!</definedName>
    <definedName name="__ES_ÜZI_ÉS_FEL" localSheetId="17">#REF!</definedName>
    <definedName name="__ES_ÜZI_ÉS_FEL" localSheetId="18">#REF!</definedName>
    <definedName name="__ES_ÜZI_ÉS_FEL" localSheetId="19">#REF!</definedName>
    <definedName name="__ES_ÜZI_ÉS_FEL" localSheetId="20">#REF!</definedName>
    <definedName name="__ES_ÜZI_ÉS_FEL" localSheetId="21">#REF!</definedName>
    <definedName name="__ES_ÜZI_ÉS_FEL" localSheetId="7">#REF!</definedName>
    <definedName name="__ES_ÜZI_ÉS_FEL" localSheetId="8">#REF!</definedName>
    <definedName name="__ES_ÜZI_ÉS_FEL" localSheetId="9">#REF!</definedName>
    <definedName name="__ES_ÜZI_ÉS_FEL" localSheetId="10">#REF!</definedName>
    <definedName name="__ES_ÜZI_ÉS_FEL" localSheetId="11">#REF!</definedName>
    <definedName name="__ES_ÜZI_ÉS_FEL" localSheetId="12">#REF!</definedName>
    <definedName name="__ES_ÜZI_ÉS_FEL" localSheetId="13">#REF!</definedName>
    <definedName name="__ES_ÜZI_ÉS_FEL" localSheetId="14">#REF!</definedName>
    <definedName name="__ES_ÜZI_ÉS_FEL" localSheetId="5">#REF!</definedName>
    <definedName name="__ES_ÜZI_ÉS_FEL" localSheetId="0">#REF!</definedName>
    <definedName name="__ES_ÜZI_ÉS_FEL">#REF!</definedName>
    <definedName name="__flxmtAdat__" localSheetId="2">#REF!</definedName>
    <definedName name="__flxmtAdat__" localSheetId="3">#REF!</definedName>
    <definedName name="__flxmtAdat__" localSheetId="6">#REF!</definedName>
    <definedName name="__flxmtAdat__" localSheetId="15">#REF!</definedName>
    <definedName name="__flxmtAdat__" localSheetId="16">#REF!</definedName>
    <definedName name="__flxmtAdat__" localSheetId="17">#REF!</definedName>
    <definedName name="__flxmtAdat__" localSheetId="18">#REF!</definedName>
    <definedName name="__flxmtAdat__" localSheetId="19">#REF!</definedName>
    <definedName name="__flxmtAdat__" localSheetId="20">#REF!</definedName>
    <definedName name="__flxmtAdat__" localSheetId="21">#REF!</definedName>
    <definedName name="__flxmtAdat__" localSheetId="7">#REF!</definedName>
    <definedName name="__flxmtAdat__" localSheetId="8">#REF!</definedName>
    <definedName name="__flxmtAdat__" localSheetId="9">#REF!</definedName>
    <definedName name="__flxmtAdat__" localSheetId="10">#REF!</definedName>
    <definedName name="__flxmtAdat__" localSheetId="11">#REF!</definedName>
    <definedName name="__flxmtAdat__" localSheetId="12">#REF!</definedName>
    <definedName name="__flxmtAdat__" localSheetId="13">#REF!</definedName>
    <definedName name="__flxmtAdat__" localSheetId="14">#REF!</definedName>
    <definedName name="__flxmtAdat__" localSheetId="5">#REF!</definedName>
    <definedName name="__flxmtAdat__" localSheetId="0">#REF!</definedName>
    <definedName name="__flxmtAdat__">#REF!</definedName>
    <definedName name="__flxmtParam__" localSheetId="2">#REF!</definedName>
    <definedName name="__flxmtParam__" localSheetId="3">#REF!</definedName>
    <definedName name="__flxmtParam__" localSheetId="6">#REF!</definedName>
    <definedName name="__flxmtParam__" localSheetId="15">#REF!</definedName>
    <definedName name="__flxmtParam__" localSheetId="16">#REF!</definedName>
    <definedName name="__flxmtParam__" localSheetId="17">#REF!</definedName>
    <definedName name="__flxmtParam__" localSheetId="18">#REF!</definedName>
    <definedName name="__flxmtParam__" localSheetId="19">#REF!</definedName>
    <definedName name="__flxmtParam__" localSheetId="20">#REF!</definedName>
    <definedName name="__flxmtParam__" localSheetId="21">#REF!</definedName>
    <definedName name="__flxmtParam__" localSheetId="7">#REF!</definedName>
    <definedName name="__flxmtParam__" localSheetId="8">#REF!</definedName>
    <definedName name="__flxmtParam__" localSheetId="9">#REF!</definedName>
    <definedName name="__flxmtParam__" localSheetId="10">#REF!</definedName>
    <definedName name="__flxmtParam__" localSheetId="11">#REF!</definedName>
    <definedName name="__flxmtParam__" localSheetId="12">#REF!</definedName>
    <definedName name="__flxmtParam__" localSheetId="13">#REF!</definedName>
    <definedName name="__flxmtParam__" localSheetId="14">#REF!</definedName>
    <definedName name="__flxmtParam__" localSheetId="5">#REF!</definedName>
    <definedName name="__flxmtParam__" localSheetId="0">#REF!</definedName>
    <definedName name="__flxmtParam__">#REF!</definedName>
    <definedName name="__flxmtSzur__" localSheetId="1">#REF!</definedName>
    <definedName name="__flxmtSzur__" localSheetId="2">#REF!</definedName>
    <definedName name="__flxmtSzur__" localSheetId="3">#REF!</definedName>
    <definedName name="__flxmtSzur__" localSheetId="4">'3. Tevékenységek összesítő '!$A$4:$B$4</definedName>
    <definedName name="__flxmtSzur__" localSheetId="6">'3.1. Lakások'!$A$4:$B$4</definedName>
    <definedName name="__flxmtSzur__" localSheetId="15">'3.10. Termelői piacok'!$A$4:$B$4</definedName>
    <definedName name="__flxmtSzur__" localSheetId="16">'3.11. Közszolg.tám.tev'!$A$4:$B$4</definedName>
    <definedName name="__flxmtSzur__" localSheetId="17">'3.12. THKKO'!$A$4:$B$4</definedName>
    <definedName name="__flxmtSzur__" localSheetId="18">'3.13. Mozaik 7. üzemeltetés'!$A$4:$B$4</definedName>
    <definedName name="__flxmtSzur__" localSheetId="19">'3.14. Egyéb klf tevékenység'!$A$4:$B$4</definedName>
    <definedName name="__flxmtSzur__" localSheetId="20">'3.15. Közfoglalkoztatás'!$A$4:$B$4</definedName>
    <definedName name="__flxmtSzur__" localSheetId="21">'3.16. Társasági műk. ktg'!$A$4:$B$4</definedName>
    <definedName name="__flxmtSzur__" localSheetId="7">'3.2. Nyugdíjas házak'!$A$4:$B$4</definedName>
    <definedName name="__flxmtSzur__" localSheetId="8">'3.3. Intézmények'!$A$4:$B$4</definedName>
    <definedName name="__flxmtSzur__" localSheetId="9">'3.4. Földterület'!$A$4:$B$4</definedName>
    <definedName name="__flxmtSzur__" localSheetId="10">'3.5. Önk ing értékesítése'!$A$4:$B$4</definedName>
    <definedName name="__flxmtSzur__" localSheetId="11">'3.6. Követelés kezelés'!$A$4:$B$4</definedName>
    <definedName name="__flxmtSzur__" localSheetId="12">'3.7. Műszak és Gyorsszolg'!$A$4:$B$4</definedName>
    <definedName name="__flxmtSzur__" localSheetId="13">'3.8. Piacok_Békásmegyeri'!$A$4:$B$4</definedName>
    <definedName name="__flxmtSzur__" localSheetId="14">'3.9. Piacok_Kolos'!$A$4:$B$4</definedName>
    <definedName name="__flxmtSzur__" localSheetId="5">#REF!</definedName>
    <definedName name="__flxmtSzur__" localSheetId="0">#REF!</definedName>
    <definedName name="__flxmtSzur__">#REF!</definedName>
    <definedName name="__flxmtSzur__1" localSheetId="15">#REF!</definedName>
    <definedName name="__flxmtSzur__1" localSheetId="16">#REF!</definedName>
    <definedName name="__flxmtSzur__1" localSheetId="17">#REF!</definedName>
    <definedName name="__flxmtSzur__1" localSheetId="18">#REF!</definedName>
    <definedName name="__flxmtSzur__1" localSheetId="19">#REF!</definedName>
    <definedName name="__flxmtSzur__1" localSheetId="20">#REF!</definedName>
    <definedName name="__flxmtSzur__1" localSheetId="21">#REF!</definedName>
    <definedName name="__flxmtSzur__1" localSheetId="7">#REF!</definedName>
    <definedName name="__flxmtSzur__1" localSheetId="8">#REF!</definedName>
    <definedName name="__flxmtSzur__1" localSheetId="9">#REF!</definedName>
    <definedName name="__flxmtSzur__1" localSheetId="10">#REF!</definedName>
    <definedName name="__flxmtSzur__1" localSheetId="11">#REF!</definedName>
    <definedName name="__flxmtSzur__1" localSheetId="12">#REF!</definedName>
    <definedName name="__flxmtSzur__1" localSheetId="13">#REF!</definedName>
    <definedName name="__flxmtSzur__1" localSheetId="14">#REF!</definedName>
    <definedName name="__flxmtSzur__1">#REF!</definedName>
    <definedName name="__ibqNyomtat1__" localSheetId="1">#REF!</definedName>
    <definedName name="__ibqNyomtat1__" localSheetId="2">#REF!</definedName>
    <definedName name="__ibqNyomtat1__" localSheetId="3">#REF!</definedName>
    <definedName name="__ibqNyomtat1__" localSheetId="6">#REF!</definedName>
    <definedName name="__ibqNyomtat1__" localSheetId="15">#REF!</definedName>
    <definedName name="__ibqNyomtat1__" localSheetId="16">#REF!</definedName>
    <definedName name="__ibqNyomtat1__" localSheetId="17">#REF!</definedName>
    <definedName name="__ibqNyomtat1__" localSheetId="18">#REF!</definedName>
    <definedName name="__ibqNyomtat1__" localSheetId="19">#REF!</definedName>
    <definedName name="__ibqNyomtat1__" localSheetId="20">#REF!</definedName>
    <definedName name="__ibqNyomtat1__" localSheetId="21">#REF!</definedName>
    <definedName name="__ibqNyomtat1__" localSheetId="7">#REF!</definedName>
    <definedName name="__ibqNyomtat1__" localSheetId="8">#REF!</definedName>
    <definedName name="__ibqNyomtat1__" localSheetId="9">#REF!</definedName>
    <definedName name="__ibqNyomtat1__" localSheetId="10">#REF!</definedName>
    <definedName name="__ibqNyomtat1__" localSheetId="11">#REF!</definedName>
    <definedName name="__ibqNyomtat1__" localSheetId="12">#REF!</definedName>
    <definedName name="__ibqNyomtat1__" localSheetId="13">#REF!</definedName>
    <definedName name="__ibqNyomtat1__" localSheetId="14">#REF!</definedName>
    <definedName name="__ibqNyomtat1__" localSheetId="5">#REF!</definedName>
    <definedName name="__ibqNyomtat1__" localSheetId="0">#REF!</definedName>
    <definedName name="__ibqNyomtat1__">#REF!</definedName>
    <definedName name="__MAIN__" localSheetId="1">#REF!</definedName>
    <definedName name="__MAIN__" localSheetId="2">#REF!</definedName>
    <definedName name="__MAIN__" localSheetId="3">#REF!</definedName>
    <definedName name="__MAIN__" localSheetId="4">'3. Tevékenységek összesítő '!#REF!</definedName>
    <definedName name="__MAIN__" localSheetId="6">'3.1. Lakások'!#REF!</definedName>
    <definedName name="__MAIN__" localSheetId="15">'3.10. Termelői piacok'!#REF!</definedName>
    <definedName name="__MAIN__" localSheetId="16">'3.11. Közszolg.tám.tev'!#REF!</definedName>
    <definedName name="__MAIN__" localSheetId="17">'3.12. THKKO'!#REF!</definedName>
    <definedName name="__MAIN__" localSheetId="18">'3.13. Mozaik 7. üzemeltetés'!#REF!</definedName>
    <definedName name="__MAIN__" localSheetId="19">'3.14. Egyéb klf tevékenység'!#REF!</definedName>
    <definedName name="__MAIN__" localSheetId="20">'3.15. Közfoglalkoztatás'!#REF!</definedName>
    <definedName name="__MAIN__" localSheetId="21">'3.16. Társasági műk. ktg'!#REF!</definedName>
    <definedName name="__MAIN__" localSheetId="7">'3.2. Nyugdíjas házak'!#REF!</definedName>
    <definedName name="__MAIN__" localSheetId="8">'3.3. Intézmények'!#REF!</definedName>
    <definedName name="__MAIN__" localSheetId="9">'3.4. Földterület'!#REF!</definedName>
    <definedName name="__MAIN__" localSheetId="10">'3.5. Önk ing értékesítése'!#REF!</definedName>
    <definedName name="__MAIN__" localSheetId="11">'3.6. Követelés kezelés'!#REF!</definedName>
    <definedName name="__MAIN__" localSheetId="12">'3.7. Műszak és Gyorsszolg'!#REF!</definedName>
    <definedName name="__MAIN__" localSheetId="13">'3.8. Piacok_Békásmegyeri'!#REF!</definedName>
    <definedName name="__MAIN__" localSheetId="14">'3.9. Piacok_Kolos'!#REF!</definedName>
    <definedName name="__MAIN__" localSheetId="5">#REF!</definedName>
    <definedName name="__MAIN__" localSheetId="0">#REF!</definedName>
    <definedName name="__MAIN__">#REF!</definedName>
    <definedName name="__MAIN__2" localSheetId="15">#REF!</definedName>
    <definedName name="__MAIN__2" localSheetId="16">#REF!</definedName>
    <definedName name="__MAIN__2" localSheetId="17">#REF!</definedName>
    <definedName name="__MAIN__2" localSheetId="18">#REF!</definedName>
    <definedName name="__MAIN__2" localSheetId="19">#REF!</definedName>
    <definedName name="__MAIN__2" localSheetId="20">#REF!</definedName>
    <definedName name="__MAIN__2" localSheetId="21">#REF!</definedName>
    <definedName name="__MAIN__2" localSheetId="7">#REF!</definedName>
    <definedName name="__MAIN__2" localSheetId="8">#REF!</definedName>
    <definedName name="__MAIN__2" localSheetId="9">#REF!</definedName>
    <definedName name="__MAIN__2" localSheetId="10">#REF!</definedName>
    <definedName name="__MAIN__2" localSheetId="11">#REF!</definedName>
    <definedName name="__MAIN__2" localSheetId="12">#REF!</definedName>
    <definedName name="__MAIN__2" localSheetId="13">#REF!</definedName>
    <definedName name="__MAIN__2" localSheetId="14">#REF!</definedName>
    <definedName name="__MAIN__2">#REF!</definedName>
    <definedName name="__OS_ÜZI" localSheetId="2">#REF!</definedName>
    <definedName name="__OS_ÜZI" localSheetId="3">#REF!</definedName>
    <definedName name="__OS_ÜZI" localSheetId="6">#REF!</definedName>
    <definedName name="__OS_ÜZI" localSheetId="15">#REF!</definedName>
    <definedName name="__OS_ÜZI" localSheetId="16">#REF!</definedName>
    <definedName name="__OS_ÜZI" localSheetId="17">#REF!</definedName>
    <definedName name="__OS_ÜZI" localSheetId="18">#REF!</definedName>
    <definedName name="__OS_ÜZI" localSheetId="19">#REF!</definedName>
    <definedName name="__OS_ÜZI" localSheetId="20">#REF!</definedName>
    <definedName name="__OS_ÜZI" localSheetId="21">#REF!</definedName>
    <definedName name="__OS_ÜZI" localSheetId="7">#REF!</definedName>
    <definedName name="__OS_ÜZI" localSheetId="8">#REF!</definedName>
    <definedName name="__OS_ÜZI" localSheetId="9">#REF!</definedName>
    <definedName name="__OS_ÜZI" localSheetId="10">#REF!</definedName>
    <definedName name="__OS_ÜZI" localSheetId="11">#REF!</definedName>
    <definedName name="__OS_ÜZI" localSheetId="12">#REF!</definedName>
    <definedName name="__OS_ÜZI" localSheetId="13">#REF!</definedName>
    <definedName name="__OS_ÜZI" localSheetId="14">#REF!</definedName>
    <definedName name="__OS_ÜZI" localSheetId="5">#REF!</definedName>
    <definedName name="__OS_ÜZI" localSheetId="0">#REF!</definedName>
    <definedName name="__OS_ÜZI">#REF!</definedName>
    <definedName name="__OS_ÜZI1" localSheetId="15">#REF!</definedName>
    <definedName name="__OS_ÜZI1" localSheetId="16">#REF!</definedName>
    <definedName name="__OS_ÜZI1" localSheetId="17">#REF!</definedName>
    <definedName name="__OS_ÜZI1" localSheetId="18">#REF!</definedName>
    <definedName name="__OS_ÜZI1" localSheetId="19">#REF!</definedName>
    <definedName name="__OS_ÜZI1" localSheetId="20">#REF!</definedName>
    <definedName name="__OS_ÜZI1" localSheetId="21">#REF!</definedName>
    <definedName name="__OS_ÜZI1" localSheetId="7">#REF!</definedName>
    <definedName name="__OS_ÜZI1" localSheetId="8">#REF!</definedName>
    <definedName name="__OS_ÜZI1" localSheetId="9">#REF!</definedName>
    <definedName name="__OS_ÜZI1" localSheetId="10">#REF!</definedName>
    <definedName name="__OS_ÜZI1" localSheetId="11">#REF!</definedName>
    <definedName name="__OS_ÜZI1" localSheetId="12">#REF!</definedName>
    <definedName name="__OS_ÜZI1" localSheetId="13">#REF!</definedName>
    <definedName name="__OS_ÜZI1" localSheetId="14">#REF!</definedName>
    <definedName name="__OS_ÜZI1">#REF!</definedName>
    <definedName name="_411._FELO" localSheetId="2">#REF!</definedName>
    <definedName name="_411._FELO" localSheetId="3">#REF!</definedName>
    <definedName name="_411._FELO" localSheetId="6">#REF!</definedName>
    <definedName name="_411._FELO" localSheetId="15">#REF!</definedName>
    <definedName name="_411._FELO" localSheetId="16">#REF!</definedName>
    <definedName name="_411._FELO" localSheetId="17">#REF!</definedName>
    <definedName name="_411._FELO" localSheetId="18">#REF!</definedName>
    <definedName name="_411._FELO" localSheetId="19">#REF!</definedName>
    <definedName name="_411._FELO" localSheetId="20">#REF!</definedName>
    <definedName name="_411._FELO" localSheetId="21">#REF!</definedName>
    <definedName name="_411._FELO" localSheetId="7">#REF!</definedName>
    <definedName name="_411._FELO" localSheetId="8">#REF!</definedName>
    <definedName name="_411._FELO" localSheetId="9">#REF!</definedName>
    <definedName name="_411._FELO" localSheetId="10">#REF!</definedName>
    <definedName name="_411._FELO" localSheetId="11">#REF!</definedName>
    <definedName name="_411._FELO" localSheetId="12">#REF!</definedName>
    <definedName name="_411._FELO" localSheetId="13">#REF!</definedName>
    <definedName name="_411._FELO" localSheetId="14">#REF!</definedName>
    <definedName name="_411._FELO" localSheetId="5">#REF!</definedName>
    <definedName name="_411._FELO" localSheetId="0">#REF!</definedName>
    <definedName name="_411._FELO">#REF!</definedName>
    <definedName name="_411__FELO" localSheetId="2">#REF!</definedName>
    <definedName name="_411__FELO" localSheetId="3">#REF!</definedName>
    <definedName name="_411__FELO" localSheetId="6">#REF!</definedName>
    <definedName name="_411__FELO" localSheetId="15">#REF!</definedName>
    <definedName name="_411__FELO" localSheetId="16">#REF!</definedName>
    <definedName name="_411__FELO" localSheetId="17">#REF!</definedName>
    <definedName name="_411__FELO" localSheetId="18">#REF!</definedName>
    <definedName name="_411__FELO" localSheetId="19">#REF!</definedName>
    <definedName name="_411__FELO" localSheetId="20">#REF!</definedName>
    <definedName name="_411__FELO" localSheetId="21">#REF!</definedName>
    <definedName name="_411__FELO" localSheetId="7">#REF!</definedName>
    <definedName name="_411__FELO" localSheetId="8">#REF!</definedName>
    <definedName name="_411__FELO" localSheetId="9">#REF!</definedName>
    <definedName name="_411__FELO" localSheetId="10">#REF!</definedName>
    <definedName name="_411__FELO" localSheetId="11">#REF!</definedName>
    <definedName name="_411__FELO" localSheetId="12">#REF!</definedName>
    <definedName name="_411__FELO" localSheetId="13">#REF!</definedName>
    <definedName name="_411__FELO" localSheetId="14">#REF!</definedName>
    <definedName name="_411__FELO" localSheetId="5">#REF!</definedName>
    <definedName name="_411__FELO" localSheetId="0">#REF!</definedName>
    <definedName name="_411__FELO">#REF!</definedName>
    <definedName name="_45_644_6411fel" localSheetId="2">#REF!</definedName>
    <definedName name="_45_644_6411fel" localSheetId="3">#REF!</definedName>
    <definedName name="_45_644_6411fel" localSheetId="6">#REF!</definedName>
    <definedName name="_45_644_6411fel" localSheetId="15">#REF!</definedName>
    <definedName name="_45_644_6411fel" localSheetId="16">#REF!</definedName>
    <definedName name="_45_644_6411fel" localSheetId="17">#REF!</definedName>
    <definedName name="_45_644_6411fel" localSheetId="18">#REF!</definedName>
    <definedName name="_45_644_6411fel" localSheetId="19">#REF!</definedName>
    <definedName name="_45_644_6411fel" localSheetId="20">#REF!</definedName>
    <definedName name="_45_644_6411fel" localSheetId="21">#REF!</definedName>
    <definedName name="_45_644_6411fel" localSheetId="7">#REF!</definedName>
    <definedName name="_45_644_6411fel" localSheetId="8">#REF!</definedName>
    <definedName name="_45_644_6411fel" localSheetId="9">#REF!</definedName>
    <definedName name="_45_644_6411fel" localSheetId="10">#REF!</definedName>
    <definedName name="_45_644_6411fel" localSheetId="11">#REF!</definedName>
    <definedName name="_45_644_6411fel" localSheetId="12">#REF!</definedName>
    <definedName name="_45_644_6411fel" localSheetId="13">#REF!</definedName>
    <definedName name="_45_644_6411fel" localSheetId="14">#REF!</definedName>
    <definedName name="_45_644_6411fel" localSheetId="5">#REF!</definedName>
    <definedName name="_45_644_6411fel" localSheetId="0">#REF!</definedName>
    <definedName name="_45_644_6411fel">#REF!</definedName>
    <definedName name="_45_ÉS_644_FELO" localSheetId="2">#REF!</definedName>
    <definedName name="_45_ÉS_644_FELO" localSheetId="3">#REF!</definedName>
    <definedName name="_45_ÉS_644_FELO" localSheetId="6">#REF!</definedName>
    <definedName name="_45_ÉS_644_FELO" localSheetId="15">#REF!</definedName>
    <definedName name="_45_ÉS_644_FELO" localSheetId="16">#REF!</definedName>
    <definedName name="_45_ÉS_644_FELO" localSheetId="17">#REF!</definedName>
    <definedName name="_45_ÉS_644_FELO" localSheetId="18">#REF!</definedName>
    <definedName name="_45_ÉS_644_FELO" localSheetId="19">#REF!</definedName>
    <definedName name="_45_ÉS_644_FELO" localSheetId="20">#REF!</definedName>
    <definedName name="_45_ÉS_644_FELO" localSheetId="21">#REF!</definedName>
    <definedName name="_45_ÉS_644_FELO" localSheetId="7">#REF!</definedName>
    <definedName name="_45_ÉS_644_FELO" localSheetId="8">#REF!</definedName>
    <definedName name="_45_ÉS_644_FELO" localSheetId="9">#REF!</definedName>
    <definedName name="_45_ÉS_644_FELO" localSheetId="10">#REF!</definedName>
    <definedName name="_45_ÉS_644_FELO" localSheetId="11">#REF!</definedName>
    <definedName name="_45_ÉS_644_FELO" localSheetId="12">#REF!</definedName>
    <definedName name="_45_ÉS_644_FELO" localSheetId="13">#REF!</definedName>
    <definedName name="_45_ÉS_644_FELO" localSheetId="14">#REF!</definedName>
    <definedName name="_45_ÉS_644_FELO" localSheetId="5">#REF!</definedName>
    <definedName name="_45_ÉS_644_FELO" localSheetId="0">#REF!</definedName>
    <definedName name="_45_ÉS_644_FELO">#REF!</definedName>
    <definedName name="ÁLT.KTG.FELO." localSheetId="2">#REF!</definedName>
    <definedName name="ÁLT.KTG.FELO." localSheetId="3">#REF!</definedName>
    <definedName name="ÁLT.KTG.FELO." localSheetId="6">#REF!</definedName>
    <definedName name="ÁLT.KTG.FELO." localSheetId="15">#REF!</definedName>
    <definedName name="ÁLT.KTG.FELO." localSheetId="16">#REF!</definedName>
    <definedName name="ÁLT.KTG.FELO." localSheetId="17">#REF!</definedName>
    <definedName name="ÁLT.KTG.FELO." localSheetId="18">#REF!</definedName>
    <definedName name="ÁLT.KTG.FELO." localSheetId="19">#REF!</definedName>
    <definedName name="ÁLT.KTG.FELO." localSheetId="20">#REF!</definedName>
    <definedName name="ÁLT.KTG.FELO." localSheetId="21">#REF!</definedName>
    <definedName name="ÁLT.KTG.FELO." localSheetId="7">#REF!</definedName>
    <definedName name="ÁLT.KTG.FELO." localSheetId="8">#REF!</definedName>
    <definedName name="ÁLT.KTG.FELO." localSheetId="9">#REF!</definedName>
    <definedName name="ÁLT.KTG.FELO." localSheetId="10">#REF!</definedName>
    <definedName name="ÁLT.KTG.FELO." localSheetId="11">#REF!</definedName>
    <definedName name="ÁLT.KTG.FELO." localSheetId="12">#REF!</definedName>
    <definedName name="ÁLT.KTG.FELO." localSheetId="13">#REF!</definedName>
    <definedName name="ÁLT.KTG.FELO." localSheetId="14">#REF!</definedName>
    <definedName name="ÁLT.KTG.FELO." localSheetId="5">#REF!</definedName>
    <definedName name="ÁLT.KTG.FELO." localSheetId="0">#REF!</definedName>
    <definedName name="ÁLT.KTG.FELO.">#REF!</definedName>
    <definedName name="Árb_ÓVÓ" localSheetId="2">#REF!</definedName>
    <definedName name="Árb_ÓVÓ" localSheetId="3">#REF!</definedName>
    <definedName name="Árb_ÓVÓ" localSheetId="6">#REF!</definedName>
    <definedName name="Árb_ÓVÓ" localSheetId="15">#REF!</definedName>
    <definedName name="Árb_ÓVÓ" localSheetId="16">#REF!</definedName>
    <definedName name="Árb_ÓVÓ" localSheetId="17">#REF!</definedName>
    <definedName name="Árb_ÓVÓ" localSheetId="18">#REF!</definedName>
    <definedName name="Árb_ÓVÓ" localSheetId="19">#REF!</definedName>
    <definedName name="Árb_ÓVÓ" localSheetId="20">#REF!</definedName>
    <definedName name="Árb_ÓVÓ" localSheetId="21">#REF!</definedName>
    <definedName name="Árb_ÓVÓ" localSheetId="7">#REF!</definedName>
    <definedName name="Árb_ÓVÓ" localSheetId="8">#REF!</definedName>
    <definedName name="Árb_ÓVÓ" localSheetId="9">#REF!</definedName>
    <definedName name="Árb_ÓVÓ" localSheetId="10">#REF!</definedName>
    <definedName name="Árb_ÓVÓ" localSheetId="11">#REF!</definedName>
    <definedName name="Árb_ÓVÓ" localSheetId="12">#REF!</definedName>
    <definedName name="Árb_ÓVÓ" localSheetId="13">#REF!</definedName>
    <definedName name="Árb_ÓVÓ" localSheetId="14">#REF!</definedName>
    <definedName name="Árb_ÓVÓ" localSheetId="5">#REF!</definedName>
    <definedName name="Árb_ÓVÓ" localSheetId="0">#REF!</definedName>
    <definedName name="Árb_ÓVÓ">#REF!</definedName>
    <definedName name="f" localSheetId="15">#REF!</definedName>
    <definedName name="f" localSheetId="16">#REF!</definedName>
    <definedName name="f" localSheetId="17">#REF!</definedName>
    <definedName name="f" localSheetId="18">#REF!</definedName>
    <definedName name="f" localSheetId="19">#REF!</definedName>
    <definedName name="f" localSheetId="20">#REF!</definedName>
    <definedName name="f" localSheetId="21">#REF!</definedName>
    <definedName name="f" localSheetId="7">#REF!</definedName>
    <definedName name="f" localSheetId="8">#REF!</definedName>
    <definedName name="f" localSheetId="9">#REF!</definedName>
    <definedName name="f" localSheetId="10">#REF!</definedName>
    <definedName name="f" localSheetId="11">#REF!</definedName>
    <definedName name="f" localSheetId="12">#REF!</definedName>
    <definedName name="f" localSheetId="13">#REF!</definedName>
    <definedName name="f" localSheetId="14">#REF!</definedName>
    <definedName name="f">#REF!</definedName>
    <definedName name="Header" localSheetId="1">#REF!</definedName>
    <definedName name="Header" localSheetId="2">#REF!</definedName>
    <definedName name="Header" localSheetId="3">#REF!</definedName>
    <definedName name="Header" localSheetId="4">'3. Tevékenységek összesítő '!$A$9:$HY$9</definedName>
    <definedName name="Header" localSheetId="6">'3.1. Lakások'!$A$9:$HH$9</definedName>
    <definedName name="Header" localSheetId="15">'3.10. Termelői piacok'!$A$9:$HH$9</definedName>
    <definedName name="Header" localSheetId="16">'3.11. Közszolg.tám.tev'!$A$9:$HH$9</definedName>
    <definedName name="Header" localSheetId="17">'3.12. THKKO'!$A$9:$HH$9</definedName>
    <definedName name="Header" localSheetId="18">'3.13. Mozaik 7. üzemeltetés'!$A$9:$HH$9</definedName>
    <definedName name="Header" localSheetId="19">'3.14. Egyéb klf tevékenység'!$A$9:$HH$9</definedName>
    <definedName name="Header" localSheetId="20">'3.15. Közfoglalkoztatás'!$A$9:$HH$9</definedName>
    <definedName name="Header" localSheetId="21">'3.16. Társasági műk. ktg'!$A$9:$HH$9</definedName>
    <definedName name="Header" localSheetId="7">'3.2. Nyugdíjas házak'!$A$9:$HH$9</definedName>
    <definedName name="Header" localSheetId="8">'3.3. Intézmények'!$A$9:$HH$9</definedName>
    <definedName name="Header" localSheetId="9">'3.4. Földterület'!$A$9:$HH$9</definedName>
    <definedName name="Header" localSheetId="10">'3.5. Önk ing értékesítése'!$A$9:$HH$9</definedName>
    <definedName name="Header" localSheetId="11">'3.6. Követelés kezelés'!$A$9:$HH$9</definedName>
    <definedName name="Header" localSheetId="12">'3.7. Műszak és Gyorsszolg'!$A$9:$HH$9</definedName>
    <definedName name="Header" localSheetId="13">'3.8. Piacok_Békásmegyeri'!$A$9:$HH$9</definedName>
    <definedName name="Header" localSheetId="14">'3.9. Piacok_Kolos'!$A$9:$HH$9</definedName>
    <definedName name="Header" localSheetId="5">#REF!</definedName>
    <definedName name="Header" localSheetId="0">#REF!</definedName>
    <definedName name="Header">#REF!</definedName>
    <definedName name="Helyiségek" localSheetId="15">#REF!</definedName>
    <definedName name="Helyiségek" localSheetId="16">#REF!</definedName>
    <definedName name="Helyiségek" localSheetId="17">#REF!</definedName>
    <definedName name="Helyiségek" localSheetId="18">#REF!</definedName>
    <definedName name="Helyiségek" localSheetId="19">#REF!</definedName>
    <definedName name="Helyiségek" localSheetId="20">#REF!</definedName>
    <definedName name="Helyiségek" localSheetId="21">#REF!</definedName>
    <definedName name="Helyiségek" localSheetId="7">#REF!</definedName>
    <definedName name="Helyiségek" localSheetId="8">#REF!</definedName>
    <definedName name="Helyiségek" localSheetId="9">#REF!</definedName>
    <definedName name="Helyiségek" localSheetId="10">#REF!</definedName>
    <definedName name="Helyiségek" localSheetId="11">#REF!</definedName>
    <definedName name="Helyiségek" localSheetId="12">#REF!</definedName>
    <definedName name="Helyiségek" localSheetId="13">#REF!</definedName>
    <definedName name="Helyiségek" localSheetId="14">#REF!</definedName>
    <definedName name="Helyiségek">#REF!</definedName>
    <definedName name="hg" localSheetId="15">#REF!</definedName>
    <definedName name="hg" localSheetId="16">#REF!</definedName>
    <definedName name="hg" localSheetId="17">#REF!</definedName>
    <definedName name="hg" localSheetId="18">#REF!</definedName>
    <definedName name="hg" localSheetId="19">#REF!</definedName>
    <definedName name="hg" localSheetId="20">#REF!</definedName>
    <definedName name="hg" localSheetId="21">#REF!</definedName>
    <definedName name="hg" localSheetId="7">#REF!</definedName>
    <definedName name="hg" localSheetId="8">#REF!</definedName>
    <definedName name="hg" localSheetId="9">#REF!</definedName>
    <definedName name="hg" localSheetId="10">#REF!</definedName>
    <definedName name="hg" localSheetId="11">#REF!</definedName>
    <definedName name="hg" localSheetId="12">#REF!</definedName>
    <definedName name="hg" localSheetId="13">#REF!</definedName>
    <definedName name="hg" localSheetId="14">#REF!</definedName>
    <definedName name="hg">#REF!</definedName>
    <definedName name="ijfidsfasdhfjsadf" localSheetId="15">#REF!</definedName>
    <definedName name="ijfidsfasdhfjsadf" localSheetId="16">#REF!</definedName>
    <definedName name="ijfidsfasdhfjsadf" localSheetId="17">#REF!</definedName>
    <definedName name="ijfidsfasdhfjsadf" localSheetId="18">#REF!</definedName>
    <definedName name="ijfidsfasdhfjsadf" localSheetId="19">#REF!</definedName>
    <definedName name="ijfidsfasdhfjsadf" localSheetId="20">#REF!</definedName>
    <definedName name="ijfidsfasdhfjsadf" localSheetId="21">#REF!</definedName>
    <definedName name="ijfidsfasdhfjsadf" localSheetId="7">#REF!</definedName>
    <definedName name="ijfidsfasdhfjsadf" localSheetId="8">#REF!</definedName>
    <definedName name="ijfidsfasdhfjsadf" localSheetId="9">#REF!</definedName>
    <definedName name="ijfidsfasdhfjsadf" localSheetId="10">#REF!</definedName>
    <definedName name="ijfidsfasdhfjsadf" localSheetId="11">#REF!</definedName>
    <definedName name="ijfidsfasdhfjsadf" localSheetId="12">#REF!</definedName>
    <definedName name="ijfidsfasdhfjsadf" localSheetId="13">#REF!</definedName>
    <definedName name="ijfidsfasdhfjsadf" localSheetId="14">#REF!</definedName>
    <definedName name="ijfidsfasdhfjsadf">#REF!</definedName>
    <definedName name="LCSMezok" localSheetId="1">#REF!</definedName>
    <definedName name="LCSMezok" localSheetId="2">#REF!</definedName>
    <definedName name="LCSMezok" localSheetId="3">#REF!</definedName>
    <definedName name="LCSMezok" localSheetId="4">'3. Tevékenységek összesítő '!$A$7:$HY$7</definedName>
    <definedName name="LCSMezok" localSheetId="6">'3.1. Lakások'!$A$7:$HH$7</definedName>
    <definedName name="LCSMezok" localSheetId="15">'3.10. Termelői piacok'!$A$7:$HH$7</definedName>
    <definedName name="LCSMezok" localSheetId="16">'3.11. Közszolg.tám.tev'!$A$7:$HH$7</definedName>
    <definedName name="LCSMezok" localSheetId="17">'3.12. THKKO'!$A$7:$HH$7</definedName>
    <definedName name="LCSMezok" localSheetId="18">'3.13. Mozaik 7. üzemeltetés'!$A$7:$HH$7</definedName>
    <definedName name="LCSMezok" localSheetId="19">'3.14. Egyéb klf tevékenység'!$A$7:$HH$7</definedName>
    <definedName name="LCSMezok" localSheetId="20">'3.15. Közfoglalkoztatás'!$A$7:$HH$7</definedName>
    <definedName name="LCSMezok" localSheetId="21">'3.16. Társasági műk. ktg'!$A$7:$HH$7</definedName>
    <definedName name="LCSMezok" localSheetId="7">'3.2. Nyugdíjas házak'!$A$7:$HH$7</definedName>
    <definedName name="LCSMezok" localSheetId="8">'3.3. Intézmények'!$A$7:$HH$7</definedName>
    <definedName name="LCSMezok" localSheetId="9">'3.4. Földterület'!$A$7:$HH$7</definedName>
    <definedName name="LCSMezok" localSheetId="10">'3.5. Önk ing értékesítése'!$A$7:$HH$7</definedName>
    <definedName name="LCSMezok" localSheetId="11">'3.6. Követelés kezelés'!$A$7:$HH$7</definedName>
    <definedName name="LCSMezok" localSheetId="12">'3.7. Műszak és Gyorsszolg'!$A$7:$HH$7</definedName>
    <definedName name="LCSMezok" localSheetId="13">'3.8. Piacok_Békásmegyeri'!$A$7:$HH$7</definedName>
    <definedName name="LCSMezok" localSheetId="14">'3.9. Piacok_Kolos'!$A$7:$HH$7</definedName>
    <definedName name="LCSMezok" localSheetId="5">#REF!</definedName>
    <definedName name="LCSMezok" localSheetId="0">#REF!</definedName>
    <definedName name="LCSMezok">#REF!</definedName>
    <definedName name="_xlnm.Print_Titles" localSheetId="2">'2. Bevételek'!$1:$5</definedName>
    <definedName name="_xlnm.Print_Titles" localSheetId="4">'3. Tevékenységek összesítő '!$4:$9</definedName>
    <definedName name="_xlnm.Print_Titles" localSheetId="6">'3.1. Lakások'!$4:$9</definedName>
    <definedName name="_xlnm.Print_Titles" localSheetId="15">'3.10. Termelői piacok'!$4:$9</definedName>
    <definedName name="_xlnm.Print_Titles" localSheetId="16">'3.11. Közszolg.tám.tev'!$4:$9</definedName>
    <definedName name="_xlnm.Print_Titles" localSheetId="17">'3.12. THKKO'!$4:$9</definedName>
    <definedName name="_xlnm.Print_Titles" localSheetId="18">'3.13. Mozaik 7. üzemeltetés'!$4:$9</definedName>
    <definedName name="_xlnm.Print_Titles" localSheetId="19">'3.14. Egyéb klf tevékenység'!$4:$9</definedName>
    <definedName name="_xlnm.Print_Titles" localSheetId="20">'3.15. Közfoglalkoztatás'!$4:$9</definedName>
    <definedName name="_xlnm.Print_Titles" localSheetId="21">'3.16. Társasági műk. ktg'!$4:$9</definedName>
    <definedName name="_xlnm.Print_Titles" localSheetId="7">'3.2. Nyugdíjas házak'!$4:$9</definedName>
    <definedName name="_xlnm.Print_Titles" localSheetId="8">'3.3. Intézmények'!$4:$9</definedName>
    <definedName name="_xlnm.Print_Titles" localSheetId="9">'3.4. Földterület'!$4:$9</definedName>
    <definedName name="_xlnm.Print_Titles" localSheetId="10">'3.5. Önk ing értékesítése'!$4:$9</definedName>
    <definedName name="_xlnm.Print_Titles" localSheetId="11">'3.6. Követelés kezelés'!$4:$9</definedName>
    <definedName name="_xlnm.Print_Titles" localSheetId="12">'3.7. Műszak és Gyorsszolg'!$4:$9</definedName>
    <definedName name="_xlnm.Print_Titles" localSheetId="13">'3.8. Piacok_Békásmegyeri'!$4:$9</definedName>
    <definedName name="_xlnm.Print_Titles" localSheetId="14">'3.9. Piacok_Kolos'!$4:$9</definedName>
    <definedName name="_xlnm.Print_Titles" localSheetId="5">'4. Önkormányzati tervezés'!$2:$6</definedName>
    <definedName name="Nyomtatási_ter" localSheetId="2">#REF!</definedName>
    <definedName name="Nyomtatási_ter" localSheetId="3">#REF!</definedName>
    <definedName name="Nyomtatási_ter" localSheetId="6">#REF!</definedName>
    <definedName name="Nyomtatási_ter" localSheetId="15">#REF!</definedName>
    <definedName name="Nyomtatási_ter" localSheetId="16">#REF!</definedName>
    <definedName name="Nyomtatási_ter" localSheetId="17">#REF!</definedName>
    <definedName name="Nyomtatási_ter" localSheetId="18">#REF!</definedName>
    <definedName name="Nyomtatási_ter" localSheetId="19">#REF!</definedName>
    <definedName name="Nyomtatási_ter" localSheetId="20">#REF!</definedName>
    <definedName name="Nyomtatási_ter" localSheetId="21">#REF!</definedName>
    <definedName name="Nyomtatási_ter" localSheetId="7">#REF!</definedName>
    <definedName name="Nyomtatási_ter" localSheetId="8">#REF!</definedName>
    <definedName name="Nyomtatási_ter" localSheetId="9">#REF!</definedName>
    <definedName name="Nyomtatási_ter" localSheetId="10">#REF!</definedName>
    <definedName name="Nyomtatási_ter" localSheetId="11">#REF!</definedName>
    <definedName name="Nyomtatási_ter" localSheetId="12">#REF!</definedName>
    <definedName name="Nyomtatási_ter" localSheetId="13">#REF!</definedName>
    <definedName name="Nyomtatási_ter" localSheetId="14">#REF!</definedName>
    <definedName name="Nyomtatási_ter" localSheetId="5">#REF!</definedName>
    <definedName name="Nyomtatási_ter" localSheetId="0">#REF!</definedName>
    <definedName name="Nyomtatási_ter">#REF!</definedName>
    <definedName name="Nyomtatási_ter." localSheetId="2">#REF!</definedName>
    <definedName name="Nyomtatási_ter." localSheetId="3">#REF!</definedName>
    <definedName name="Nyomtatási_ter." localSheetId="6">#REF!</definedName>
    <definedName name="Nyomtatási_ter." localSheetId="15">#REF!</definedName>
    <definedName name="Nyomtatási_ter." localSheetId="16">#REF!</definedName>
    <definedName name="Nyomtatási_ter." localSheetId="17">#REF!</definedName>
    <definedName name="Nyomtatási_ter." localSheetId="18">#REF!</definedName>
    <definedName name="Nyomtatási_ter." localSheetId="19">#REF!</definedName>
    <definedName name="Nyomtatási_ter." localSheetId="20">#REF!</definedName>
    <definedName name="Nyomtatási_ter." localSheetId="21">#REF!</definedName>
    <definedName name="Nyomtatási_ter." localSheetId="7">#REF!</definedName>
    <definedName name="Nyomtatási_ter." localSheetId="8">#REF!</definedName>
    <definedName name="Nyomtatási_ter." localSheetId="9">#REF!</definedName>
    <definedName name="Nyomtatási_ter." localSheetId="10">#REF!</definedName>
    <definedName name="Nyomtatási_ter." localSheetId="11">#REF!</definedName>
    <definedName name="Nyomtatási_ter." localSheetId="12">#REF!</definedName>
    <definedName name="Nyomtatási_ter." localSheetId="13">#REF!</definedName>
    <definedName name="Nyomtatási_ter." localSheetId="14">#REF!</definedName>
    <definedName name="Nyomtatási_ter." localSheetId="5">#REF!</definedName>
    <definedName name="Nyomtatási_ter." localSheetId="0">#REF!</definedName>
    <definedName name="Nyomtatási_ter.">#REF!</definedName>
    <definedName name="_xlnm.Print_Area" localSheetId="2">'2. Bevételek'!$A$1:$H$53</definedName>
    <definedName name="Nyugdíjasházak" localSheetId="2">#REF!</definedName>
    <definedName name="Nyugdíjasházak" localSheetId="3">#REF!</definedName>
    <definedName name="Nyugdíjasházak" localSheetId="6">#REF!</definedName>
    <definedName name="Nyugdíjasházak" localSheetId="15">#REF!</definedName>
    <definedName name="Nyugdíjasházak" localSheetId="16">#REF!</definedName>
    <definedName name="Nyugdíjasházak" localSheetId="17">#REF!</definedName>
    <definedName name="Nyugdíjasházak" localSheetId="18">#REF!</definedName>
    <definedName name="Nyugdíjasházak" localSheetId="19">#REF!</definedName>
    <definedName name="Nyugdíjasházak" localSheetId="20">#REF!</definedName>
    <definedName name="Nyugdíjasházak" localSheetId="21">#REF!</definedName>
    <definedName name="Nyugdíjasházak" localSheetId="7">#REF!</definedName>
    <definedName name="Nyugdíjasházak" localSheetId="8">#REF!</definedName>
    <definedName name="Nyugdíjasházak" localSheetId="9">#REF!</definedName>
    <definedName name="Nyugdíjasházak" localSheetId="10">#REF!</definedName>
    <definedName name="Nyugdíjasházak" localSheetId="11">#REF!</definedName>
    <definedName name="Nyugdíjasházak" localSheetId="12">#REF!</definedName>
    <definedName name="Nyugdíjasházak" localSheetId="13">#REF!</definedName>
    <definedName name="Nyugdíjasházak" localSheetId="14">#REF!</definedName>
    <definedName name="Nyugdíjasházak" localSheetId="5">#REF!</definedName>
    <definedName name="Nyugdíjasházak" localSheetId="0">#REF!</definedName>
    <definedName name="Nyugdíjasházak">#REF!</definedName>
    <definedName name="PARAMUTKOZES" localSheetId="2">#REF!</definedName>
    <definedName name="PARAMUTKOZES" localSheetId="3">#REF!</definedName>
    <definedName name="PARAMUTKOZES" localSheetId="6">#REF!</definedName>
    <definedName name="PARAMUTKOZES" localSheetId="15">#REF!</definedName>
    <definedName name="PARAMUTKOZES" localSheetId="16">#REF!</definedName>
    <definedName name="PARAMUTKOZES" localSheetId="17">#REF!</definedName>
    <definedName name="PARAMUTKOZES" localSheetId="18">#REF!</definedName>
    <definedName name="PARAMUTKOZES" localSheetId="19">#REF!</definedName>
    <definedName name="PARAMUTKOZES" localSheetId="20">#REF!</definedName>
    <definedName name="PARAMUTKOZES" localSheetId="21">#REF!</definedName>
    <definedName name="PARAMUTKOZES" localSheetId="7">#REF!</definedName>
    <definedName name="PARAMUTKOZES" localSheetId="8">#REF!</definedName>
    <definedName name="PARAMUTKOZES" localSheetId="9">#REF!</definedName>
    <definedName name="PARAMUTKOZES" localSheetId="10">#REF!</definedName>
    <definedName name="PARAMUTKOZES" localSheetId="11">#REF!</definedName>
    <definedName name="PARAMUTKOZES" localSheetId="12">#REF!</definedName>
    <definedName name="PARAMUTKOZES" localSheetId="13">#REF!</definedName>
    <definedName name="PARAMUTKOZES" localSheetId="14">#REF!</definedName>
    <definedName name="PARAMUTKOZES" localSheetId="5">#REF!</definedName>
    <definedName name="PARAMUTKOZES" localSheetId="0">#REF!</definedName>
    <definedName name="PARAMUTKOZES">#REF!</definedName>
    <definedName name="Z_2E0AC7C0_C28A_4BC9_AF77_C5DDD418BEBA_.wvu.PrintTitles" localSheetId="4" hidden="1">'3. Tevékenységek összesítő '!$4:$9</definedName>
    <definedName name="Z_2E0AC7C0_C28A_4BC9_AF77_C5DDD418BEBA_.wvu.PrintTitles" localSheetId="6" hidden="1">'3.1. Lakások'!$4:$9</definedName>
    <definedName name="Z_2E0AC7C0_C28A_4BC9_AF77_C5DDD418BEBA_.wvu.PrintTitles" localSheetId="15" hidden="1">'3.10. Termelői piacok'!$4:$9</definedName>
    <definedName name="Z_2E0AC7C0_C28A_4BC9_AF77_C5DDD418BEBA_.wvu.PrintTitles" localSheetId="16" hidden="1">'3.11. Közszolg.tám.tev'!$4:$9</definedName>
    <definedName name="Z_2E0AC7C0_C28A_4BC9_AF77_C5DDD418BEBA_.wvu.PrintTitles" localSheetId="17" hidden="1">'3.12. THKKO'!$4:$9</definedName>
    <definedName name="Z_2E0AC7C0_C28A_4BC9_AF77_C5DDD418BEBA_.wvu.PrintTitles" localSheetId="18" hidden="1">'3.13. Mozaik 7. üzemeltetés'!$4:$9</definedName>
    <definedName name="Z_2E0AC7C0_C28A_4BC9_AF77_C5DDD418BEBA_.wvu.PrintTitles" localSheetId="19" hidden="1">'3.14. Egyéb klf tevékenység'!$4:$9</definedName>
    <definedName name="Z_2E0AC7C0_C28A_4BC9_AF77_C5DDD418BEBA_.wvu.PrintTitles" localSheetId="20" hidden="1">'3.15. Közfoglalkoztatás'!$4:$9</definedName>
    <definedName name="Z_2E0AC7C0_C28A_4BC9_AF77_C5DDD418BEBA_.wvu.PrintTitles" localSheetId="21" hidden="1">'3.16. Társasági műk. ktg'!$4:$9</definedName>
    <definedName name="Z_2E0AC7C0_C28A_4BC9_AF77_C5DDD418BEBA_.wvu.PrintTitles" localSheetId="7" hidden="1">'3.2. Nyugdíjas házak'!$4:$9</definedName>
    <definedName name="Z_2E0AC7C0_C28A_4BC9_AF77_C5DDD418BEBA_.wvu.PrintTitles" localSheetId="8" hidden="1">'3.3. Intézmények'!$4:$9</definedName>
    <definedName name="Z_2E0AC7C0_C28A_4BC9_AF77_C5DDD418BEBA_.wvu.PrintTitles" localSheetId="9" hidden="1">'3.4. Földterület'!$4:$9</definedName>
    <definedName name="Z_2E0AC7C0_C28A_4BC9_AF77_C5DDD418BEBA_.wvu.PrintTitles" localSheetId="10" hidden="1">'3.5. Önk ing értékesítése'!$4:$9</definedName>
    <definedName name="Z_2E0AC7C0_C28A_4BC9_AF77_C5DDD418BEBA_.wvu.PrintTitles" localSheetId="11" hidden="1">'3.6. Követelés kezelés'!$4:$9</definedName>
    <definedName name="Z_2E0AC7C0_C28A_4BC9_AF77_C5DDD418BEBA_.wvu.PrintTitles" localSheetId="12" hidden="1">'3.7. Műszak és Gyorsszolg'!$4:$9</definedName>
    <definedName name="Z_2E0AC7C0_C28A_4BC9_AF77_C5DDD418BEBA_.wvu.PrintTitles" localSheetId="13" hidden="1">'3.8. Piacok_Békásmegyeri'!$4:$9</definedName>
    <definedName name="Z_2E0AC7C0_C28A_4BC9_AF77_C5DDD418BEBA_.wvu.PrintTitles" localSheetId="14" hidden="1">'3.9. Piacok_Kolos'!$4:$9</definedName>
    <definedName name="Z_2E0AC7C0_C28A_4BC9_AF77_C5DDD418BEBA_.wvu.PrintTitles" localSheetId="5" hidden="1">'4. Önkormányzati tervezés'!$2:$6</definedName>
    <definedName name="Z_2E0AC7C0_C28A_4BC9_AF77_C5DDD418BEBA_.wvu.Rows" localSheetId="4" hidden="1">'3. Tevékenységek összesítő '!$101:$101,'3. Tevékenységek összesítő '!$161:$166</definedName>
    <definedName name="Z_2E0AC7C0_C28A_4BC9_AF77_C5DDD418BEBA_.wvu.Rows" localSheetId="6" hidden="1">'3.1. Lakások'!$101:$101,'3.1. Lakások'!$161:$166</definedName>
    <definedName name="Z_2E0AC7C0_C28A_4BC9_AF77_C5DDD418BEBA_.wvu.Rows" localSheetId="15" hidden="1">'3.10. Termelői piacok'!$101:$101,'3.10. Termelői piacok'!$161:$166</definedName>
    <definedName name="Z_2E0AC7C0_C28A_4BC9_AF77_C5DDD418BEBA_.wvu.Rows" localSheetId="16" hidden="1">'3.11. Közszolg.tám.tev'!$101:$101,'3.11. Közszolg.tám.tev'!$161:$166</definedName>
    <definedName name="Z_2E0AC7C0_C28A_4BC9_AF77_C5DDD418BEBA_.wvu.Rows" localSheetId="17" hidden="1">'3.12. THKKO'!$101:$101,'3.12. THKKO'!$161:$166</definedName>
    <definedName name="Z_2E0AC7C0_C28A_4BC9_AF77_C5DDD418BEBA_.wvu.Rows" localSheetId="18" hidden="1">'3.13. Mozaik 7. üzemeltetés'!$101:$101,'3.13. Mozaik 7. üzemeltetés'!$161:$166</definedName>
    <definedName name="Z_2E0AC7C0_C28A_4BC9_AF77_C5DDD418BEBA_.wvu.Rows" localSheetId="19" hidden="1">'3.14. Egyéb klf tevékenység'!$101:$101,'3.14. Egyéb klf tevékenység'!$161:$166</definedName>
    <definedName name="Z_2E0AC7C0_C28A_4BC9_AF77_C5DDD418BEBA_.wvu.Rows" localSheetId="20" hidden="1">'3.15. Közfoglalkoztatás'!$101:$101,'3.15. Közfoglalkoztatás'!$161:$166</definedName>
    <definedName name="Z_2E0AC7C0_C28A_4BC9_AF77_C5DDD418BEBA_.wvu.Rows" localSheetId="21" hidden="1">'3.16. Társasági műk. ktg'!$101:$101,'3.16. Társasági műk. ktg'!$161:$166</definedName>
    <definedName name="Z_2E0AC7C0_C28A_4BC9_AF77_C5DDD418BEBA_.wvu.Rows" localSheetId="7" hidden="1">'3.2. Nyugdíjas házak'!$101:$101,'3.2. Nyugdíjas házak'!$161:$166</definedName>
    <definedName name="Z_2E0AC7C0_C28A_4BC9_AF77_C5DDD418BEBA_.wvu.Rows" localSheetId="8" hidden="1">'3.3. Intézmények'!$101:$101,'3.3. Intézmények'!$161:$166</definedName>
    <definedName name="Z_2E0AC7C0_C28A_4BC9_AF77_C5DDD418BEBA_.wvu.Rows" localSheetId="9" hidden="1">'3.4. Földterület'!$101:$101,'3.4. Földterület'!$161:$166</definedName>
    <definedName name="Z_2E0AC7C0_C28A_4BC9_AF77_C5DDD418BEBA_.wvu.Rows" localSheetId="10" hidden="1">'3.5. Önk ing értékesítése'!$101:$101,'3.5. Önk ing értékesítése'!$161:$166</definedName>
    <definedName name="Z_2E0AC7C0_C28A_4BC9_AF77_C5DDD418BEBA_.wvu.Rows" localSheetId="11" hidden="1">'3.6. Követelés kezelés'!$101:$101,'3.6. Követelés kezelés'!$161:$166</definedName>
    <definedName name="Z_2E0AC7C0_C28A_4BC9_AF77_C5DDD418BEBA_.wvu.Rows" localSheetId="12" hidden="1">'3.7. Műszak és Gyorsszolg'!$101:$101,'3.7. Műszak és Gyorsszolg'!$161:$166</definedName>
    <definedName name="Z_2E0AC7C0_C28A_4BC9_AF77_C5DDD418BEBA_.wvu.Rows" localSheetId="13" hidden="1">'3.8. Piacok_Békásmegyeri'!$101:$101,'3.8. Piacok_Békásmegyeri'!$161:$166</definedName>
    <definedName name="Z_2E0AC7C0_C28A_4BC9_AF77_C5DDD418BEBA_.wvu.Rows" localSheetId="14" hidden="1">'3.9. Piacok_Kolos'!$101:$101,'3.9. Piacok_Kolos'!$161:$166</definedName>
    <definedName name="Z_2E0AC7C0_C28A_4BC9_AF77_C5DDD418BEBA_.wvu.Rows" localSheetId="5" hidden="1">'4. Önkormányzati tervezés'!$23:$23,'4. Önkormányzati tervezés'!$30:$31,'4. Önkormányzati tervezés'!$47:$47,'4. Önkormányzati tervezés'!$98:$101</definedName>
    <definedName name="Z_5697ADF6_9F86_4F13_80BF_670C5FCB9B90_.wvu.PrintTitles" localSheetId="4" hidden="1">'3. Tevékenységek összesítő '!$4:$9</definedName>
    <definedName name="Z_5697ADF6_9F86_4F13_80BF_670C5FCB9B90_.wvu.PrintTitles" localSheetId="6" hidden="1">'3.1. Lakások'!$4:$9</definedName>
    <definedName name="Z_5697ADF6_9F86_4F13_80BF_670C5FCB9B90_.wvu.PrintTitles" localSheetId="15" hidden="1">'3.10. Termelői piacok'!$4:$9</definedName>
    <definedName name="Z_5697ADF6_9F86_4F13_80BF_670C5FCB9B90_.wvu.PrintTitles" localSheetId="16" hidden="1">'3.11. Közszolg.tám.tev'!$4:$9</definedName>
    <definedName name="Z_5697ADF6_9F86_4F13_80BF_670C5FCB9B90_.wvu.PrintTitles" localSheetId="17" hidden="1">'3.12. THKKO'!$4:$9</definedName>
    <definedName name="Z_5697ADF6_9F86_4F13_80BF_670C5FCB9B90_.wvu.PrintTitles" localSheetId="18" hidden="1">'3.13. Mozaik 7. üzemeltetés'!$4:$9</definedName>
    <definedName name="Z_5697ADF6_9F86_4F13_80BF_670C5FCB9B90_.wvu.PrintTitles" localSheetId="19" hidden="1">'3.14. Egyéb klf tevékenység'!$4:$9</definedName>
    <definedName name="Z_5697ADF6_9F86_4F13_80BF_670C5FCB9B90_.wvu.PrintTitles" localSheetId="20" hidden="1">'3.15. Közfoglalkoztatás'!$4:$9</definedName>
    <definedName name="Z_5697ADF6_9F86_4F13_80BF_670C5FCB9B90_.wvu.PrintTitles" localSheetId="21" hidden="1">'3.16. Társasági műk. ktg'!$4:$9</definedName>
    <definedName name="Z_5697ADF6_9F86_4F13_80BF_670C5FCB9B90_.wvu.PrintTitles" localSheetId="7" hidden="1">'3.2. Nyugdíjas házak'!$4:$9</definedName>
    <definedName name="Z_5697ADF6_9F86_4F13_80BF_670C5FCB9B90_.wvu.PrintTitles" localSheetId="8" hidden="1">'3.3. Intézmények'!$4:$9</definedName>
    <definedName name="Z_5697ADF6_9F86_4F13_80BF_670C5FCB9B90_.wvu.PrintTitles" localSheetId="9" hidden="1">'3.4. Földterület'!$4:$9</definedName>
    <definedName name="Z_5697ADF6_9F86_4F13_80BF_670C5FCB9B90_.wvu.PrintTitles" localSheetId="10" hidden="1">'3.5. Önk ing értékesítése'!$4:$9</definedName>
    <definedName name="Z_5697ADF6_9F86_4F13_80BF_670C5FCB9B90_.wvu.PrintTitles" localSheetId="11" hidden="1">'3.6. Követelés kezelés'!$4:$9</definedName>
    <definedName name="Z_5697ADF6_9F86_4F13_80BF_670C5FCB9B90_.wvu.PrintTitles" localSheetId="12" hidden="1">'3.7. Műszak és Gyorsszolg'!$4:$9</definedName>
    <definedName name="Z_5697ADF6_9F86_4F13_80BF_670C5FCB9B90_.wvu.PrintTitles" localSheetId="13" hidden="1">'3.8. Piacok_Békásmegyeri'!$4:$9</definedName>
    <definedName name="Z_5697ADF6_9F86_4F13_80BF_670C5FCB9B90_.wvu.PrintTitles" localSheetId="14" hidden="1">'3.9. Piacok_Kolos'!$4:$9</definedName>
    <definedName name="Z_5697ADF6_9F86_4F13_80BF_670C5FCB9B90_.wvu.PrintTitles" localSheetId="5" hidden="1">'4. Önkormányzati tervezés'!$2:$6</definedName>
    <definedName name="Z_5697ADF6_9F86_4F13_80BF_670C5FCB9B90_.wvu.Rows" localSheetId="4" hidden="1">'3. Tevékenységek összesítő '!$101:$101,'3. Tevékenységek összesítő '!$161:$166</definedName>
    <definedName name="Z_5697ADF6_9F86_4F13_80BF_670C5FCB9B90_.wvu.Rows" localSheetId="6" hidden="1">'3.1. Lakások'!$101:$101,'3.1. Lakások'!$161:$166</definedName>
    <definedName name="Z_5697ADF6_9F86_4F13_80BF_670C5FCB9B90_.wvu.Rows" localSheetId="15" hidden="1">'3.10. Termelői piacok'!$101:$101,'3.10. Termelői piacok'!$161:$166</definedName>
    <definedName name="Z_5697ADF6_9F86_4F13_80BF_670C5FCB9B90_.wvu.Rows" localSheetId="16" hidden="1">'3.11. Közszolg.tám.tev'!$101:$101,'3.11. Közszolg.tám.tev'!$161:$166</definedName>
    <definedName name="Z_5697ADF6_9F86_4F13_80BF_670C5FCB9B90_.wvu.Rows" localSheetId="17" hidden="1">'3.12. THKKO'!$101:$101,'3.12. THKKO'!$161:$166</definedName>
    <definedName name="Z_5697ADF6_9F86_4F13_80BF_670C5FCB9B90_.wvu.Rows" localSheetId="18" hidden="1">'3.13. Mozaik 7. üzemeltetés'!$101:$101,'3.13. Mozaik 7. üzemeltetés'!$161:$166</definedName>
    <definedName name="Z_5697ADF6_9F86_4F13_80BF_670C5FCB9B90_.wvu.Rows" localSheetId="19" hidden="1">'3.14. Egyéb klf tevékenység'!$101:$101,'3.14. Egyéb klf tevékenység'!$161:$166</definedName>
    <definedName name="Z_5697ADF6_9F86_4F13_80BF_670C5FCB9B90_.wvu.Rows" localSheetId="20" hidden="1">'3.15. Közfoglalkoztatás'!$101:$101,'3.15. Közfoglalkoztatás'!$161:$166</definedName>
    <definedName name="Z_5697ADF6_9F86_4F13_80BF_670C5FCB9B90_.wvu.Rows" localSheetId="21" hidden="1">'3.16. Társasági műk. ktg'!$101:$101,'3.16. Társasági műk. ktg'!$161:$166</definedName>
    <definedName name="Z_5697ADF6_9F86_4F13_80BF_670C5FCB9B90_.wvu.Rows" localSheetId="7" hidden="1">'3.2. Nyugdíjas házak'!$101:$101,'3.2. Nyugdíjas házak'!$161:$166</definedName>
    <definedName name="Z_5697ADF6_9F86_4F13_80BF_670C5FCB9B90_.wvu.Rows" localSheetId="8" hidden="1">'3.3. Intézmények'!$101:$101,'3.3. Intézmények'!$161:$166</definedName>
    <definedName name="Z_5697ADF6_9F86_4F13_80BF_670C5FCB9B90_.wvu.Rows" localSheetId="9" hidden="1">'3.4. Földterület'!$101:$101,'3.4. Földterület'!$161:$166</definedName>
    <definedName name="Z_5697ADF6_9F86_4F13_80BF_670C5FCB9B90_.wvu.Rows" localSheetId="10" hidden="1">'3.5. Önk ing értékesítése'!$101:$101,'3.5. Önk ing értékesítése'!$161:$166</definedName>
    <definedName name="Z_5697ADF6_9F86_4F13_80BF_670C5FCB9B90_.wvu.Rows" localSheetId="11" hidden="1">'3.6. Követelés kezelés'!$101:$101,'3.6. Követelés kezelés'!$161:$166</definedName>
    <definedName name="Z_5697ADF6_9F86_4F13_80BF_670C5FCB9B90_.wvu.Rows" localSheetId="12" hidden="1">'3.7. Műszak és Gyorsszolg'!$101:$101,'3.7. Műszak és Gyorsszolg'!$161:$166</definedName>
    <definedName name="Z_5697ADF6_9F86_4F13_80BF_670C5FCB9B90_.wvu.Rows" localSheetId="13" hidden="1">'3.8. Piacok_Békásmegyeri'!$101:$101,'3.8. Piacok_Békásmegyeri'!$161:$166</definedName>
    <definedName name="Z_5697ADF6_9F86_4F13_80BF_670C5FCB9B90_.wvu.Rows" localSheetId="14" hidden="1">'3.9. Piacok_Kolos'!$101:$101,'3.9. Piacok_Kolos'!$161:$166</definedName>
    <definedName name="Z_5697ADF6_9F86_4F13_80BF_670C5FCB9B90_.wvu.Rows" localSheetId="5" hidden="1">'4. Önkormányzati tervezés'!$23:$23,'4. Önkormányzati tervezés'!$30:$31,'4. Önkormányzati tervezés'!$47:$47,'4. Önkormányzati tervezés'!$85:$87,'4. Önkormányzati tervezés'!$98:$101</definedName>
    <definedName name="Z_5C27E695_A97B_421C_838A_268C58A71632_.wvu.PrintTitles" localSheetId="4" hidden="1">'3. Tevékenységek összesítő '!$4:$9</definedName>
    <definedName name="Z_5C27E695_A97B_421C_838A_268C58A71632_.wvu.PrintTitles" localSheetId="6" hidden="1">'3.1. Lakások'!$4:$9</definedName>
    <definedName name="Z_5C27E695_A97B_421C_838A_268C58A71632_.wvu.PrintTitles" localSheetId="15" hidden="1">'3.10. Termelői piacok'!$4:$9</definedName>
    <definedName name="Z_5C27E695_A97B_421C_838A_268C58A71632_.wvu.PrintTitles" localSheetId="16" hidden="1">'3.11. Közszolg.tám.tev'!$4:$9</definedName>
    <definedName name="Z_5C27E695_A97B_421C_838A_268C58A71632_.wvu.PrintTitles" localSheetId="17" hidden="1">'3.12. THKKO'!$4:$9</definedName>
    <definedName name="Z_5C27E695_A97B_421C_838A_268C58A71632_.wvu.PrintTitles" localSheetId="18" hidden="1">'3.13. Mozaik 7. üzemeltetés'!$4:$9</definedName>
    <definedName name="Z_5C27E695_A97B_421C_838A_268C58A71632_.wvu.PrintTitles" localSheetId="19" hidden="1">'3.14. Egyéb klf tevékenység'!$4:$9</definedName>
    <definedName name="Z_5C27E695_A97B_421C_838A_268C58A71632_.wvu.PrintTitles" localSheetId="20" hidden="1">'3.15. Közfoglalkoztatás'!$4:$9</definedName>
    <definedName name="Z_5C27E695_A97B_421C_838A_268C58A71632_.wvu.PrintTitles" localSheetId="21" hidden="1">'3.16. Társasági műk. ktg'!$4:$9</definedName>
    <definedName name="Z_5C27E695_A97B_421C_838A_268C58A71632_.wvu.PrintTitles" localSheetId="7" hidden="1">'3.2. Nyugdíjas házak'!$4:$9</definedName>
    <definedName name="Z_5C27E695_A97B_421C_838A_268C58A71632_.wvu.PrintTitles" localSheetId="8" hidden="1">'3.3. Intézmények'!$4:$9</definedName>
    <definedName name="Z_5C27E695_A97B_421C_838A_268C58A71632_.wvu.PrintTitles" localSheetId="9" hidden="1">'3.4. Földterület'!$4:$9</definedName>
    <definedName name="Z_5C27E695_A97B_421C_838A_268C58A71632_.wvu.PrintTitles" localSheetId="10" hidden="1">'3.5. Önk ing értékesítése'!$4:$9</definedName>
    <definedName name="Z_5C27E695_A97B_421C_838A_268C58A71632_.wvu.PrintTitles" localSheetId="11" hidden="1">'3.6. Követelés kezelés'!$4:$9</definedName>
    <definedName name="Z_5C27E695_A97B_421C_838A_268C58A71632_.wvu.PrintTitles" localSheetId="12" hidden="1">'3.7. Műszak és Gyorsszolg'!$4:$9</definedName>
    <definedName name="Z_5C27E695_A97B_421C_838A_268C58A71632_.wvu.PrintTitles" localSheetId="13" hidden="1">'3.8. Piacok_Békásmegyeri'!$4:$9</definedName>
    <definedName name="Z_5C27E695_A97B_421C_838A_268C58A71632_.wvu.PrintTitles" localSheetId="14" hidden="1">'3.9. Piacok_Kolos'!$4:$9</definedName>
    <definedName name="Z_5C27E695_A97B_421C_838A_268C58A71632_.wvu.PrintTitles" localSheetId="5" hidden="1">'4. Önkormányzati tervezés'!$2:$6</definedName>
    <definedName name="Z_5C27E695_A97B_421C_838A_268C58A71632_.wvu.Rows" localSheetId="4" hidden="1">'3. Tevékenységek összesítő '!$101:$101,'3. Tevékenységek összesítő '!$161:$166</definedName>
    <definedName name="Z_5C27E695_A97B_421C_838A_268C58A71632_.wvu.Rows" localSheetId="6" hidden="1">'3.1. Lakások'!$101:$101,'3.1. Lakások'!$161:$166</definedName>
    <definedName name="Z_5C27E695_A97B_421C_838A_268C58A71632_.wvu.Rows" localSheetId="15" hidden="1">'3.10. Termelői piacok'!$101:$101,'3.10. Termelői piacok'!$161:$166</definedName>
    <definedName name="Z_5C27E695_A97B_421C_838A_268C58A71632_.wvu.Rows" localSheetId="16" hidden="1">'3.11. Közszolg.tám.tev'!$101:$101,'3.11. Közszolg.tám.tev'!$161:$166</definedName>
    <definedName name="Z_5C27E695_A97B_421C_838A_268C58A71632_.wvu.Rows" localSheetId="17" hidden="1">'3.12. THKKO'!$101:$101,'3.12. THKKO'!$161:$166</definedName>
    <definedName name="Z_5C27E695_A97B_421C_838A_268C58A71632_.wvu.Rows" localSheetId="18" hidden="1">'3.13. Mozaik 7. üzemeltetés'!$101:$101,'3.13. Mozaik 7. üzemeltetés'!$161:$166</definedName>
    <definedName name="Z_5C27E695_A97B_421C_838A_268C58A71632_.wvu.Rows" localSheetId="19" hidden="1">'3.14. Egyéb klf tevékenység'!$101:$101,'3.14. Egyéb klf tevékenység'!$161:$166</definedName>
    <definedName name="Z_5C27E695_A97B_421C_838A_268C58A71632_.wvu.Rows" localSheetId="20" hidden="1">'3.15. Közfoglalkoztatás'!$101:$101,'3.15. Közfoglalkoztatás'!$161:$166</definedName>
    <definedName name="Z_5C27E695_A97B_421C_838A_268C58A71632_.wvu.Rows" localSheetId="21" hidden="1">'3.16. Társasági műk. ktg'!$101:$101,'3.16. Társasági műk. ktg'!$161:$166</definedName>
    <definedName name="Z_5C27E695_A97B_421C_838A_268C58A71632_.wvu.Rows" localSheetId="7" hidden="1">'3.2. Nyugdíjas házak'!$101:$101,'3.2. Nyugdíjas házak'!$161:$166</definedName>
    <definedName name="Z_5C27E695_A97B_421C_838A_268C58A71632_.wvu.Rows" localSheetId="8" hidden="1">'3.3. Intézmények'!$101:$101,'3.3. Intézmények'!$161:$166</definedName>
    <definedName name="Z_5C27E695_A97B_421C_838A_268C58A71632_.wvu.Rows" localSheetId="9" hidden="1">'3.4. Földterület'!$101:$101,'3.4. Földterület'!$161:$166</definedName>
    <definedName name="Z_5C27E695_A97B_421C_838A_268C58A71632_.wvu.Rows" localSheetId="10" hidden="1">'3.5. Önk ing értékesítése'!$101:$101,'3.5. Önk ing értékesítése'!$161:$166</definedName>
    <definedName name="Z_5C27E695_A97B_421C_838A_268C58A71632_.wvu.Rows" localSheetId="11" hidden="1">'3.6. Követelés kezelés'!$101:$101,'3.6. Követelés kezelés'!$161:$166</definedName>
    <definedName name="Z_5C27E695_A97B_421C_838A_268C58A71632_.wvu.Rows" localSheetId="12" hidden="1">'3.7. Műszak és Gyorsszolg'!$101:$101,'3.7. Műszak és Gyorsszolg'!$161:$166</definedName>
    <definedName name="Z_5C27E695_A97B_421C_838A_268C58A71632_.wvu.Rows" localSheetId="13" hidden="1">'3.8. Piacok_Békásmegyeri'!$101:$101,'3.8. Piacok_Békásmegyeri'!$161:$166</definedName>
    <definedName name="Z_5C27E695_A97B_421C_838A_268C58A71632_.wvu.Rows" localSheetId="14" hidden="1">'3.9. Piacok_Kolos'!$101:$101,'3.9. Piacok_Kolos'!$161:$166</definedName>
    <definedName name="Z_5C27E695_A97B_421C_838A_268C58A71632_.wvu.Rows" localSheetId="5" hidden="1">'4. Önkormányzati tervezés'!$23:$23,'4. Önkormányzati tervezés'!$30:$31,'4. Önkormányzati tervezés'!$47:$47,'4. Önkormányzati tervezés'!$85:$87,'4. Önkormányzati tervezés'!$98:$101</definedName>
    <definedName name="Z_8040E245_3384_4710_829C_1DC49453F38D_.wvu.PrintTitles" localSheetId="4" hidden="1">'3. Tevékenységek összesítő '!$4:$9</definedName>
    <definedName name="Z_8040E245_3384_4710_829C_1DC49453F38D_.wvu.PrintTitles" localSheetId="6" hidden="1">'3.1. Lakások'!$4:$9</definedName>
    <definedName name="Z_8040E245_3384_4710_829C_1DC49453F38D_.wvu.PrintTitles" localSheetId="15" hidden="1">'3.10. Termelői piacok'!$4:$9</definedName>
    <definedName name="Z_8040E245_3384_4710_829C_1DC49453F38D_.wvu.PrintTitles" localSheetId="16" hidden="1">'3.11. Közszolg.tám.tev'!$4:$9</definedName>
    <definedName name="Z_8040E245_3384_4710_829C_1DC49453F38D_.wvu.PrintTitles" localSheetId="17" hidden="1">'3.12. THKKO'!$4:$9</definedName>
    <definedName name="Z_8040E245_3384_4710_829C_1DC49453F38D_.wvu.PrintTitles" localSheetId="18" hidden="1">'3.13. Mozaik 7. üzemeltetés'!$4:$9</definedName>
    <definedName name="Z_8040E245_3384_4710_829C_1DC49453F38D_.wvu.PrintTitles" localSheetId="19" hidden="1">'3.14. Egyéb klf tevékenység'!$4:$9</definedName>
    <definedName name="Z_8040E245_3384_4710_829C_1DC49453F38D_.wvu.PrintTitles" localSheetId="20" hidden="1">'3.15. Közfoglalkoztatás'!$4:$9</definedName>
    <definedName name="Z_8040E245_3384_4710_829C_1DC49453F38D_.wvu.PrintTitles" localSheetId="21" hidden="1">'3.16. Társasági műk. ktg'!$4:$9</definedName>
    <definedName name="Z_8040E245_3384_4710_829C_1DC49453F38D_.wvu.PrintTitles" localSheetId="7" hidden="1">'3.2. Nyugdíjas házak'!$4:$9</definedName>
    <definedName name="Z_8040E245_3384_4710_829C_1DC49453F38D_.wvu.PrintTitles" localSheetId="8" hidden="1">'3.3. Intézmények'!$4:$9</definedName>
    <definedName name="Z_8040E245_3384_4710_829C_1DC49453F38D_.wvu.PrintTitles" localSheetId="9" hidden="1">'3.4. Földterület'!$4:$9</definedName>
    <definedName name="Z_8040E245_3384_4710_829C_1DC49453F38D_.wvu.PrintTitles" localSheetId="10" hidden="1">'3.5. Önk ing értékesítése'!$4:$9</definedName>
    <definedName name="Z_8040E245_3384_4710_829C_1DC49453F38D_.wvu.PrintTitles" localSheetId="11" hidden="1">'3.6. Követelés kezelés'!$4:$9</definedName>
    <definedName name="Z_8040E245_3384_4710_829C_1DC49453F38D_.wvu.PrintTitles" localSheetId="12" hidden="1">'3.7. Műszak és Gyorsszolg'!$4:$9</definedName>
    <definedName name="Z_8040E245_3384_4710_829C_1DC49453F38D_.wvu.PrintTitles" localSheetId="13" hidden="1">'3.8. Piacok_Békásmegyeri'!$4:$9</definedName>
    <definedName name="Z_8040E245_3384_4710_829C_1DC49453F38D_.wvu.PrintTitles" localSheetId="14" hidden="1">'3.9. Piacok_Kolos'!$4:$9</definedName>
    <definedName name="Z_8040E245_3384_4710_829C_1DC49453F38D_.wvu.PrintTitles" localSheetId="5" hidden="1">'4. Önkormányzati tervezés'!$2:$6</definedName>
    <definedName name="Z_8040E245_3384_4710_829C_1DC49453F38D_.wvu.Rows" localSheetId="4" hidden="1">'3. Tevékenységek összesítő '!$101:$101,'3. Tevékenységek összesítő '!$161:$166</definedName>
    <definedName name="Z_8040E245_3384_4710_829C_1DC49453F38D_.wvu.Rows" localSheetId="6" hidden="1">'3.1. Lakások'!$101:$101,'3.1. Lakások'!$161:$166</definedName>
    <definedName name="Z_8040E245_3384_4710_829C_1DC49453F38D_.wvu.Rows" localSheetId="15" hidden="1">'3.10. Termelői piacok'!$101:$101,'3.10. Termelői piacok'!$161:$166</definedName>
    <definedName name="Z_8040E245_3384_4710_829C_1DC49453F38D_.wvu.Rows" localSheetId="16" hidden="1">'3.11. Közszolg.tám.tev'!$101:$101,'3.11. Közszolg.tám.tev'!$161:$166</definedName>
    <definedName name="Z_8040E245_3384_4710_829C_1DC49453F38D_.wvu.Rows" localSheetId="17" hidden="1">'3.12. THKKO'!$101:$101,'3.12. THKKO'!$161:$166</definedName>
    <definedName name="Z_8040E245_3384_4710_829C_1DC49453F38D_.wvu.Rows" localSheetId="18" hidden="1">'3.13. Mozaik 7. üzemeltetés'!$101:$101,'3.13. Mozaik 7. üzemeltetés'!$161:$166</definedName>
    <definedName name="Z_8040E245_3384_4710_829C_1DC49453F38D_.wvu.Rows" localSheetId="19" hidden="1">'3.14. Egyéb klf tevékenység'!$101:$101,'3.14. Egyéb klf tevékenység'!$161:$166</definedName>
    <definedName name="Z_8040E245_3384_4710_829C_1DC49453F38D_.wvu.Rows" localSheetId="20" hidden="1">'3.15. Közfoglalkoztatás'!$101:$101,'3.15. Közfoglalkoztatás'!$161:$166</definedName>
    <definedName name="Z_8040E245_3384_4710_829C_1DC49453F38D_.wvu.Rows" localSheetId="21" hidden="1">'3.16. Társasági műk. ktg'!$101:$101,'3.16. Társasági műk. ktg'!$161:$166</definedName>
    <definedName name="Z_8040E245_3384_4710_829C_1DC49453F38D_.wvu.Rows" localSheetId="7" hidden="1">'3.2. Nyugdíjas házak'!$101:$101,'3.2. Nyugdíjas házak'!$161:$166</definedName>
    <definedName name="Z_8040E245_3384_4710_829C_1DC49453F38D_.wvu.Rows" localSheetId="8" hidden="1">'3.3. Intézmények'!$101:$101,'3.3. Intézmények'!$161:$166</definedName>
    <definedName name="Z_8040E245_3384_4710_829C_1DC49453F38D_.wvu.Rows" localSheetId="9" hidden="1">'3.4. Földterület'!$101:$101,'3.4. Földterület'!$161:$166</definedName>
    <definedName name="Z_8040E245_3384_4710_829C_1DC49453F38D_.wvu.Rows" localSheetId="10" hidden="1">'3.5. Önk ing értékesítése'!$101:$101,'3.5. Önk ing értékesítése'!$161:$166</definedName>
    <definedName name="Z_8040E245_3384_4710_829C_1DC49453F38D_.wvu.Rows" localSheetId="11" hidden="1">'3.6. Követelés kezelés'!$101:$101,'3.6. Követelés kezelés'!$161:$166</definedName>
    <definedName name="Z_8040E245_3384_4710_829C_1DC49453F38D_.wvu.Rows" localSheetId="12" hidden="1">'3.7. Műszak és Gyorsszolg'!$101:$101,'3.7. Műszak és Gyorsszolg'!$161:$166</definedName>
    <definedName name="Z_8040E245_3384_4710_829C_1DC49453F38D_.wvu.Rows" localSheetId="13" hidden="1">'3.8. Piacok_Békásmegyeri'!$101:$101,'3.8. Piacok_Békásmegyeri'!$161:$166</definedName>
    <definedName name="Z_8040E245_3384_4710_829C_1DC49453F38D_.wvu.Rows" localSheetId="14" hidden="1">'3.9. Piacok_Kolos'!$101:$101,'3.9. Piacok_Kolos'!$161:$166</definedName>
    <definedName name="Z_8040E245_3384_4710_829C_1DC49453F38D_.wvu.Rows" localSheetId="5" hidden="1">'4. Önkormányzati tervezés'!$23:$23,'4. Önkormányzati tervezés'!$30:$31,'4. Önkormányzati tervezés'!$47:$47,'4. Önkormányzati tervezés'!$98:$101</definedName>
    <definedName name="Z_881AC8BE_2151_4430_AA7D_B015A0835DF6_.wvu.PrintTitles" localSheetId="4" hidden="1">'3. Tevékenységek összesítő '!$4:$9</definedName>
    <definedName name="Z_881AC8BE_2151_4430_AA7D_B015A0835DF6_.wvu.PrintTitles" localSheetId="6" hidden="1">'3.1. Lakások'!$4:$9</definedName>
    <definedName name="Z_881AC8BE_2151_4430_AA7D_B015A0835DF6_.wvu.PrintTitles" localSheetId="15" hidden="1">'3.10. Termelői piacok'!$4:$9</definedName>
    <definedName name="Z_881AC8BE_2151_4430_AA7D_B015A0835DF6_.wvu.PrintTitles" localSheetId="16" hidden="1">'3.11. Közszolg.tám.tev'!$4:$9</definedName>
    <definedName name="Z_881AC8BE_2151_4430_AA7D_B015A0835DF6_.wvu.PrintTitles" localSheetId="17" hidden="1">'3.12. THKKO'!$4:$9</definedName>
    <definedName name="Z_881AC8BE_2151_4430_AA7D_B015A0835DF6_.wvu.PrintTitles" localSheetId="18" hidden="1">'3.13. Mozaik 7. üzemeltetés'!$4:$9</definedName>
    <definedName name="Z_881AC8BE_2151_4430_AA7D_B015A0835DF6_.wvu.PrintTitles" localSheetId="19" hidden="1">'3.14. Egyéb klf tevékenység'!$4:$9</definedName>
    <definedName name="Z_881AC8BE_2151_4430_AA7D_B015A0835DF6_.wvu.PrintTitles" localSheetId="20" hidden="1">'3.15. Közfoglalkoztatás'!$4:$9</definedName>
    <definedName name="Z_881AC8BE_2151_4430_AA7D_B015A0835DF6_.wvu.PrintTitles" localSheetId="21" hidden="1">'3.16. Társasági műk. ktg'!$4:$9</definedName>
    <definedName name="Z_881AC8BE_2151_4430_AA7D_B015A0835DF6_.wvu.PrintTitles" localSheetId="7" hidden="1">'3.2. Nyugdíjas házak'!$4:$9</definedName>
    <definedName name="Z_881AC8BE_2151_4430_AA7D_B015A0835DF6_.wvu.PrintTitles" localSheetId="8" hidden="1">'3.3. Intézmények'!$4:$9</definedName>
    <definedName name="Z_881AC8BE_2151_4430_AA7D_B015A0835DF6_.wvu.PrintTitles" localSheetId="9" hidden="1">'3.4. Földterület'!$4:$9</definedName>
    <definedName name="Z_881AC8BE_2151_4430_AA7D_B015A0835DF6_.wvu.PrintTitles" localSheetId="10" hidden="1">'3.5. Önk ing értékesítése'!$4:$9</definedName>
    <definedName name="Z_881AC8BE_2151_4430_AA7D_B015A0835DF6_.wvu.PrintTitles" localSheetId="11" hidden="1">'3.6. Követelés kezelés'!$4:$9</definedName>
    <definedName name="Z_881AC8BE_2151_4430_AA7D_B015A0835DF6_.wvu.PrintTitles" localSheetId="12" hidden="1">'3.7. Műszak és Gyorsszolg'!$4:$9</definedName>
    <definedName name="Z_881AC8BE_2151_4430_AA7D_B015A0835DF6_.wvu.PrintTitles" localSheetId="13" hidden="1">'3.8. Piacok_Békásmegyeri'!$4:$9</definedName>
    <definedName name="Z_881AC8BE_2151_4430_AA7D_B015A0835DF6_.wvu.PrintTitles" localSheetId="14" hidden="1">'3.9. Piacok_Kolos'!$4:$9</definedName>
    <definedName name="Z_881AC8BE_2151_4430_AA7D_B015A0835DF6_.wvu.PrintTitles" localSheetId="5" hidden="1">'4. Önkormányzati tervezés'!$2:$6</definedName>
    <definedName name="Z_881AC8BE_2151_4430_AA7D_B015A0835DF6_.wvu.Rows" localSheetId="4" hidden="1">'3. Tevékenységek összesítő '!$101:$101,'3. Tevékenységek összesítő '!$161:$166</definedName>
    <definedName name="Z_881AC8BE_2151_4430_AA7D_B015A0835DF6_.wvu.Rows" localSheetId="6" hidden="1">'3.1. Lakások'!$101:$101,'3.1. Lakások'!$161:$166</definedName>
    <definedName name="Z_881AC8BE_2151_4430_AA7D_B015A0835DF6_.wvu.Rows" localSheetId="15" hidden="1">'3.10. Termelői piacok'!$101:$101,'3.10. Termelői piacok'!$161:$166</definedName>
    <definedName name="Z_881AC8BE_2151_4430_AA7D_B015A0835DF6_.wvu.Rows" localSheetId="16" hidden="1">'3.11. Közszolg.tám.tev'!$101:$101,'3.11. Közszolg.tám.tev'!$161:$166</definedName>
    <definedName name="Z_881AC8BE_2151_4430_AA7D_B015A0835DF6_.wvu.Rows" localSheetId="17" hidden="1">'3.12. THKKO'!$101:$101,'3.12. THKKO'!$161:$166</definedName>
    <definedName name="Z_881AC8BE_2151_4430_AA7D_B015A0835DF6_.wvu.Rows" localSheetId="18" hidden="1">'3.13. Mozaik 7. üzemeltetés'!$101:$101,'3.13. Mozaik 7. üzemeltetés'!$161:$166</definedName>
    <definedName name="Z_881AC8BE_2151_4430_AA7D_B015A0835DF6_.wvu.Rows" localSheetId="19" hidden="1">'3.14. Egyéb klf tevékenység'!$101:$101,'3.14. Egyéb klf tevékenység'!$161:$166</definedName>
    <definedName name="Z_881AC8BE_2151_4430_AA7D_B015A0835DF6_.wvu.Rows" localSheetId="20" hidden="1">'3.15. Közfoglalkoztatás'!$101:$101,'3.15. Közfoglalkoztatás'!$161:$166</definedName>
    <definedName name="Z_881AC8BE_2151_4430_AA7D_B015A0835DF6_.wvu.Rows" localSheetId="21" hidden="1">'3.16. Társasági műk. ktg'!$101:$101,'3.16. Társasági műk. ktg'!$161:$166</definedName>
    <definedName name="Z_881AC8BE_2151_4430_AA7D_B015A0835DF6_.wvu.Rows" localSheetId="7" hidden="1">'3.2. Nyugdíjas házak'!$101:$101,'3.2. Nyugdíjas házak'!$161:$166</definedName>
    <definedName name="Z_881AC8BE_2151_4430_AA7D_B015A0835DF6_.wvu.Rows" localSheetId="8" hidden="1">'3.3. Intézmények'!$101:$101,'3.3. Intézmények'!$161:$166</definedName>
    <definedName name="Z_881AC8BE_2151_4430_AA7D_B015A0835DF6_.wvu.Rows" localSheetId="9" hidden="1">'3.4. Földterület'!$101:$101,'3.4. Földterület'!$161:$166</definedName>
    <definedName name="Z_881AC8BE_2151_4430_AA7D_B015A0835DF6_.wvu.Rows" localSheetId="10" hidden="1">'3.5. Önk ing értékesítése'!$101:$101,'3.5. Önk ing értékesítése'!$161:$166</definedName>
    <definedName name="Z_881AC8BE_2151_4430_AA7D_B015A0835DF6_.wvu.Rows" localSheetId="11" hidden="1">'3.6. Követelés kezelés'!$101:$101,'3.6. Követelés kezelés'!$161:$166</definedName>
    <definedName name="Z_881AC8BE_2151_4430_AA7D_B015A0835DF6_.wvu.Rows" localSheetId="12" hidden="1">'3.7. Műszak és Gyorsszolg'!$101:$101,'3.7. Műszak és Gyorsszolg'!$161:$166</definedName>
    <definedName name="Z_881AC8BE_2151_4430_AA7D_B015A0835DF6_.wvu.Rows" localSheetId="13" hidden="1">'3.8. Piacok_Békásmegyeri'!$101:$101,'3.8. Piacok_Békásmegyeri'!$161:$166</definedName>
    <definedName name="Z_881AC8BE_2151_4430_AA7D_B015A0835DF6_.wvu.Rows" localSheetId="14" hidden="1">'3.9. Piacok_Kolos'!$101:$101,'3.9. Piacok_Kolos'!$161:$166</definedName>
    <definedName name="Z_881AC8BE_2151_4430_AA7D_B015A0835DF6_.wvu.Rows" localSheetId="5" hidden="1">'4. Önkormányzati tervezés'!$23:$23,'4. Önkormányzati tervezés'!$30:$31,'4. Önkormányzati tervezés'!$47:$47,'4. Önkormányzati tervezés'!$85:$87,'4. Önkormányzati tervezés'!$98:$101</definedName>
    <definedName name="Z_97080E7C_BED3_4FE2_B10C_57C3C8CA4D65_.wvu.PrintTitles" localSheetId="4" hidden="1">'3. Tevékenységek összesítő '!$4:$9</definedName>
    <definedName name="Z_97080E7C_BED3_4FE2_B10C_57C3C8CA4D65_.wvu.PrintTitles" localSheetId="6" hidden="1">'3.1. Lakások'!$4:$9</definedName>
    <definedName name="Z_97080E7C_BED3_4FE2_B10C_57C3C8CA4D65_.wvu.PrintTitles" localSheetId="15" hidden="1">'3.10. Termelői piacok'!$4:$9</definedName>
    <definedName name="Z_97080E7C_BED3_4FE2_B10C_57C3C8CA4D65_.wvu.PrintTitles" localSheetId="16" hidden="1">'3.11. Közszolg.tám.tev'!$4:$9</definedName>
    <definedName name="Z_97080E7C_BED3_4FE2_B10C_57C3C8CA4D65_.wvu.PrintTitles" localSheetId="17" hidden="1">'3.12. THKKO'!$4:$9</definedName>
    <definedName name="Z_97080E7C_BED3_4FE2_B10C_57C3C8CA4D65_.wvu.PrintTitles" localSheetId="18" hidden="1">'3.13. Mozaik 7. üzemeltetés'!$4:$9</definedName>
    <definedName name="Z_97080E7C_BED3_4FE2_B10C_57C3C8CA4D65_.wvu.PrintTitles" localSheetId="19" hidden="1">'3.14. Egyéb klf tevékenység'!$4:$9</definedName>
    <definedName name="Z_97080E7C_BED3_4FE2_B10C_57C3C8CA4D65_.wvu.PrintTitles" localSheetId="20" hidden="1">'3.15. Közfoglalkoztatás'!$4:$9</definedName>
    <definedName name="Z_97080E7C_BED3_4FE2_B10C_57C3C8CA4D65_.wvu.PrintTitles" localSheetId="21" hidden="1">'3.16. Társasági műk. ktg'!$4:$9</definedName>
    <definedName name="Z_97080E7C_BED3_4FE2_B10C_57C3C8CA4D65_.wvu.PrintTitles" localSheetId="7" hidden="1">'3.2. Nyugdíjas házak'!$4:$9</definedName>
    <definedName name="Z_97080E7C_BED3_4FE2_B10C_57C3C8CA4D65_.wvu.PrintTitles" localSheetId="8" hidden="1">'3.3. Intézmények'!$4:$9</definedName>
    <definedName name="Z_97080E7C_BED3_4FE2_B10C_57C3C8CA4D65_.wvu.PrintTitles" localSheetId="9" hidden="1">'3.4. Földterület'!$4:$9</definedName>
    <definedName name="Z_97080E7C_BED3_4FE2_B10C_57C3C8CA4D65_.wvu.PrintTitles" localSheetId="10" hidden="1">'3.5. Önk ing értékesítése'!$4:$9</definedName>
    <definedName name="Z_97080E7C_BED3_4FE2_B10C_57C3C8CA4D65_.wvu.PrintTitles" localSheetId="11" hidden="1">'3.6. Követelés kezelés'!$4:$9</definedName>
    <definedName name="Z_97080E7C_BED3_4FE2_B10C_57C3C8CA4D65_.wvu.PrintTitles" localSheetId="12" hidden="1">'3.7. Műszak és Gyorsszolg'!$4:$9</definedName>
    <definedName name="Z_97080E7C_BED3_4FE2_B10C_57C3C8CA4D65_.wvu.PrintTitles" localSheetId="13" hidden="1">'3.8. Piacok_Békásmegyeri'!$4:$9</definedName>
    <definedName name="Z_97080E7C_BED3_4FE2_B10C_57C3C8CA4D65_.wvu.PrintTitles" localSheetId="14" hidden="1">'3.9. Piacok_Kolos'!$4:$9</definedName>
    <definedName name="Z_97080E7C_BED3_4FE2_B10C_57C3C8CA4D65_.wvu.PrintTitles" localSheetId="5" hidden="1">'4. Önkormányzati tervezés'!$2:$6</definedName>
    <definedName name="Z_97080E7C_BED3_4FE2_B10C_57C3C8CA4D65_.wvu.Rows" localSheetId="4" hidden="1">'3. Tevékenységek összesítő '!$101:$101,'3. Tevékenységek összesítő '!$161:$166</definedName>
    <definedName name="Z_97080E7C_BED3_4FE2_B10C_57C3C8CA4D65_.wvu.Rows" localSheetId="6" hidden="1">'3.1. Lakások'!$101:$101,'3.1. Lakások'!$161:$166</definedName>
    <definedName name="Z_97080E7C_BED3_4FE2_B10C_57C3C8CA4D65_.wvu.Rows" localSheetId="15" hidden="1">'3.10. Termelői piacok'!$101:$101,'3.10. Termelői piacok'!$161:$166</definedName>
    <definedName name="Z_97080E7C_BED3_4FE2_B10C_57C3C8CA4D65_.wvu.Rows" localSheetId="16" hidden="1">'3.11. Közszolg.tám.tev'!$101:$101,'3.11. Közszolg.tám.tev'!$161:$166</definedName>
    <definedName name="Z_97080E7C_BED3_4FE2_B10C_57C3C8CA4D65_.wvu.Rows" localSheetId="17" hidden="1">'3.12. THKKO'!$101:$101,'3.12. THKKO'!$161:$166</definedName>
    <definedName name="Z_97080E7C_BED3_4FE2_B10C_57C3C8CA4D65_.wvu.Rows" localSheetId="18" hidden="1">'3.13. Mozaik 7. üzemeltetés'!$101:$101,'3.13. Mozaik 7. üzemeltetés'!$161:$166</definedName>
    <definedName name="Z_97080E7C_BED3_4FE2_B10C_57C3C8CA4D65_.wvu.Rows" localSheetId="19" hidden="1">'3.14. Egyéb klf tevékenység'!$101:$101,'3.14. Egyéb klf tevékenység'!$161:$166</definedName>
    <definedName name="Z_97080E7C_BED3_4FE2_B10C_57C3C8CA4D65_.wvu.Rows" localSheetId="20" hidden="1">'3.15. Közfoglalkoztatás'!$101:$101,'3.15. Közfoglalkoztatás'!$161:$166</definedName>
    <definedName name="Z_97080E7C_BED3_4FE2_B10C_57C3C8CA4D65_.wvu.Rows" localSheetId="21" hidden="1">'3.16. Társasági műk. ktg'!$101:$101,'3.16. Társasági műk. ktg'!$161:$166</definedName>
    <definedName name="Z_97080E7C_BED3_4FE2_B10C_57C3C8CA4D65_.wvu.Rows" localSheetId="7" hidden="1">'3.2. Nyugdíjas házak'!$101:$101,'3.2. Nyugdíjas házak'!$161:$166</definedName>
    <definedName name="Z_97080E7C_BED3_4FE2_B10C_57C3C8CA4D65_.wvu.Rows" localSheetId="8" hidden="1">'3.3. Intézmények'!$101:$101,'3.3. Intézmények'!$161:$166</definedName>
    <definedName name="Z_97080E7C_BED3_4FE2_B10C_57C3C8CA4D65_.wvu.Rows" localSheetId="9" hidden="1">'3.4. Földterület'!$101:$101,'3.4. Földterület'!$161:$166</definedName>
    <definedName name="Z_97080E7C_BED3_4FE2_B10C_57C3C8CA4D65_.wvu.Rows" localSheetId="10" hidden="1">'3.5. Önk ing értékesítése'!$101:$101,'3.5. Önk ing értékesítése'!$161:$166</definedName>
    <definedName name="Z_97080E7C_BED3_4FE2_B10C_57C3C8CA4D65_.wvu.Rows" localSheetId="11" hidden="1">'3.6. Követelés kezelés'!$101:$101,'3.6. Követelés kezelés'!$161:$166</definedName>
    <definedName name="Z_97080E7C_BED3_4FE2_B10C_57C3C8CA4D65_.wvu.Rows" localSheetId="12" hidden="1">'3.7. Műszak és Gyorsszolg'!$101:$101,'3.7. Műszak és Gyorsszolg'!$161:$166</definedName>
    <definedName name="Z_97080E7C_BED3_4FE2_B10C_57C3C8CA4D65_.wvu.Rows" localSheetId="13" hidden="1">'3.8. Piacok_Békásmegyeri'!$101:$101,'3.8. Piacok_Békásmegyeri'!$161:$166</definedName>
    <definedName name="Z_97080E7C_BED3_4FE2_B10C_57C3C8CA4D65_.wvu.Rows" localSheetId="14" hidden="1">'3.9. Piacok_Kolos'!$101:$101,'3.9. Piacok_Kolos'!$161:$166</definedName>
    <definedName name="Z_97080E7C_BED3_4FE2_B10C_57C3C8CA4D65_.wvu.Rows" localSheetId="5" hidden="1">'4. Önkormányzati tervezés'!$23:$23,'4. Önkormányzati tervezés'!$30:$31,'4. Önkormányzati tervezés'!$47:$47,'4. Önkormányzati tervezés'!$85:$87,'4. Önkormányzati tervezés'!$98:$101</definedName>
    <definedName name="Z_9EF18B2A_3E42_4576_BEE3_950873726E44_.wvu.PrintTitles" localSheetId="4" hidden="1">'3. Tevékenységek összesítő '!$4:$9</definedName>
    <definedName name="Z_9EF18B2A_3E42_4576_BEE3_950873726E44_.wvu.PrintTitles" localSheetId="6" hidden="1">'3.1. Lakások'!$4:$9</definedName>
    <definedName name="Z_9EF18B2A_3E42_4576_BEE3_950873726E44_.wvu.PrintTitles" localSheetId="15" hidden="1">'3.10. Termelői piacok'!$4:$9</definedName>
    <definedName name="Z_9EF18B2A_3E42_4576_BEE3_950873726E44_.wvu.PrintTitles" localSheetId="16" hidden="1">'3.11. Közszolg.tám.tev'!$4:$9</definedName>
    <definedName name="Z_9EF18B2A_3E42_4576_BEE3_950873726E44_.wvu.PrintTitles" localSheetId="17" hidden="1">'3.12. THKKO'!$4:$9</definedName>
    <definedName name="Z_9EF18B2A_3E42_4576_BEE3_950873726E44_.wvu.PrintTitles" localSheetId="18" hidden="1">'3.13. Mozaik 7. üzemeltetés'!$4:$9</definedName>
    <definedName name="Z_9EF18B2A_3E42_4576_BEE3_950873726E44_.wvu.PrintTitles" localSheetId="19" hidden="1">'3.14. Egyéb klf tevékenység'!$4:$9</definedName>
    <definedName name="Z_9EF18B2A_3E42_4576_BEE3_950873726E44_.wvu.PrintTitles" localSheetId="20" hidden="1">'3.15. Közfoglalkoztatás'!$4:$9</definedName>
    <definedName name="Z_9EF18B2A_3E42_4576_BEE3_950873726E44_.wvu.PrintTitles" localSheetId="21" hidden="1">'3.16. Társasági műk. ktg'!$4:$9</definedName>
    <definedName name="Z_9EF18B2A_3E42_4576_BEE3_950873726E44_.wvu.PrintTitles" localSheetId="7" hidden="1">'3.2. Nyugdíjas házak'!$4:$9</definedName>
    <definedName name="Z_9EF18B2A_3E42_4576_BEE3_950873726E44_.wvu.PrintTitles" localSheetId="8" hidden="1">'3.3. Intézmények'!$4:$9</definedName>
    <definedName name="Z_9EF18B2A_3E42_4576_BEE3_950873726E44_.wvu.PrintTitles" localSheetId="9" hidden="1">'3.4. Földterület'!$4:$9</definedName>
    <definedName name="Z_9EF18B2A_3E42_4576_BEE3_950873726E44_.wvu.PrintTitles" localSheetId="10" hidden="1">'3.5. Önk ing értékesítése'!$4:$9</definedName>
    <definedName name="Z_9EF18B2A_3E42_4576_BEE3_950873726E44_.wvu.PrintTitles" localSheetId="11" hidden="1">'3.6. Követelés kezelés'!$4:$9</definedName>
    <definedName name="Z_9EF18B2A_3E42_4576_BEE3_950873726E44_.wvu.PrintTitles" localSheetId="12" hidden="1">'3.7. Műszak és Gyorsszolg'!$4:$9</definedName>
    <definedName name="Z_9EF18B2A_3E42_4576_BEE3_950873726E44_.wvu.PrintTitles" localSheetId="13" hidden="1">'3.8. Piacok_Békásmegyeri'!$4:$9</definedName>
    <definedName name="Z_9EF18B2A_3E42_4576_BEE3_950873726E44_.wvu.PrintTitles" localSheetId="14" hidden="1">'3.9. Piacok_Kolos'!$4:$9</definedName>
    <definedName name="Z_9EF18B2A_3E42_4576_BEE3_950873726E44_.wvu.PrintTitles" localSheetId="5" hidden="1">'4. Önkormányzati tervezés'!$2:$6</definedName>
    <definedName name="Z_9EF18B2A_3E42_4576_BEE3_950873726E44_.wvu.Rows" localSheetId="4" hidden="1">'3. Tevékenységek összesítő '!$101:$101,'3. Tevékenységek összesítő '!$161:$166</definedName>
    <definedName name="Z_9EF18B2A_3E42_4576_BEE3_950873726E44_.wvu.Rows" localSheetId="6" hidden="1">'3.1. Lakások'!$101:$101,'3.1. Lakások'!$161:$166</definedName>
    <definedName name="Z_9EF18B2A_3E42_4576_BEE3_950873726E44_.wvu.Rows" localSheetId="15" hidden="1">'3.10. Termelői piacok'!$101:$101,'3.10. Termelői piacok'!$161:$166</definedName>
    <definedName name="Z_9EF18B2A_3E42_4576_BEE3_950873726E44_.wvu.Rows" localSheetId="16" hidden="1">'3.11. Közszolg.tám.tev'!$101:$101,'3.11. Közszolg.tám.tev'!$161:$166</definedName>
    <definedName name="Z_9EF18B2A_3E42_4576_BEE3_950873726E44_.wvu.Rows" localSheetId="17" hidden="1">'3.12. THKKO'!$101:$101,'3.12. THKKO'!$161:$166</definedName>
    <definedName name="Z_9EF18B2A_3E42_4576_BEE3_950873726E44_.wvu.Rows" localSheetId="18" hidden="1">'3.13. Mozaik 7. üzemeltetés'!$101:$101,'3.13. Mozaik 7. üzemeltetés'!$161:$166</definedName>
    <definedName name="Z_9EF18B2A_3E42_4576_BEE3_950873726E44_.wvu.Rows" localSheetId="19" hidden="1">'3.14. Egyéb klf tevékenység'!$101:$101,'3.14. Egyéb klf tevékenység'!$161:$166</definedName>
    <definedName name="Z_9EF18B2A_3E42_4576_BEE3_950873726E44_.wvu.Rows" localSheetId="20" hidden="1">'3.15. Közfoglalkoztatás'!$101:$101,'3.15. Közfoglalkoztatás'!$161:$166</definedName>
    <definedName name="Z_9EF18B2A_3E42_4576_BEE3_950873726E44_.wvu.Rows" localSheetId="21" hidden="1">'3.16. Társasági műk. ktg'!$101:$101,'3.16. Társasági műk. ktg'!$161:$166</definedName>
    <definedName name="Z_9EF18B2A_3E42_4576_BEE3_950873726E44_.wvu.Rows" localSheetId="7" hidden="1">'3.2. Nyugdíjas házak'!$101:$101,'3.2. Nyugdíjas házak'!$161:$166</definedName>
    <definedName name="Z_9EF18B2A_3E42_4576_BEE3_950873726E44_.wvu.Rows" localSheetId="8" hidden="1">'3.3. Intézmények'!$101:$101,'3.3. Intézmények'!$161:$166</definedName>
    <definedName name="Z_9EF18B2A_3E42_4576_BEE3_950873726E44_.wvu.Rows" localSheetId="9" hidden="1">'3.4. Földterület'!$101:$101,'3.4. Földterület'!$161:$166</definedName>
    <definedName name="Z_9EF18B2A_3E42_4576_BEE3_950873726E44_.wvu.Rows" localSheetId="10" hidden="1">'3.5. Önk ing értékesítése'!$101:$101,'3.5. Önk ing értékesítése'!$161:$166</definedName>
    <definedName name="Z_9EF18B2A_3E42_4576_BEE3_950873726E44_.wvu.Rows" localSheetId="11" hidden="1">'3.6. Követelés kezelés'!$101:$101,'3.6. Követelés kezelés'!$161:$166</definedName>
    <definedName name="Z_9EF18B2A_3E42_4576_BEE3_950873726E44_.wvu.Rows" localSheetId="12" hidden="1">'3.7. Műszak és Gyorsszolg'!$101:$101,'3.7. Műszak és Gyorsszolg'!$161:$166</definedName>
    <definedName name="Z_9EF18B2A_3E42_4576_BEE3_950873726E44_.wvu.Rows" localSheetId="13" hidden="1">'3.8. Piacok_Békásmegyeri'!$101:$101,'3.8. Piacok_Békásmegyeri'!$161:$166</definedName>
    <definedName name="Z_9EF18B2A_3E42_4576_BEE3_950873726E44_.wvu.Rows" localSheetId="14" hidden="1">'3.9. Piacok_Kolos'!$101:$101,'3.9. Piacok_Kolos'!$161:$166</definedName>
    <definedName name="Z_9EF18B2A_3E42_4576_BEE3_950873726E44_.wvu.Rows" localSheetId="5" hidden="1">'4. Önkormányzati tervezés'!$23:$23,'4. Önkormányzati tervezés'!$30:$31,'4. Önkormányzati tervezés'!$47:$47,'4. Önkormányzati tervezés'!$85:$87,'4. Önkormányzati tervezés'!$98:$101</definedName>
    <definedName name="Z_B669C2B0_C0A3_4338_A213_B8EC9D15F8A0_.wvu.PrintTitles" localSheetId="4" hidden="1">'3. Tevékenységek összesítő '!$4:$9</definedName>
    <definedName name="Z_B669C2B0_C0A3_4338_A213_B8EC9D15F8A0_.wvu.PrintTitles" localSheetId="6" hidden="1">'3.1. Lakások'!$4:$9</definedName>
    <definedName name="Z_B669C2B0_C0A3_4338_A213_B8EC9D15F8A0_.wvu.PrintTitles" localSheetId="15" hidden="1">'3.10. Termelői piacok'!$4:$9</definedName>
    <definedName name="Z_B669C2B0_C0A3_4338_A213_B8EC9D15F8A0_.wvu.PrintTitles" localSheetId="16" hidden="1">'3.11. Közszolg.tám.tev'!$4:$9</definedName>
    <definedName name="Z_B669C2B0_C0A3_4338_A213_B8EC9D15F8A0_.wvu.PrintTitles" localSheetId="17" hidden="1">'3.12. THKKO'!$4:$9</definedName>
    <definedName name="Z_B669C2B0_C0A3_4338_A213_B8EC9D15F8A0_.wvu.PrintTitles" localSheetId="18" hidden="1">'3.13. Mozaik 7. üzemeltetés'!$4:$9</definedName>
    <definedName name="Z_B669C2B0_C0A3_4338_A213_B8EC9D15F8A0_.wvu.PrintTitles" localSheetId="19" hidden="1">'3.14. Egyéb klf tevékenység'!$4:$9</definedName>
    <definedName name="Z_B669C2B0_C0A3_4338_A213_B8EC9D15F8A0_.wvu.PrintTitles" localSheetId="20" hidden="1">'3.15. Közfoglalkoztatás'!$4:$9</definedName>
    <definedName name="Z_B669C2B0_C0A3_4338_A213_B8EC9D15F8A0_.wvu.PrintTitles" localSheetId="21" hidden="1">'3.16. Társasági műk. ktg'!$4:$9</definedName>
    <definedName name="Z_B669C2B0_C0A3_4338_A213_B8EC9D15F8A0_.wvu.PrintTitles" localSheetId="7" hidden="1">'3.2. Nyugdíjas házak'!$4:$9</definedName>
    <definedName name="Z_B669C2B0_C0A3_4338_A213_B8EC9D15F8A0_.wvu.PrintTitles" localSheetId="8" hidden="1">'3.3. Intézmények'!$4:$9</definedName>
    <definedName name="Z_B669C2B0_C0A3_4338_A213_B8EC9D15F8A0_.wvu.PrintTitles" localSheetId="9" hidden="1">'3.4. Földterület'!$4:$9</definedName>
    <definedName name="Z_B669C2B0_C0A3_4338_A213_B8EC9D15F8A0_.wvu.PrintTitles" localSheetId="10" hidden="1">'3.5. Önk ing értékesítése'!$4:$9</definedName>
    <definedName name="Z_B669C2B0_C0A3_4338_A213_B8EC9D15F8A0_.wvu.PrintTitles" localSheetId="11" hidden="1">'3.6. Követelés kezelés'!$4:$9</definedName>
    <definedName name="Z_B669C2B0_C0A3_4338_A213_B8EC9D15F8A0_.wvu.PrintTitles" localSheetId="12" hidden="1">'3.7. Műszak és Gyorsszolg'!$4:$9</definedName>
    <definedName name="Z_B669C2B0_C0A3_4338_A213_B8EC9D15F8A0_.wvu.PrintTitles" localSheetId="13" hidden="1">'3.8. Piacok_Békásmegyeri'!$4:$9</definedName>
    <definedName name="Z_B669C2B0_C0A3_4338_A213_B8EC9D15F8A0_.wvu.PrintTitles" localSheetId="14" hidden="1">'3.9. Piacok_Kolos'!$4:$9</definedName>
    <definedName name="Z_B669C2B0_C0A3_4338_A213_B8EC9D15F8A0_.wvu.PrintTitles" localSheetId="5" hidden="1">'4. Önkormányzati tervezés'!$2:$6</definedName>
    <definedName name="Z_B669C2B0_C0A3_4338_A213_B8EC9D15F8A0_.wvu.Rows" localSheetId="4" hidden="1">'3. Tevékenységek összesítő '!$101:$101,'3. Tevékenységek összesítő '!$161:$166</definedName>
    <definedName name="Z_B669C2B0_C0A3_4338_A213_B8EC9D15F8A0_.wvu.Rows" localSheetId="6" hidden="1">'3.1. Lakások'!$101:$101,'3.1. Lakások'!$161:$166</definedName>
    <definedName name="Z_B669C2B0_C0A3_4338_A213_B8EC9D15F8A0_.wvu.Rows" localSheetId="15" hidden="1">'3.10. Termelői piacok'!$101:$101,'3.10. Termelői piacok'!$161:$166</definedName>
    <definedName name="Z_B669C2B0_C0A3_4338_A213_B8EC9D15F8A0_.wvu.Rows" localSheetId="16" hidden="1">'3.11. Közszolg.tám.tev'!$101:$101,'3.11. Közszolg.tám.tev'!$161:$166</definedName>
    <definedName name="Z_B669C2B0_C0A3_4338_A213_B8EC9D15F8A0_.wvu.Rows" localSheetId="17" hidden="1">'3.12. THKKO'!$101:$101,'3.12. THKKO'!$161:$166</definedName>
    <definedName name="Z_B669C2B0_C0A3_4338_A213_B8EC9D15F8A0_.wvu.Rows" localSheetId="18" hidden="1">'3.13. Mozaik 7. üzemeltetés'!$101:$101,'3.13. Mozaik 7. üzemeltetés'!$161:$166</definedName>
    <definedName name="Z_B669C2B0_C0A3_4338_A213_B8EC9D15F8A0_.wvu.Rows" localSheetId="19" hidden="1">'3.14. Egyéb klf tevékenység'!$101:$101,'3.14. Egyéb klf tevékenység'!$161:$166</definedName>
    <definedName name="Z_B669C2B0_C0A3_4338_A213_B8EC9D15F8A0_.wvu.Rows" localSheetId="20" hidden="1">'3.15. Közfoglalkoztatás'!$101:$101,'3.15. Közfoglalkoztatás'!$161:$166</definedName>
    <definedName name="Z_B669C2B0_C0A3_4338_A213_B8EC9D15F8A0_.wvu.Rows" localSheetId="21" hidden="1">'3.16. Társasági műk. ktg'!$101:$101,'3.16. Társasági műk. ktg'!$161:$166</definedName>
    <definedName name="Z_B669C2B0_C0A3_4338_A213_B8EC9D15F8A0_.wvu.Rows" localSheetId="7" hidden="1">'3.2. Nyugdíjas házak'!$101:$101,'3.2. Nyugdíjas házak'!$161:$166</definedName>
    <definedName name="Z_B669C2B0_C0A3_4338_A213_B8EC9D15F8A0_.wvu.Rows" localSheetId="8" hidden="1">'3.3. Intézmények'!$101:$101,'3.3. Intézmények'!$161:$166</definedName>
    <definedName name="Z_B669C2B0_C0A3_4338_A213_B8EC9D15F8A0_.wvu.Rows" localSheetId="9" hidden="1">'3.4. Földterület'!$101:$101,'3.4. Földterület'!$161:$166</definedName>
    <definedName name="Z_B669C2B0_C0A3_4338_A213_B8EC9D15F8A0_.wvu.Rows" localSheetId="10" hidden="1">'3.5. Önk ing értékesítése'!$101:$101,'3.5. Önk ing értékesítése'!$161:$166</definedName>
    <definedName name="Z_B669C2B0_C0A3_4338_A213_B8EC9D15F8A0_.wvu.Rows" localSheetId="11" hidden="1">'3.6. Követelés kezelés'!$101:$101,'3.6. Követelés kezelés'!$161:$166</definedName>
    <definedName name="Z_B669C2B0_C0A3_4338_A213_B8EC9D15F8A0_.wvu.Rows" localSheetId="12" hidden="1">'3.7. Műszak és Gyorsszolg'!$101:$101,'3.7. Műszak és Gyorsszolg'!$161:$166</definedName>
    <definedName name="Z_B669C2B0_C0A3_4338_A213_B8EC9D15F8A0_.wvu.Rows" localSheetId="13" hidden="1">'3.8. Piacok_Békásmegyeri'!$101:$101,'3.8. Piacok_Békásmegyeri'!$161:$166</definedName>
    <definedName name="Z_B669C2B0_C0A3_4338_A213_B8EC9D15F8A0_.wvu.Rows" localSheetId="14" hidden="1">'3.9. Piacok_Kolos'!$101:$101,'3.9. Piacok_Kolos'!$161:$166</definedName>
    <definedName name="Z_B669C2B0_C0A3_4338_A213_B8EC9D15F8A0_.wvu.Rows" localSheetId="5" hidden="1">'4. Önkormányzati tervezés'!$23:$23,'4. Önkormányzati tervezés'!$30:$31,'4. Önkormányzati tervezés'!$47:$47,'4. Önkormányzati tervezés'!$85:$87,'4. Önkormányzati tervezés'!$98:$101</definedName>
    <definedName name="Z_D81FD3AA_CC4B_48E3_94EC_F0971E481934_.wvu.PrintTitles" localSheetId="4" hidden="1">'3. Tevékenységek összesítő '!$4:$9</definedName>
    <definedName name="Z_D81FD3AA_CC4B_48E3_94EC_F0971E481934_.wvu.PrintTitles" localSheetId="6" hidden="1">'3.1. Lakások'!$4:$9</definedName>
    <definedName name="Z_D81FD3AA_CC4B_48E3_94EC_F0971E481934_.wvu.PrintTitles" localSheetId="15" hidden="1">'3.10. Termelői piacok'!$4:$9</definedName>
    <definedName name="Z_D81FD3AA_CC4B_48E3_94EC_F0971E481934_.wvu.PrintTitles" localSheetId="16" hidden="1">'3.11. Közszolg.tám.tev'!$4:$9</definedName>
    <definedName name="Z_D81FD3AA_CC4B_48E3_94EC_F0971E481934_.wvu.PrintTitles" localSheetId="17" hidden="1">'3.12. THKKO'!$4:$9</definedName>
    <definedName name="Z_D81FD3AA_CC4B_48E3_94EC_F0971E481934_.wvu.PrintTitles" localSheetId="18" hidden="1">'3.13. Mozaik 7. üzemeltetés'!$4:$9</definedName>
    <definedName name="Z_D81FD3AA_CC4B_48E3_94EC_F0971E481934_.wvu.PrintTitles" localSheetId="19" hidden="1">'3.14. Egyéb klf tevékenység'!$4:$9</definedName>
    <definedName name="Z_D81FD3AA_CC4B_48E3_94EC_F0971E481934_.wvu.PrintTitles" localSheetId="20" hidden="1">'3.15. Közfoglalkoztatás'!$4:$9</definedName>
    <definedName name="Z_D81FD3AA_CC4B_48E3_94EC_F0971E481934_.wvu.PrintTitles" localSheetId="21" hidden="1">'3.16. Társasági műk. ktg'!$4:$9</definedName>
    <definedName name="Z_D81FD3AA_CC4B_48E3_94EC_F0971E481934_.wvu.PrintTitles" localSheetId="7" hidden="1">'3.2. Nyugdíjas házak'!$4:$9</definedName>
    <definedName name="Z_D81FD3AA_CC4B_48E3_94EC_F0971E481934_.wvu.PrintTitles" localSheetId="8" hidden="1">'3.3. Intézmények'!$4:$9</definedName>
    <definedName name="Z_D81FD3AA_CC4B_48E3_94EC_F0971E481934_.wvu.PrintTitles" localSheetId="9" hidden="1">'3.4. Földterület'!$4:$9</definedName>
    <definedName name="Z_D81FD3AA_CC4B_48E3_94EC_F0971E481934_.wvu.PrintTitles" localSheetId="10" hidden="1">'3.5. Önk ing értékesítése'!$4:$9</definedName>
    <definedName name="Z_D81FD3AA_CC4B_48E3_94EC_F0971E481934_.wvu.PrintTitles" localSheetId="11" hidden="1">'3.6. Követelés kezelés'!$4:$9</definedName>
    <definedName name="Z_D81FD3AA_CC4B_48E3_94EC_F0971E481934_.wvu.PrintTitles" localSheetId="12" hidden="1">'3.7. Műszak és Gyorsszolg'!$4:$9</definedName>
    <definedName name="Z_D81FD3AA_CC4B_48E3_94EC_F0971E481934_.wvu.PrintTitles" localSheetId="13" hidden="1">'3.8. Piacok_Békásmegyeri'!$4:$9</definedName>
    <definedName name="Z_D81FD3AA_CC4B_48E3_94EC_F0971E481934_.wvu.PrintTitles" localSheetId="14" hidden="1">'3.9. Piacok_Kolos'!$4:$9</definedName>
    <definedName name="Z_D81FD3AA_CC4B_48E3_94EC_F0971E481934_.wvu.PrintTitles" localSheetId="5" hidden="1">'4. Önkormányzati tervezés'!$2:$6</definedName>
    <definedName name="Z_D81FD3AA_CC4B_48E3_94EC_F0971E481934_.wvu.Rows" localSheetId="4" hidden="1">'3. Tevékenységek összesítő '!$101:$101,'3. Tevékenységek összesítő '!$161:$166</definedName>
    <definedName name="Z_D81FD3AA_CC4B_48E3_94EC_F0971E481934_.wvu.Rows" localSheetId="6" hidden="1">'3.1. Lakások'!$101:$101,'3.1. Lakások'!$161:$166</definedName>
    <definedName name="Z_D81FD3AA_CC4B_48E3_94EC_F0971E481934_.wvu.Rows" localSheetId="15" hidden="1">'3.10. Termelői piacok'!$101:$101,'3.10. Termelői piacok'!$161:$166</definedName>
    <definedName name="Z_D81FD3AA_CC4B_48E3_94EC_F0971E481934_.wvu.Rows" localSheetId="16" hidden="1">'3.11. Közszolg.tám.tev'!$101:$101,'3.11. Közszolg.tám.tev'!$161:$166</definedName>
    <definedName name="Z_D81FD3AA_CC4B_48E3_94EC_F0971E481934_.wvu.Rows" localSheetId="17" hidden="1">'3.12. THKKO'!$101:$101,'3.12. THKKO'!$161:$166</definedName>
    <definedName name="Z_D81FD3AA_CC4B_48E3_94EC_F0971E481934_.wvu.Rows" localSheetId="18" hidden="1">'3.13. Mozaik 7. üzemeltetés'!$101:$101,'3.13. Mozaik 7. üzemeltetés'!$161:$166</definedName>
    <definedName name="Z_D81FD3AA_CC4B_48E3_94EC_F0971E481934_.wvu.Rows" localSheetId="19" hidden="1">'3.14. Egyéb klf tevékenység'!$101:$101,'3.14. Egyéb klf tevékenység'!$161:$166</definedName>
    <definedName name="Z_D81FD3AA_CC4B_48E3_94EC_F0971E481934_.wvu.Rows" localSheetId="20" hidden="1">'3.15. Közfoglalkoztatás'!$101:$101,'3.15. Közfoglalkoztatás'!$161:$166</definedName>
    <definedName name="Z_D81FD3AA_CC4B_48E3_94EC_F0971E481934_.wvu.Rows" localSheetId="21" hidden="1">'3.16. Társasági műk. ktg'!$101:$101,'3.16. Társasági műk. ktg'!$161:$166</definedName>
    <definedName name="Z_D81FD3AA_CC4B_48E3_94EC_F0971E481934_.wvu.Rows" localSheetId="7" hidden="1">'3.2. Nyugdíjas házak'!$101:$101,'3.2. Nyugdíjas házak'!$161:$166</definedName>
    <definedName name="Z_D81FD3AA_CC4B_48E3_94EC_F0971E481934_.wvu.Rows" localSheetId="8" hidden="1">'3.3. Intézmények'!$101:$101,'3.3. Intézmények'!$161:$166</definedName>
    <definedName name="Z_D81FD3AA_CC4B_48E3_94EC_F0971E481934_.wvu.Rows" localSheetId="9" hidden="1">'3.4. Földterület'!$101:$101,'3.4. Földterület'!$161:$166</definedName>
    <definedName name="Z_D81FD3AA_CC4B_48E3_94EC_F0971E481934_.wvu.Rows" localSheetId="10" hidden="1">'3.5. Önk ing értékesítése'!$101:$101,'3.5. Önk ing értékesítése'!$161:$166</definedName>
    <definedName name="Z_D81FD3AA_CC4B_48E3_94EC_F0971E481934_.wvu.Rows" localSheetId="11" hidden="1">'3.6. Követelés kezelés'!$101:$101,'3.6. Követelés kezelés'!$161:$166</definedName>
    <definedName name="Z_D81FD3AA_CC4B_48E3_94EC_F0971E481934_.wvu.Rows" localSheetId="12" hidden="1">'3.7. Műszak és Gyorsszolg'!$101:$101,'3.7. Műszak és Gyorsszolg'!$161:$166</definedName>
    <definedName name="Z_D81FD3AA_CC4B_48E3_94EC_F0971E481934_.wvu.Rows" localSheetId="13" hidden="1">'3.8. Piacok_Békásmegyeri'!$101:$101,'3.8. Piacok_Békásmegyeri'!$161:$166</definedName>
    <definedName name="Z_D81FD3AA_CC4B_48E3_94EC_F0971E481934_.wvu.Rows" localSheetId="14" hidden="1">'3.9. Piacok_Kolos'!$101:$101,'3.9. Piacok_Kolos'!$161:$166</definedName>
    <definedName name="Z_D81FD3AA_CC4B_48E3_94EC_F0971E481934_.wvu.Rows" localSheetId="5" hidden="1">'4. Önkormányzati tervezés'!$23:$23,'4. Önkormányzati tervezés'!$30:$31,'4. Önkormányzati tervezés'!$47:$47,'4. Önkormányzati tervezés'!$98:$101</definedName>
    <definedName name="Z_E126098B_575A_4FC6_90B2_D6ACCCF254A0_.wvu.PrintTitles" localSheetId="4" hidden="1">'3. Tevékenységek összesítő '!$4:$9</definedName>
    <definedName name="Z_E126098B_575A_4FC6_90B2_D6ACCCF254A0_.wvu.PrintTitles" localSheetId="6" hidden="1">'3.1. Lakások'!$4:$9</definedName>
    <definedName name="Z_E126098B_575A_4FC6_90B2_D6ACCCF254A0_.wvu.PrintTitles" localSheetId="15" hidden="1">'3.10. Termelői piacok'!$4:$9</definedName>
    <definedName name="Z_E126098B_575A_4FC6_90B2_D6ACCCF254A0_.wvu.PrintTitles" localSheetId="16" hidden="1">'3.11. Közszolg.tám.tev'!$4:$9</definedName>
    <definedName name="Z_E126098B_575A_4FC6_90B2_D6ACCCF254A0_.wvu.PrintTitles" localSheetId="17" hidden="1">'3.12. THKKO'!$4:$9</definedName>
    <definedName name="Z_E126098B_575A_4FC6_90B2_D6ACCCF254A0_.wvu.PrintTitles" localSheetId="18" hidden="1">'3.13. Mozaik 7. üzemeltetés'!$4:$9</definedName>
    <definedName name="Z_E126098B_575A_4FC6_90B2_D6ACCCF254A0_.wvu.PrintTitles" localSheetId="19" hidden="1">'3.14. Egyéb klf tevékenység'!$4:$9</definedName>
    <definedName name="Z_E126098B_575A_4FC6_90B2_D6ACCCF254A0_.wvu.PrintTitles" localSheetId="20" hidden="1">'3.15. Közfoglalkoztatás'!$4:$9</definedName>
    <definedName name="Z_E126098B_575A_4FC6_90B2_D6ACCCF254A0_.wvu.PrintTitles" localSheetId="21" hidden="1">'3.16. Társasági műk. ktg'!$4:$9</definedName>
    <definedName name="Z_E126098B_575A_4FC6_90B2_D6ACCCF254A0_.wvu.PrintTitles" localSheetId="7" hidden="1">'3.2. Nyugdíjas házak'!$4:$9</definedName>
    <definedName name="Z_E126098B_575A_4FC6_90B2_D6ACCCF254A0_.wvu.PrintTitles" localSheetId="8" hidden="1">'3.3. Intézmények'!$4:$9</definedName>
    <definedName name="Z_E126098B_575A_4FC6_90B2_D6ACCCF254A0_.wvu.PrintTitles" localSheetId="9" hidden="1">'3.4. Földterület'!$4:$9</definedName>
    <definedName name="Z_E126098B_575A_4FC6_90B2_D6ACCCF254A0_.wvu.PrintTitles" localSheetId="10" hidden="1">'3.5. Önk ing értékesítése'!$4:$9</definedName>
    <definedName name="Z_E126098B_575A_4FC6_90B2_D6ACCCF254A0_.wvu.PrintTitles" localSheetId="11" hidden="1">'3.6. Követelés kezelés'!$4:$9</definedName>
    <definedName name="Z_E126098B_575A_4FC6_90B2_D6ACCCF254A0_.wvu.PrintTitles" localSheetId="12" hidden="1">'3.7. Műszak és Gyorsszolg'!$4:$9</definedName>
    <definedName name="Z_E126098B_575A_4FC6_90B2_D6ACCCF254A0_.wvu.PrintTitles" localSheetId="13" hidden="1">'3.8. Piacok_Békásmegyeri'!$4:$9</definedName>
    <definedName name="Z_E126098B_575A_4FC6_90B2_D6ACCCF254A0_.wvu.PrintTitles" localSheetId="14" hidden="1">'3.9. Piacok_Kolos'!$4:$9</definedName>
    <definedName name="Z_E126098B_575A_4FC6_90B2_D6ACCCF254A0_.wvu.PrintTitles" localSheetId="5" hidden="1">'4. Önkormányzati tervezés'!$2:$6</definedName>
    <definedName name="Z_E126098B_575A_4FC6_90B2_D6ACCCF254A0_.wvu.Rows" localSheetId="4" hidden="1">'3. Tevékenységek összesítő '!$101:$101,'3. Tevékenységek összesítő '!$161:$166</definedName>
    <definedName name="Z_E126098B_575A_4FC6_90B2_D6ACCCF254A0_.wvu.Rows" localSheetId="6" hidden="1">'3.1. Lakások'!$101:$101,'3.1. Lakások'!$161:$166</definedName>
    <definedName name="Z_E126098B_575A_4FC6_90B2_D6ACCCF254A0_.wvu.Rows" localSheetId="15" hidden="1">'3.10. Termelői piacok'!$101:$101,'3.10. Termelői piacok'!$161:$166</definedName>
    <definedName name="Z_E126098B_575A_4FC6_90B2_D6ACCCF254A0_.wvu.Rows" localSheetId="16" hidden="1">'3.11. Közszolg.tám.tev'!$101:$101,'3.11. Közszolg.tám.tev'!$161:$166</definedName>
    <definedName name="Z_E126098B_575A_4FC6_90B2_D6ACCCF254A0_.wvu.Rows" localSheetId="17" hidden="1">'3.12. THKKO'!$101:$101,'3.12. THKKO'!$161:$166</definedName>
    <definedName name="Z_E126098B_575A_4FC6_90B2_D6ACCCF254A0_.wvu.Rows" localSheetId="18" hidden="1">'3.13. Mozaik 7. üzemeltetés'!$101:$101,'3.13. Mozaik 7. üzemeltetés'!$161:$166</definedName>
    <definedName name="Z_E126098B_575A_4FC6_90B2_D6ACCCF254A0_.wvu.Rows" localSheetId="19" hidden="1">'3.14. Egyéb klf tevékenység'!$101:$101,'3.14. Egyéb klf tevékenység'!$161:$166</definedName>
    <definedName name="Z_E126098B_575A_4FC6_90B2_D6ACCCF254A0_.wvu.Rows" localSheetId="20" hidden="1">'3.15. Közfoglalkoztatás'!$101:$101,'3.15. Közfoglalkoztatás'!$161:$166</definedName>
    <definedName name="Z_E126098B_575A_4FC6_90B2_D6ACCCF254A0_.wvu.Rows" localSheetId="21" hidden="1">'3.16. Társasági műk. ktg'!$101:$101,'3.16. Társasági műk. ktg'!$161:$166</definedName>
    <definedName name="Z_E126098B_575A_4FC6_90B2_D6ACCCF254A0_.wvu.Rows" localSheetId="7" hidden="1">'3.2. Nyugdíjas házak'!$101:$101,'3.2. Nyugdíjas házak'!$161:$166</definedName>
    <definedName name="Z_E126098B_575A_4FC6_90B2_D6ACCCF254A0_.wvu.Rows" localSheetId="8" hidden="1">'3.3. Intézmények'!$101:$101,'3.3. Intézmények'!$161:$166</definedName>
    <definedName name="Z_E126098B_575A_4FC6_90B2_D6ACCCF254A0_.wvu.Rows" localSheetId="9" hidden="1">'3.4. Földterület'!$101:$101,'3.4. Földterület'!$161:$166</definedName>
    <definedName name="Z_E126098B_575A_4FC6_90B2_D6ACCCF254A0_.wvu.Rows" localSheetId="10" hidden="1">'3.5. Önk ing értékesítése'!$101:$101,'3.5. Önk ing értékesítése'!$161:$166</definedName>
    <definedName name="Z_E126098B_575A_4FC6_90B2_D6ACCCF254A0_.wvu.Rows" localSheetId="11" hidden="1">'3.6. Követelés kezelés'!$101:$101,'3.6. Követelés kezelés'!$161:$166</definedName>
    <definedName name="Z_E126098B_575A_4FC6_90B2_D6ACCCF254A0_.wvu.Rows" localSheetId="12" hidden="1">'3.7. Műszak és Gyorsszolg'!$101:$101,'3.7. Műszak és Gyorsszolg'!$161:$166</definedName>
    <definedName name="Z_E126098B_575A_4FC6_90B2_D6ACCCF254A0_.wvu.Rows" localSheetId="13" hidden="1">'3.8. Piacok_Békásmegyeri'!$101:$101,'3.8. Piacok_Békásmegyeri'!$161:$166</definedName>
    <definedName name="Z_E126098B_575A_4FC6_90B2_D6ACCCF254A0_.wvu.Rows" localSheetId="14" hidden="1">'3.9. Piacok_Kolos'!$101:$101,'3.9. Piacok_Kolos'!$161:$166</definedName>
    <definedName name="Z_E126098B_575A_4FC6_90B2_D6ACCCF254A0_.wvu.Rows" localSheetId="5" hidden="1">'4. Önkormányzati tervezés'!$23:$23,'4. Önkormányzati tervezés'!$30:$31,'4. Önkormányzati tervezés'!$47:$47,'4. Önkormányzati tervezés'!$85:$87,'4. Önkormányzati tervezés'!$98:$101</definedName>
    <definedName name="Z_E6A496F9_66CC_4220_9FD3_0FDD027C46FE_.wvu.PrintTitles" localSheetId="4" hidden="1">'3. Tevékenységek összesítő '!$4:$9</definedName>
    <definedName name="Z_E6A496F9_66CC_4220_9FD3_0FDD027C46FE_.wvu.PrintTitles" localSheetId="6" hidden="1">'3.1. Lakások'!$4:$9</definedName>
    <definedName name="Z_E6A496F9_66CC_4220_9FD3_0FDD027C46FE_.wvu.PrintTitles" localSheetId="15" hidden="1">'3.10. Termelői piacok'!$4:$9</definedName>
    <definedName name="Z_E6A496F9_66CC_4220_9FD3_0FDD027C46FE_.wvu.PrintTitles" localSheetId="16" hidden="1">'3.11. Közszolg.tám.tev'!$4:$9</definedName>
    <definedName name="Z_E6A496F9_66CC_4220_9FD3_0FDD027C46FE_.wvu.PrintTitles" localSheetId="17" hidden="1">'3.12. THKKO'!$4:$9</definedName>
    <definedName name="Z_E6A496F9_66CC_4220_9FD3_0FDD027C46FE_.wvu.PrintTitles" localSheetId="18" hidden="1">'3.13. Mozaik 7. üzemeltetés'!$4:$9</definedName>
    <definedName name="Z_E6A496F9_66CC_4220_9FD3_0FDD027C46FE_.wvu.PrintTitles" localSheetId="19" hidden="1">'3.14. Egyéb klf tevékenység'!$4:$9</definedName>
    <definedName name="Z_E6A496F9_66CC_4220_9FD3_0FDD027C46FE_.wvu.PrintTitles" localSheetId="20" hidden="1">'3.15. Közfoglalkoztatás'!$4:$9</definedName>
    <definedName name="Z_E6A496F9_66CC_4220_9FD3_0FDD027C46FE_.wvu.PrintTitles" localSheetId="21" hidden="1">'3.16. Társasági műk. ktg'!$4:$9</definedName>
    <definedName name="Z_E6A496F9_66CC_4220_9FD3_0FDD027C46FE_.wvu.PrintTitles" localSheetId="7" hidden="1">'3.2. Nyugdíjas házak'!$4:$9</definedName>
    <definedName name="Z_E6A496F9_66CC_4220_9FD3_0FDD027C46FE_.wvu.PrintTitles" localSheetId="8" hidden="1">'3.3. Intézmények'!$4:$9</definedName>
    <definedName name="Z_E6A496F9_66CC_4220_9FD3_0FDD027C46FE_.wvu.PrintTitles" localSheetId="9" hidden="1">'3.4. Földterület'!$4:$9</definedName>
    <definedName name="Z_E6A496F9_66CC_4220_9FD3_0FDD027C46FE_.wvu.PrintTitles" localSheetId="10" hidden="1">'3.5. Önk ing értékesítése'!$4:$9</definedName>
    <definedName name="Z_E6A496F9_66CC_4220_9FD3_0FDD027C46FE_.wvu.PrintTitles" localSheetId="11" hidden="1">'3.6. Követelés kezelés'!$4:$9</definedName>
    <definedName name="Z_E6A496F9_66CC_4220_9FD3_0FDD027C46FE_.wvu.PrintTitles" localSheetId="12" hidden="1">'3.7. Műszak és Gyorsszolg'!$4:$9</definedName>
    <definedName name="Z_E6A496F9_66CC_4220_9FD3_0FDD027C46FE_.wvu.PrintTitles" localSheetId="13" hidden="1">'3.8. Piacok_Békásmegyeri'!$4:$9</definedName>
    <definedName name="Z_E6A496F9_66CC_4220_9FD3_0FDD027C46FE_.wvu.PrintTitles" localSheetId="14" hidden="1">'3.9. Piacok_Kolos'!$4:$9</definedName>
    <definedName name="Z_E6A496F9_66CC_4220_9FD3_0FDD027C46FE_.wvu.PrintTitles" localSheetId="5" hidden="1">'4. Önkormányzati tervezés'!$2:$6</definedName>
    <definedName name="Z_E6A496F9_66CC_4220_9FD3_0FDD027C46FE_.wvu.Rows" localSheetId="4" hidden="1">'3. Tevékenységek összesítő '!$101:$101,'3. Tevékenységek összesítő '!$161:$166</definedName>
    <definedName name="Z_E6A496F9_66CC_4220_9FD3_0FDD027C46FE_.wvu.Rows" localSheetId="6" hidden="1">'3.1. Lakások'!$101:$101,'3.1. Lakások'!$161:$166</definedName>
    <definedName name="Z_E6A496F9_66CC_4220_9FD3_0FDD027C46FE_.wvu.Rows" localSheetId="15" hidden="1">'3.10. Termelői piacok'!$101:$101,'3.10. Termelői piacok'!$161:$166</definedName>
    <definedName name="Z_E6A496F9_66CC_4220_9FD3_0FDD027C46FE_.wvu.Rows" localSheetId="16" hidden="1">'3.11. Közszolg.tám.tev'!$101:$101,'3.11. Közszolg.tám.tev'!$161:$166</definedName>
    <definedName name="Z_E6A496F9_66CC_4220_9FD3_0FDD027C46FE_.wvu.Rows" localSheetId="17" hidden="1">'3.12. THKKO'!$101:$101,'3.12. THKKO'!$161:$166</definedName>
    <definedName name="Z_E6A496F9_66CC_4220_9FD3_0FDD027C46FE_.wvu.Rows" localSheetId="18" hidden="1">'3.13. Mozaik 7. üzemeltetés'!$101:$101,'3.13. Mozaik 7. üzemeltetés'!$161:$166</definedName>
    <definedName name="Z_E6A496F9_66CC_4220_9FD3_0FDD027C46FE_.wvu.Rows" localSheetId="19" hidden="1">'3.14. Egyéb klf tevékenység'!$101:$101,'3.14. Egyéb klf tevékenység'!$161:$166</definedName>
    <definedName name="Z_E6A496F9_66CC_4220_9FD3_0FDD027C46FE_.wvu.Rows" localSheetId="20" hidden="1">'3.15. Közfoglalkoztatás'!$101:$101,'3.15. Közfoglalkoztatás'!$161:$166</definedName>
    <definedName name="Z_E6A496F9_66CC_4220_9FD3_0FDD027C46FE_.wvu.Rows" localSheetId="21" hidden="1">'3.16. Társasági műk. ktg'!$101:$101,'3.16. Társasági műk. ktg'!$161:$166</definedName>
    <definedName name="Z_E6A496F9_66CC_4220_9FD3_0FDD027C46FE_.wvu.Rows" localSheetId="7" hidden="1">'3.2. Nyugdíjas házak'!$101:$101,'3.2. Nyugdíjas házak'!$161:$166</definedName>
    <definedName name="Z_E6A496F9_66CC_4220_9FD3_0FDD027C46FE_.wvu.Rows" localSheetId="8" hidden="1">'3.3. Intézmények'!$101:$101,'3.3. Intézmények'!$161:$166</definedName>
    <definedName name="Z_E6A496F9_66CC_4220_9FD3_0FDD027C46FE_.wvu.Rows" localSheetId="9" hidden="1">'3.4. Földterület'!$101:$101,'3.4. Földterület'!$161:$166</definedName>
    <definedName name="Z_E6A496F9_66CC_4220_9FD3_0FDD027C46FE_.wvu.Rows" localSheetId="10" hidden="1">'3.5. Önk ing értékesítése'!$101:$101,'3.5. Önk ing értékesítése'!$161:$166</definedName>
    <definedName name="Z_E6A496F9_66CC_4220_9FD3_0FDD027C46FE_.wvu.Rows" localSheetId="11" hidden="1">'3.6. Követelés kezelés'!$101:$101,'3.6. Követelés kezelés'!$161:$166</definedName>
    <definedName name="Z_E6A496F9_66CC_4220_9FD3_0FDD027C46FE_.wvu.Rows" localSheetId="12" hidden="1">'3.7. Műszak és Gyorsszolg'!$101:$101,'3.7. Műszak és Gyorsszolg'!$161:$166</definedName>
    <definedName name="Z_E6A496F9_66CC_4220_9FD3_0FDD027C46FE_.wvu.Rows" localSheetId="13" hidden="1">'3.8. Piacok_Békásmegyeri'!$101:$101,'3.8. Piacok_Békásmegyeri'!$161:$166</definedName>
    <definedName name="Z_E6A496F9_66CC_4220_9FD3_0FDD027C46FE_.wvu.Rows" localSheetId="14" hidden="1">'3.9. Piacok_Kolos'!$101:$101,'3.9. Piacok_Kolos'!$161:$166</definedName>
    <definedName name="Z_E6A496F9_66CC_4220_9FD3_0FDD027C46FE_.wvu.Rows" localSheetId="5" hidden="1">'4. Önkormányzati tervezés'!$23:$23,'4. Önkormányzati tervezés'!$30:$31,'4. Önkormányzati tervezés'!$47:$47,'4. Önkormányzati tervezés'!$98:$101</definedName>
    <definedName name="Z_F7794751_EC89_4EF4_94A1_DF1277A9110C_.wvu.PrintTitles" localSheetId="4" hidden="1">'3. Tevékenységek összesítő '!$4:$9</definedName>
    <definedName name="Z_F7794751_EC89_4EF4_94A1_DF1277A9110C_.wvu.PrintTitles" localSheetId="6" hidden="1">'3.1. Lakások'!$4:$9</definedName>
    <definedName name="Z_F7794751_EC89_4EF4_94A1_DF1277A9110C_.wvu.PrintTitles" localSheetId="15" hidden="1">'3.10. Termelői piacok'!$4:$9</definedName>
    <definedName name="Z_F7794751_EC89_4EF4_94A1_DF1277A9110C_.wvu.PrintTitles" localSheetId="16" hidden="1">'3.11. Közszolg.tám.tev'!$4:$9</definedName>
    <definedName name="Z_F7794751_EC89_4EF4_94A1_DF1277A9110C_.wvu.PrintTitles" localSheetId="17" hidden="1">'3.12. THKKO'!$4:$9</definedName>
    <definedName name="Z_F7794751_EC89_4EF4_94A1_DF1277A9110C_.wvu.PrintTitles" localSheetId="18" hidden="1">'3.13. Mozaik 7. üzemeltetés'!$4:$9</definedName>
    <definedName name="Z_F7794751_EC89_4EF4_94A1_DF1277A9110C_.wvu.PrintTitles" localSheetId="19" hidden="1">'3.14. Egyéb klf tevékenység'!$4:$9</definedName>
    <definedName name="Z_F7794751_EC89_4EF4_94A1_DF1277A9110C_.wvu.PrintTitles" localSheetId="20" hidden="1">'3.15. Közfoglalkoztatás'!$4:$9</definedName>
    <definedName name="Z_F7794751_EC89_4EF4_94A1_DF1277A9110C_.wvu.PrintTitles" localSheetId="21" hidden="1">'3.16. Társasági műk. ktg'!$4:$9</definedName>
    <definedName name="Z_F7794751_EC89_4EF4_94A1_DF1277A9110C_.wvu.PrintTitles" localSheetId="7" hidden="1">'3.2. Nyugdíjas házak'!$4:$9</definedName>
    <definedName name="Z_F7794751_EC89_4EF4_94A1_DF1277A9110C_.wvu.PrintTitles" localSheetId="8" hidden="1">'3.3. Intézmények'!$4:$9</definedName>
    <definedName name="Z_F7794751_EC89_4EF4_94A1_DF1277A9110C_.wvu.PrintTitles" localSheetId="9" hidden="1">'3.4. Földterület'!$4:$9</definedName>
    <definedName name="Z_F7794751_EC89_4EF4_94A1_DF1277A9110C_.wvu.PrintTitles" localSheetId="10" hidden="1">'3.5. Önk ing értékesítése'!$4:$9</definedName>
    <definedName name="Z_F7794751_EC89_4EF4_94A1_DF1277A9110C_.wvu.PrintTitles" localSheetId="11" hidden="1">'3.6. Követelés kezelés'!$4:$9</definedName>
    <definedName name="Z_F7794751_EC89_4EF4_94A1_DF1277A9110C_.wvu.PrintTitles" localSheetId="12" hidden="1">'3.7. Műszak és Gyorsszolg'!$4:$9</definedName>
    <definedName name="Z_F7794751_EC89_4EF4_94A1_DF1277A9110C_.wvu.PrintTitles" localSheetId="13" hidden="1">'3.8. Piacok_Békásmegyeri'!$4:$9</definedName>
    <definedName name="Z_F7794751_EC89_4EF4_94A1_DF1277A9110C_.wvu.PrintTitles" localSheetId="14" hidden="1">'3.9. Piacok_Kolos'!$4:$9</definedName>
    <definedName name="Z_F7794751_EC89_4EF4_94A1_DF1277A9110C_.wvu.PrintTitles" localSheetId="5" hidden="1">'4. Önkormányzati tervezés'!$2:$6</definedName>
    <definedName name="Z_F7794751_EC89_4EF4_94A1_DF1277A9110C_.wvu.Rows" localSheetId="4" hidden="1">'3. Tevékenységek összesítő '!$101:$101,'3. Tevékenységek összesítő '!$161:$166</definedName>
    <definedName name="Z_F7794751_EC89_4EF4_94A1_DF1277A9110C_.wvu.Rows" localSheetId="6" hidden="1">'3.1. Lakások'!$101:$101,'3.1. Lakások'!$161:$166</definedName>
    <definedName name="Z_F7794751_EC89_4EF4_94A1_DF1277A9110C_.wvu.Rows" localSheetId="15" hidden="1">'3.10. Termelői piacok'!$101:$101,'3.10. Termelői piacok'!$161:$166</definedName>
    <definedName name="Z_F7794751_EC89_4EF4_94A1_DF1277A9110C_.wvu.Rows" localSheetId="16" hidden="1">'3.11. Közszolg.tám.tev'!$101:$101,'3.11. Közszolg.tám.tev'!$161:$166</definedName>
    <definedName name="Z_F7794751_EC89_4EF4_94A1_DF1277A9110C_.wvu.Rows" localSheetId="17" hidden="1">'3.12. THKKO'!$101:$101,'3.12. THKKO'!$161:$166</definedName>
    <definedName name="Z_F7794751_EC89_4EF4_94A1_DF1277A9110C_.wvu.Rows" localSheetId="18" hidden="1">'3.13. Mozaik 7. üzemeltetés'!$101:$101,'3.13. Mozaik 7. üzemeltetés'!$161:$166</definedName>
    <definedName name="Z_F7794751_EC89_4EF4_94A1_DF1277A9110C_.wvu.Rows" localSheetId="19" hidden="1">'3.14. Egyéb klf tevékenység'!$101:$101,'3.14. Egyéb klf tevékenység'!$161:$166</definedName>
    <definedName name="Z_F7794751_EC89_4EF4_94A1_DF1277A9110C_.wvu.Rows" localSheetId="20" hidden="1">'3.15. Közfoglalkoztatás'!$101:$101,'3.15. Közfoglalkoztatás'!$161:$166</definedName>
    <definedName name="Z_F7794751_EC89_4EF4_94A1_DF1277A9110C_.wvu.Rows" localSheetId="21" hidden="1">'3.16. Társasági műk. ktg'!$101:$101,'3.16. Társasági műk. ktg'!$161:$166</definedName>
    <definedName name="Z_F7794751_EC89_4EF4_94A1_DF1277A9110C_.wvu.Rows" localSheetId="7" hidden="1">'3.2. Nyugdíjas házak'!$101:$101,'3.2. Nyugdíjas házak'!$161:$166</definedName>
    <definedName name="Z_F7794751_EC89_4EF4_94A1_DF1277A9110C_.wvu.Rows" localSheetId="8" hidden="1">'3.3. Intézmények'!$101:$101,'3.3. Intézmények'!$161:$166</definedName>
    <definedName name="Z_F7794751_EC89_4EF4_94A1_DF1277A9110C_.wvu.Rows" localSheetId="9" hidden="1">'3.4. Földterület'!$101:$101,'3.4. Földterület'!$161:$166</definedName>
    <definedName name="Z_F7794751_EC89_4EF4_94A1_DF1277A9110C_.wvu.Rows" localSheetId="10" hidden="1">'3.5. Önk ing értékesítése'!$101:$101,'3.5. Önk ing értékesítése'!$161:$166</definedName>
    <definedName name="Z_F7794751_EC89_4EF4_94A1_DF1277A9110C_.wvu.Rows" localSheetId="11" hidden="1">'3.6. Követelés kezelés'!$101:$101,'3.6. Követelés kezelés'!$161:$166</definedName>
    <definedName name="Z_F7794751_EC89_4EF4_94A1_DF1277A9110C_.wvu.Rows" localSheetId="12" hidden="1">'3.7. Műszak és Gyorsszolg'!$101:$101,'3.7. Műszak és Gyorsszolg'!$161:$166</definedName>
    <definedName name="Z_F7794751_EC89_4EF4_94A1_DF1277A9110C_.wvu.Rows" localSheetId="13" hidden="1">'3.8. Piacok_Békásmegyeri'!$101:$101,'3.8. Piacok_Békásmegyeri'!$161:$166</definedName>
    <definedName name="Z_F7794751_EC89_4EF4_94A1_DF1277A9110C_.wvu.Rows" localSheetId="14" hidden="1">'3.9. Piacok_Kolos'!$101:$101,'3.9. Piacok_Kolos'!$161:$166</definedName>
    <definedName name="Z_F7794751_EC89_4EF4_94A1_DF1277A9110C_.wvu.Rows" localSheetId="5" hidden="1">'4. Önkormányzati tervezés'!$23:$23,'4. Önkormányzati tervezés'!$30:$31,'4. Önkormányzati tervezés'!$47:$47,'4. Önkormányzati tervezés'!$85:$87,'4. Önkormányzati tervezés'!$98:$101</definedName>
  </definedNames>
  <calcPr calcId="145621"/>
  <customWorkbookViews>
    <customWorkbookView name="Bárány Péterné - Egyéni nézet" guid="{881AC8BE-2151-4430-AA7D-B015A0835DF6}" mergeInterval="0" personalView="1" maximized="1" windowWidth="1362" windowHeight="542" tabRatio="927" activeSheetId="14"/>
    <customWorkbookView name="Lukács Robin - Egyéni nézet" guid="{2E0AC7C0-C28A-4BC9-AF77-C5DDD418BEBA}" mergeInterval="0" personalView="1" maximized="1" windowWidth="1596" windowHeight="684" tabRatio="927" activeSheetId="12"/>
    <customWorkbookView name="Illés György - Egyéni nézet" guid="{D81FD3AA-CC4B-48E3-94EC-F0971E481934}" mergeInterval="0" personalView="1" maximized="1" xWindow="-8" yWindow="-8" windowWidth="1936" windowHeight="1056" tabRatio="927" activeSheetId="15"/>
    <customWorkbookView name="Szász Zsuzsanna - Egyéni nézet" guid="{9EF18B2A-3E42-4576-BEE3-950873726E44}" mergeInterval="0" personalView="1" maximized="1" windowWidth="1245" windowHeight="761" tabRatio="927" activeSheetId="18" showFormulaBar="0"/>
    <customWorkbookView name="dr. Kassai Alexandra - Egyéni nézet" guid="{E126098B-575A-4FC6-90B2-D6ACCCF254A0}" mergeInterval="0" personalView="1" maximized="1" windowWidth="1916" windowHeight="855" tabRatio="927" activeSheetId="5"/>
    <customWorkbookView name="Stier Gabriella - Egyéni nézet" guid="{5697ADF6-9F86-4F13-80BF-670C5FCB9B90}" mergeInterval="0" personalView="1" maximized="1" windowWidth="1276" windowHeight="799" tabRatio="927" activeSheetId="1"/>
    <customWorkbookView name="Szlivka Dániel - Egyéni nézet" guid="{F7794751-EC89-4EF4-94A1-DF1277A9110C}" mergeInterval="0" personalView="1" maximized="1" xWindow="-8" yWindow="-8" windowWidth="1936" windowHeight="1056" tabRatio="927" activeSheetId="4"/>
    <customWorkbookView name="Kerekes Anikó - Egyéni nézet" guid="{5C27E695-A97B-421C-838A-268C58A71632}" mergeInterval="0" personalView="1" maximized="1" windowWidth="1276" windowHeight="799" tabRatio="927" activeSheetId="1"/>
    <customWorkbookView name="György Gabriella - Egyéni nézet" guid="{97080E7C-BED3-4FE2-B10C-57C3C8CA4D65}" mergeInterval="0" personalView="1" maximized="1" xWindow="-8" yWindow="-8" windowWidth="1296" windowHeight="1000" tabRatio="927" activeSheetId="1"/>
    <customWorkbookView name="varju - Egyéni nézet" guid="{E6A496F9-66CC-4220-9FD3-0FDD027C46FE}" mergeInterval="0" personalView="1" maximized="1" windowWidth="1916" windowHeight="857" tabRatio="927" activeSheetId="19"/>
    <customWorkbookView name="Kemény Erika - Egyéni nézet" guid="{8040E245-3384-4710-829C-1DC49453F38D}" mergeInterval="0" personalView="1" maximized="1" windowWidth="1362" windowHeight="582" tabRatio="927" activeSheetId="19" showComments="commIndAndComment"/>
    <customWorkbookView name="Tóthné Vass Jolán - Egyéni nézet" guid="{B669C2B0-C0A3-4338-A213-B8EC9D15F8A0}" mergeInterval="0" personalView="1" maximized="1" xWindow="1912" yWindow="-8" windowWidth="1936" windowHeight="1096" tabRatio="927" activeSheetId="10" showComments="commIndAndComment"/>
  </customWorkbookViews>
</workbook>
</file>

<file path=xl/calcChain.xml><?xml version="1.0" encoding="utf-8"?>
<calcChain xmlns="http://schemas.openxmlformats.org/spreadsheetml/2006/main">
  <c r="N15" i="20" l="1"/>
  <c r="O17" i="20"/>
  <c r="N19" i="20"/>
  <c r="O21" i="20"/>
  <c r="E26" i="20" l="1"/>
  <c r="E84" i="20"/>
  <c r="H84" i="20" l="1"/>
  <c r="K84" i="20" s="1"/>
  <c r="H27" i="20"/>
  <c r="H26" i="20"/>
  <c r="G75" i="20" l="1"/>
  <c r="G79" i="20"/>
  <c r="E75" i="20"/>
  <c r="E79" i="20"/>
  <c r="D75" i="20"/>
  <c r="D71" i="20" s="1"/>
  <c r="D79" i="20"/>
  <c r="C75" i="20"/>
  <c r="C79" i="20"/>
  <c r="E71" i="20" l="1"/>
  <c r="G71" i="20"/>
  <c r="E88" i="20"/>
  <c r="F88" i="20"/>
  <c r="G88" i="20"/>
  <c r="H88" i="20"/>
  <c r="C25" i="20"/>
  <c r="C16" i="20"/>
  <c r="K9" i="20"/>
  <c r="H7" i="20"/>
  <c r="D16" i="20"/>
  <c r="E16" i="20"/>
  <c r="F16" i="20"/>
  <c r="G16" i="20"/>
  <c r="H16" i="20"/>
  <c r="H24" i="20"/>
  <c r="E25" i="20"/>
  <c r="G25" i="20"/>
  <c r="H25" i="20"/>
  <c r="E33" i="20"/>
  <c r="F33" i="20"/>
  <c r="G33" i="20"/>
  <c r="H33" i="20"/>
  <c r="D50" i="20"/>
  <c r="G50" i="20"/>
  <c r="D45" i="20"/>
  <c r="G45" i="20"/>
  <c r="D41" i="20"/>
  <c r="D40" i="20" s="1"/>
  <c r="G41" i="20"/>
  <c r="D85" i="20"/>
  <c r="E85" i="20"/>
  <c r="F85" i="20"/>
  <c r="G85" i="20"/>
  <c r="H85" i="20"/>
  <c r="C85" i="20"/>
  <c r="H37" i="20" l="1"/>
  <c r="G40" i="20"/>
  <c r="H83" i="20"/>
  <c r="K83" i="20" s="1"/>
  <c r="H82" i="20"/>
  <c r="K82" i="20" s="1"/>
  <c r="H81" i="20"/>
  <c r="K81" i="20" s="1"/>
  <c r="A155" i="5"/>
  <c r="K80" i="20" l="1"/>
  <c r="K71" i="20" s="1"/>
  <c r="N20" i="20" s="1"/>
  <c r="N21" i="20" s="1"/>
  <c r="P21" i="20" s="1"/>
  <c r="E19" i="22"/>
  <c r="B14" i="22"/>
  <c r="B12" i="22"/>
  <c r="E15" i="22" l="1"/>
  <c r="E14" i="22"/>
  <c r="F13" i="22"/>
  <c r="F12" i="22"/>
  <c r="E49" i="21"/>
  <c r="E50" i="21"/>
  <c r="E47" i="21"/>
  <c r="E48" i="21"/>
  <c r="E44" i="21"/>
  <c r="E45" i="21"/>
  <c r="E46" i="21"/>
  <c r="E43" i="21"/>
  <c r="E42" i="21"/>
  <c r="E41" i="21"/>
  <c r="E40" i="21"/>
  <c r="E35" i="21"/>
  <c r="E36" i="21"/>
  <c r="E34" i="21"/>
  <c r="E27" i="21"/>
  <c r="E28" i="21"/>
  <c r="E29" i="21"/>
  <c r="E30" i="21"/>
  <c r="E26" i="21"/>
  <c r="E24" i="21"/>
  <c r="E19" i="21"/>
  <c r="E16" i="21"/>
  <c r="E15" i="21"/>
  <c r="E14" i="21"/>
  <c r="E13" i="21"/>
  <c r="E21" i="21"/>
  <c r="E22" i="21"/>
  <c r="E18" i="21"/>
  <c r="E9" i="21"/>
  <c r="E10" i="21"/>
  <c r="E11" i="21"/>
  <c r="E8" i="21"/>
  <c r="F50" i="21"/>
  <c r="F49" i="21"/>
  <c r="F48" i="21"/>
  <c r="F47" i="21"/>
  <c r="F46" i="21"/>
  <c r="F45" i="21"/>
  <c r="F44" i="21"/>
  <c r="F43" i="21"/>
  <c r="F42" i="21"/>
  <c r="F41" i="21"/>
  <c r="D55" i="20"/>
  <c r="E58" i="20"/>
  <c r="E57" i="20"/>
  <c r="H57" i="20" s="1"/>
  <c r="K57" i="20" s="1"/>
  <c r="J57" i="20"/>
  <c r="C57" i="20"/>
  <c r="E56" i="20"/>
  <c r="H56" i="20" s="1"/>
  <c r="E55" i="20" l="1"/>
  <c r="H8" i="21"/>
  <c r="F57" i="20"/>
  <c r="I57" i="20" s="1"/>
  <c r="F59" i="22"/>
  <c r="D59" i="22"/>
  <c r="H59" i="22" s="1"/>
  <c r="B59" i="22"/>
  <c r="I58" i="22"/>
  <c r="E57" i="22"/>
  <c r="I57" i="22" s="1"/>
  <c r="J56" i="22"/>
  <c r="I56" i="22"/>
  <c r="H55" i="22"/>
  <c r="E55" i="22"/>
  <c r="I55" i="22" s="1"/>
  <c r="C55" i="22"/>
  <c r="C59" i="22" s="1"/>
  <c r="B55" i="22"/>
  <c r="H54" i="22"/>
  <c r="E54" i="22"/>
  <c r="I54" i="22" s="1"/>
  <c r="H53" i="22"/>
  <c r="E53" i="22"/>
  <c r="I53" i="22" s="1"/>
  <c r="I52" i="22"/>
  <c r="H51" i="22"/>
  <c r="E51" i="22"/>
  <c r="J51" i="22" s="1"/>
  <c r="H50" i="22"/>
  <c r="E50" i="22"/>
  <c r="I49" i="22"/>
  <c r="J48" i="22"/>
  <c r="I48" i="22"/>
  <c r="H48" i="22"/>
  <c r="I47" i="22"/>
  <c r="I46" i="22"/>
  <c r="I45" i="22"/>
  <c r="H43" i="22"/>
  <c r="E43" i="22"/>
  <c r="I43" i="22" s="1"/>
  <c r="E42" i="22"/>
  <c r="I42" i="22" s="1"/>
  <c r="B42" i="22"/>
  <c r="F41" i="22"/>
  <c r="D41" i="22"/>
  <c r="H41" i="22" s="1"/>
  <c r="C41" i="22"/>
  <c r="B41" i="22"/>
  <c r="H40" i="22"/>
  <c r="E40" i="22"/>
  <c r="J40" i="22" s="1"/>
  <c r="E39" i="22"/>
  <c r="I39" i="22" s="1"/>
  <c r="E38" i="22"/>
  <c r="J38" i="22" s="1"/>
  <c r="B38" i="22"/>
  <c r="H38" i="22" s="1"/>
  <c r="E37" i="22"/>
  <c r="I37" i="22" s="1"/>
  <c r="B37" i="22"/>
  <c r="F36" i="22"/>
  <c r="D36" i="22"/>
  <c r="H36" i="22" s="1"/>
  <c r="C36" i="22"/>
  <c r="B36" i="22"/>
  <c r="H35" i="22"/>
  <c r="E35" i="22"/>
  <c r="J35" i="22" s="1"/>
  <c r="E34" i="22"/>
  <c r="I34" i="22" s="1"/>
  <c r="D34" i="22"/>
  <c r="H33" i="22"/>
  <c r="E33" i="22"/>
  <c r="I33" i="22" s="1"/>
  <c r="E32" i="22"/>
  <c r="I32" i="22" s="1"/>
  <c r="H31" i="22"/>
  <c r="E31" i="22"/>
  <c r="I31" i="22" s="1"/>
  <c r="H30" i="22"/>
  <c r="E30" i="22"/>
  <c r="I30" i="22" s="1"/>
  <c r="E29" i="22"/>
  <c r="I29" i="22" s="1"/>
  <c r="E28" i="22"/>
  <c r="I28" i="22" s="1"/>
  <c r="B28" i="22"/>
  <c r="H27" i="22"/>
  <c r="E27" i="22"/>
  <c r="F26" i="22"/>
  <c r="D26" i="22"/>
  <c r="C26" i="22"/>
  <c r="B26" i="22"/>
  <c r="H25" i="22"/>
  <c r="E25" i="22"/>
  <c r="F24" i="22"/>
  <c r="D24" i="22"/>
  <c r="C24" i="22"/>
  <c r="B24" i="22"/>
  <c r="H23" i="22"/>
  <c r="E23" i="22"/>
  <c r="J23" i="22" s="1"/>
  <c r="E22" i="22"/>
  <c r="J22" i="22" s="1"/>
  <c r="B22" i="22"/>
  <c r="H22" i="22" s="1"/>
  <c r="H21" i="22"/>
  <c r="E21" i="22"/>
  <c r="I21" i="22" s="1"/>
  <c r="H20" i="22"/>
  <c r="F20" i="22"/>
  <c r="D20" i="22"/>
  <c r="C20" i="22"/>
  <c r="B20" i="22"/>
  <c r="I19" i="22"/>
  <c r="D19" i="22"/>
  <c r="H19" i="22" s="1"/>
  <c r="B19" i="22"/>
  <c r="B18" i="22"/>
  <c r="D17" i="22"/>
  <c r="C17" i="22"/>
  <c r="B17" i="22"/>
  <c r="J16" i="22"/>
  <c r="D16" i="22"/>
  <c r="H16" i="22" s="1"/>
  <c r="H12" i="22"/>
  <c r="D11" i="22"/>
  <c r="C11" i="22"/>
  <c r="B11" i="22"/>
  <c r="H11" i="22" s="1"/>
  <c r="I10" i="22"/>
  <c r="D9" i="22"/>
  <c r="H9" i="22" s="1"/>
  <c r="C9" i="22"/>
  <c r="C8" i="22" s="1"/>
  <c r="B9" i="22"/>
  <c r="H8" i="22"/>
  <c r="D8" i="22"/>
  <c r="D44" i="22" s="1"/>
  <c r="B8" i="22"/>
  <c r="F54" i="21"/>
  <c r="B54" i="21"/>
  <c r="G52" i="21"/>
  <c r="D52" i="21"/>
  <c r="B52" i="21"/>
  <c r="I51" i="21"/>
  <c r="I50" i="21"/>
  <c r="H50" i="21"/>
  <c r="G49" i="21"/>
  <c r="H49" i="21"/>
  <c r="I48" i="21"/>
  <c r="H48" i="21"/>
  <c r="I47" i="21"/>
  <c r="H47" i="21"/>
  <c r="I46" i="21"/>
  <c r="H46" i="21"/>
  <c r="I45" i="21"/>
  <c r="H45" i="21"/>
  <c r="I44" i="21"/>
  <c r="H44" i="21"/>
  <c r="I43" i="21"/>
  <c r="H43" i="21"/>
  <c r="I42" i="21"/>
  <c r="H42" i="21"/>
  <c r="G41" i="21"/>
  <c r="H41" i="21"/>
  <c r="G40" i="21"/>
  <c r="H40" i="21"/>
  <c r="C40" i="21"/>
  <c r="C52" i="21" s="1"/>
  <c r="I39" i="21"/>
  <c r="H39" i="21"/>
  <c r="D37" i="21"/>
  <c r="G37" i="21" s="1"/>
  <c r="C37" i="21"/>
  <c r="B37" i="21"/>
  <c r="G36" i="21"/>
  <c r="I36" i="21"/>
  <c r="H35" i="21"/>
  <c r="B35" i="21"/>
  <c r="I35" i="21" s="1"/>
  <c r="G34" i="21"/>
  <c r="I33" i="21"/>
  <c r="H33" i="21"/>
  <c r="I31" i="21"/>
  <c r="H31" i="21"/>
  <c r="I30" i="21"/>
  <c r="H30" i="21"/>
  <c r="I29" i="21"/>
  <c r="H29" i="21"/>
  <c r="I28" i="21"/>
  <c r="H28" i="21"/>
  <c r="I27" i="21"/>
  <c r="H27" i="21"/>
  <c r="I26" i="21"/>
  <c r="H26" i="21"/>
  <c r="F25" i="21"/>
  <c r="D25" i="21"/>
  <c r="C25" i="21"/>
  <c r="B25" i="21"/>
  <c r="I25" i="21" s="1"/>
  <c r="I24" i="21"/>
  <c r="H24" i="21"/>
  <c r="I23" i="21"/>
  <c r="H23" i="21"/>
  <c r="I22" i="21"/>
  <c r="H22" i="21"/>
  <c r="I21" i="21"/>
  <c r="H21" i="21"/>
  <c r="G21" i="21"/>
  <c r="I20" i="21"/>
  <c r="H20" i="21"/>
  <c r="B19" i="21"/>
  <c r="I19" i="21" s="1"/>
  <c r="H18" i="21"/>
  <c r="B18" i="21"/>
  <c r="I18" i="21" s="1"/>
  <c r="D17" i="21"/>
  <c r="G17" i="21" s="1"/>
  <c r="C17" i="21"/>
  <c r="B17" i="21"/>
  <c r="G16" i="21"/>
  <c r="I16" i="21"/>
  <c r="H15" i="21"/>
  <c r="D15" i="21"/>
  <c r="G15" i="21" s="1"/>
  <c r="C15" i="21"/>
  <c r="C12" i="21" s="1"/>
  <c r="B15" i="21"/>
  <c r="H14" i="21"/>
  <c r="B14" i="21"/>
  <c r="G13" i="21"/>
  <c r="I13" i="21"/>
  <c r="D12" i="21"/>
  <c r="G12" i="21" s="1"/>
  <c r="B12" i="21"/>
  <c r="H11" i="21"/>
  <c r="D11" i="21"/>
  <c r="G11" i="21" s="1"/>
  <c r="C11" i="21"/>
  <c r="B11" i="21"/>
  <c r="I10" i="21"/>
  <c r="H10" i="21"/>
  <c r="D10" i="21"/>
  <c r="G9" i="21"/>
  <c r="H9" i="21"/>
  <c r="C9" i="21"/>
  <c r="B9" i="21"/>
  <c r="G8" i="21"/>
  <c r="C8" i="21"/>
  <c r="B8" i="21"/>
  <c r="G7" i="21"/>
  <c r="D7" i="21"/>
  <c r="D32" i="21" s="1"/>
  <c r="C7" i="21"/>
  <c r="C32" i="21" s="1"/>
  <c r="C38" i="21" s="1"/>
  <c r="B7" i="21"/>
  <c r="B32" i="21" s="1"/>
  <c r="E66" i="20"/>
  <c r="H66" i="20" s="1"/>
  <c r="E64" i="20"/>
  <c r="E63" i="20"/>
  <c r="H63" i="20" s="1"/>
  <c r="E61" i="20"/>
  <c r="H61" i="20" s="1"/>
  <c r="E60" i="20"/>
  <c r="H60" i="20" s="1"/>
  <c r="B44" i="22" l="1"/>
  <c r="B60" i="22" s="1"/>
  <c r="B7" i="22"/>
  <c r="J19" i="22"/>
  <c r="E20" i="22"/>
  <c r="I20" i="22" s="1"/>
  <c r="E7" i="21"/>
  <c r="H7" i="21" s="1"/>
  <c r="I8" i="21"/>
  <c r="I40" i="21"/>
  <c r="J30" i="22"/>
  <c r="J33" i="22"/>
  <c r="J53" i="22"/>
  <c r="J55" i="22"/>
  <c r="I9" i="21"/>
  <c r="I11" i="21"/>
  <c r="I14" i="21"/>
  <c r="I15" i="21"/>
  <c r="E17" i="21"/>
  <c r="H17" i="21" s="1"/>
  <c r="E37" i="21"/>
  <c r="H37" i="21" s="1"/>
  <c r="I34" i="21"/>
  <c r="I41" i="21"/>
  <c r="I49" i="21"/>
  <c r="J21" i="22"/>
  <c r="J31" i="22"/>
  <c r="J37" i="22"/>
  <c r="E41" i="22"/>
  <c r="J41" i="22" s="1"/>
  <c r="J42" i="22"/>
  <c r="J43" i="22"/>
  <c r="E59" i="22"/>
  <c r="I59" i="22" s="1"/>
  <c r="J54" i="22"/>
  <c r="C44" i="22"/>
  <c r="C60" i="22" s="1"/>
  <c r="C7" i="22"/>
  <c r="D60" i="22"/>
  <c r="H60" i="22" s="1"/>
  <c r="H44" i="22"/>
  <c r="H17" i="22"/>
  <c r="D7" i="22"/>
  <c r="H7" i="22" s="1"/>
  <c r="H18" i="22"/>
  <c r="I23" i="22"/>
  <c r="J25" i="22"/>
  <c r="I25" i="22"/>
  <c r="J27" i="22"/>
  <c r="E26" i="22"/>
  <c r="I27" i="22"/>
  <c r="J59" i="22"/>
  <c r="I16" i="22"/>
  <c r="J20" i="22"/>
  <c r="I22" i="22"/>
  <c r="H24" i="22"/>
  <c r="H26" i="22"/>
  <c r="J28" i="22"/>
  <c r="H28" i="22"/>
  <c r="I35" i="22"/>
  <c r="H37" i="22"/>
  <c r="I38" i="22"/>
  <c r="I40" i="22"/>
  <c r="H42" i="22"/>
  <c r="I50" i="22"/>
  <c r="I51" i="22"/>
  <c r="E36" i="22"/>
  <c r="J50" i="22"/>
  <c r="B38" i="21"/>
  <c r="D38" i="21"/>
  <c r="G32" i="21"/>
  <c r="C53" i="21"/>
  <c r="I7" i="21"/>
  <c r="H13" i="21"/>
  <c r="G14" i="21"/>
  <c r="H16" i="21"/>
  <c r="G18" i="21"/>
  <c r="H19" i="21"/>
  <c r="H36" i="21"/>
  <c r="E52" i="21"/>
  <c r="E12" i="21"/>
  <c r="H12" i="21" s="1"/>
  <c r="G19" i="21"/>
  <c r="E25" i="21"/>
  <c r="H25" i="21" s="1"/>
  <c r="H34" i="21"/>
  <c r="G35" i="21"/>
  <c r="K93" i="20"/>
  <c r="J93" i="20"/>
  <c r="I93" i="20"/>
  <c r="K92" i="20"/>
  <c r="J92" i="20"/>
  <c r="I92" i="20"/>
  <c r="K91" i="20"/>
  <c r="I91" i="20"/>
  <c r="D91" i="20"/>
  <c r="J91" i="20" s="1"/>
  <c r="K90" i="20"/>
  <c r="J90" i="20"/>
  <c r="I90" i="20"/>
  <c r="K89" i="20"/>
  <c r="K88" i="20" s="1"/>
  <c r="D89" i="20"/>
  <c r="C89" i="20"/>
  <c r="K86" i="20"/>
  <c r="K85" i="20" s="1"/>
  <c r="J86" i="20"/>
  <c r="J85" i="20" s="1"/>
  <c r="I86" i="20"/>
  <c r="I85" i="20" s="1"/>
  <c r="J79" i="20"/>
  <c r="H79" i="20"/>
  <c r="J78" i="20"/>
  <c r="H78" i="20"/>
  <c r="K78" i="20" s="1"/>
  <c r="F78" i="20"/>
  <c r="I78" i="20" s="1"/>
  <c r="J77" i="20"/>
  <c r="H77" i="20"/>
  <c r="K77" i="20" s="1"/>
  <c r="F77" i="20"/>
  <c r="I77" i="20" s="1"/>
  <c r="J76" i="20"/>
  <c r="H76" i="20"/>
  <c r="K76" i="20" s="1"/>
  <c r="F76" i="20"/>
  <c r="I76" i="20" s="1"/>
  <c r="J75" i="20"/>
  <c r="H75" i="20"/>
  <c r="K75" i="20" s="1"/>
  <c r="F75" i="20"/>
  <c r="I75" i="20" s="1"/>
  <c r="J74" i="20"/>
  <c r="H74" i="20"/>
  <c r="F74" i="20"/>
  <c r="I74" i="20" s="1"/>
  <c r="J73" i="20"/>
  <c r="H73" i="20"/>
  <c r="K73" i="20" s="1"/>
  <c r="C73" i="20"/>
  <c r="F73" i="20" s="1"/>
  <c r="I73" i="20" s="1"/>
  <c r="J72" i="20"/>
  <c r="H72" i="20"/>
  <c r="H71" i="20" s="1"/>
  <c r="C72" i="20"/>
  <c r="C71" i="20" s="1"/>
  <c r="J70" i="20"/>
  <c r="F70" i="20"/>
  <c r="I70" i="20" s="1"/>
  <c r="J69" i="20"/>
  <c r="C69" i="20"/>
  <c r="K68" i="20"/>
  <c r="J68" i="20"/>
  <c r="F68" i="20"/>
  <c r="I68" i="20" s="1"/>
  <c r="J67" i="20"/>
  <c r="C67" i="20"/>
  <c r="C65" i="20" s="1"/>
  <c r="J66" i="20"/>
  <c r="I66" i="20"/>
  <c r="G65" i="20"/>
  <c r="D65" i="20"/>
  <c r="J64" i="20"/>
  <c r="I64" i="20"/>
  <c r="F64" i="20"/>
  <c r="K64" i="20"/>
  <c r="J63" i="20"/>
  <c r="J62" i="20" s="1"/>
  <c r="F63" i="20"/>
  <c r="K63" i="20"/>
  <c r="H62" i="20"/>
  <c r="G62" i="20"/>
  <c r="E62" i="20"/>
  <c r="D62" i="20"/>
  <c r="C62" i="20"/>
  <c r="J61" i="20"/>
  <c r="F61" i="20"/>
  <c r="I61" i="20" s="1"/>
  <c r="K61" i="20"/>
  <c r="K60" i="20"/>
  <c r="K59" i="20" s="1"/>
  <c r="J60" i="20"/>
  <c r="C60" i="20"/>
  <c r="F60" i="20" s="1"/>
  <c r="F59" i="20" s="1"/>
  <c r="H59" i="20"/>
  <c r="G59" i="20"/>
  <c r="E59" i="20"/>
  <c r="D59" i="20"/>
  <c r="J58" i="20"/>
  <c r="J55" i="20" s="1"/>
  <c r="K58" i="20"/>
  <c r="J56" i="20"/>
  <c r="F56" i="20"/>
  <c r="K56" i="20"/>
  <c r="K55" i="20" s="1"/>
  <c r="C56" i="20"/>
  <c r="C55" i="20" s="1"/>
  <c r="H55" i="20"/>
  <c r="G55" i="20"/>
  <c r="D54" i="20"/>
  <c r="J52" i="20"/>
  <c r="C52" i="20"/>
  <c r="J51" i="20"/>
  <c r="J50" i="20" s="1"/>
  <c r="C51" i="20"/>
  <c r="J48" i="20"/>
  <c r="C48" i="20"/>
  <c r="K47" i="20"/>
  <c r="J47" i="20"/>
  <c r="J45" i="20" s="1"/>
  <c r="I47" i="20"/>
  <c r="J46" i="20"/>
  <c r="F46" i="20"/>
  <c r="J43" i="20"/>
  <c r="C43" i="20"/>
  <c r="J42" i="20"/>
  <c r="C42" i="20"/>
  <c r="C41" i="20" s="1"/>
  <c r="J38" i="20"/>
  <c r="I38" i="20"/>
  <c r="K36" i="20"/>
  <c r="J36" i="20"/>
  <c r="I36" i="20"/>
  <c r="K35" i="20"/>
  <c r="I35" i="20"/>
  <c r="D35" i="20"/>
  <c r="K34" i="20"/>
  <c r="J34" i="20"/>
  <c r="I34" i="20"/>
  <c r="I33" i="20" s="1"/>
  <c r="C34" i="20"/>
  <c r="C33" i="20" s="1"/>
  <c r="K32" i="20"/>
  <c r="I32" i="20"/>
  <c r="D32" i="20"/>
  <c r="J32" i="20" s="1"/>
  <c r="K31" i="20"/>
  <c r="J31" i="20"/>
  <c r="I31" i="20"/>
  <c r="K30" i="20"/>
  <c r="J30" i="20"/>
  <c r="I30" i="20"/>
  <c r="K29" i="20"/>
  <c r="I29" i="20"/>
  <c r="D29" i="20"/>
  <c r="J29" i="20" s="1"/>
  <c r="K28" i="20"/>
  <c r="I28" i="20"/>
  <c r="D28" i="20"/>
  <c r="J28" i="20" s="1"/>
  <c r="K27" i="20"/>
  <c r="J27" i="20"/>
  <c r="F27" i="20"/>
  <c r="I27" i="20" s="1"/>
  <c r="D27" i="20"/>
  <c r="K26" i="20"/>
  <c r="I26" i="20"/>
  <c r="F26" i="20"/>
  <c r="F25" i="20" s="1"/>
  <c r="D26" i="20"/>
  <c r="K23" i="20"/>
  <c r="J23" i="20"/>
  <c r="C23" i="20"/>
  <c r="I23" i="20" s="1"/>
  <c r="K22" i="20"/>
  <c r="J22" i="20"/>
  <c r="I22" i="20"/>
  <c r="K21" i="20"/>
  <c r="J21" i="20"/>
  <c r="I21" i="20"/>
  <c r="K20" i="20"/>
  <c r="J20" i="20"/>
  <c r="I20" i="20"/>
  <c r="K19" i="20"/>
  <c r="J19" i="20"/>
  <c r="I19" i="20"/>
  <c r="K18" i="20"/>
  <c r="J18" i="20"/>
  <c r="I18" i="20"/>
  <c r="K17" i="20"/>
  <c r="J17" i="20"/>
  <c r="I17" i="20"/>
  <c r="K15" i="20"/>
  <c r="J15" i="20"/>
  <c r="I15" i="20"/>
  <c r="K14" i="20"/>
  <c r="I14" i="20"/>
  <c r="G14" i="20"/>
  <c r="D14" i="20"/>
  <c r="K13" i="20"/>
  <c r="I13" i="20"/>
  <c r="E13" i="20"/>
  <c r="D13" i="20"/>
  <c r="J13" i="20" s="1"/>
  <c r="K12" i="20"/>
  <c r="G12" i="20"/>
  <c r="G7" i="20" s="1"/>
  <c r="G24" i="20" s="1"/>
  <c r="G37" i="20" s="1"/>
  <c r="F12" i="20"/>
  <c r="D12" i="20"/>
  <c r="K11" i="20"/>
  <c r="J11" i="20"/>
  <c r="I11" i="20"/>
  <c r="E10" i="20"/>
  <c r="E7" i="20" s="1"/>
  <c r="E24" i="20" s="1"/>
  <c r="E37" i="20" s="1"/>
  <c r="D10" i="20"/>
  <c r="J10" i="20" s="1"/>
  <c r="C10" i="20"/>
  <c r="I10" i="20" s="1"/>
  <c r="I9" i="20"/>
  <c r="D9" i="20"/>
  <c r="J9" i="20" s="1"/>
  <c r="K8" i="20"/>
  <c r="D8" i="20"/>
  <c r="C8" i="20"/>
  <c r="C7" i="20" s="1"/>
  <c r="C24" i="20" s="1"/>
  <c r="C37" i="20" s="1"/>
  <c r="J35" i="20" l="1"/>
  <c r="D33" i="20"/>
  <c r="G54" i="20"/>
  <c r="G95" i="20" s="1"/>
  <c r="C59" i="20"/>
  <c r="J71" i="20"/>
  <c r="J12" i="20"/>
  <c r="J7" i="20" s="1"/>
  <c r="J24" i="20" s="1"/>
  <c r="J37" i="20" s="1"/>
  <c r="J26" i="20"/>
  <c r="D25" i="20"/>
  <c r="F48" i="20"/>
  <c r="I48" i="20" s="1"/>
  <c r="C45" i="20"/>
  <c r="C40" i="20" s="1"/>
  <c r="C95" i="20" s="1"/>
  <c r="I89" i="20"/>
  <c r="I88" i="20" s="1"/>
  <c r="C88" i="20"/>
  <c r="J8" i="20"/>
  <c r="D7" i="20"/>
  <c r="D24" i="20" s="1"/>
  <c r="D37" i="20" s="1"/>
  <c r="K10" i="20"/>
  <c r="I12" i="20"/>
  <c r="F7" i="20"/>
  <c r="F24" i="20" s="1"/>
  <c r="J14" i="20"/>
  <c r="K16" i="20"/>
  <c r="F37" i="20"/>
  <c r="C54" i="20"/>
  <c r="F72" i="20"/>
  <c r="F71" i="20" s="1"/>
  <c r="D88" i="20"/>
  <c r="D95" i="20" s="1"/>
  <c r="K72" i="20"/>
  <c r="I16" i="20"/>
  <c r="J25" i="20"/>
  <c r="K62" i="20"/>
  <c r="K54" i="20" s="1"/>
  <c r="J16" i="20"/>
  <c r="J41" i="20"/>
  <c r="J40" i="20" s="1"/>
  <c r="K7" i="20"/>
  <c r="K24" i="20" s="1"/>
  <c r="J33" i="20"/>
  <c r="J65" i="20"/>
  <c r="I25" i="20"/>
  <c r="K25" i="20"/>
  <c r="N16" i="20" s="1"/>
  <c r="N17" i="20" s="1"/>
  <c r="P17" i="20" s="1"/>
  <c r="K79" i="20"/>
  <c r="K33" i="20"/>
  <c r="J59" i="20"/>
  <c r="J54" i="20" s="1"/>
  <c r="E32" i="21"/>
  <c r="E38" i="21" s="1"/>
  <c r="H54" i="20"/>
  <c r="I37" i="21"/>
  <c r="E24" i="22"/>
  <c r="J24" i="22" s="1"/>
  <c r="I41" i="22"/>
  <c r="I17" i="21"/>
  <c r="J36" i="22"/>
  <c r="I36" i="22"/>
  <c r="J26" i="22"/>
  <c r="I26" i="22"/>
  <c r="H52" i="21"/>
  <c r="I52" i="21"/>
  <c r="D53" i="21"/>
  <c r="G38" i="21"/>
  <c r="B53" i="21"/>
  <c r="I12" i="21"/>
  <c r="E54" i="20"/>
  <c r="I8" i="20"/>
  <c r="I7" i="20" s="1"/>
  <c r="F42" i="20"/>
  <c r="F41" i="20" s="1"/>
  <c r="F43" i="20"/>
  <c r="I43" i="20" s="1"/>
  <c r="I46" i="20"/>
  <c r="I45" i="20" s="1"/>
  <c r="C50" i="20"/>
  <c r="F51" i="20"/>
  <c r="F50" i="20" s="1"/>
  <c r="F52" i="20"/>
  <c r="I52" i="20" s="1"/>
  <c r="I60" i="20"/>
  <c r="I59" i="20" s="1"/>
  <c r="I63" i="20"/>
  <c r="I62" i="20" s="1"/>
  <c r="F62" i="20"/>
  <c r="K66" i="20"/>
  <c r="K74" i="20"/>
  <c r="F79" i="20"/>
  <c r="D99" i="20"/>
  <c r="G99" i="20"/>
  <c r="I56" i="20"/>
  <c r="F58" i="20"/>
  <c r="F55" i="20" s="1"/>
  <c r="F54" i="20" s="1"/>
  <c r="F67" i="20"/>
  <c r="I69" i="20"/>
  <c r="J89" i="20"/>
  <c r="J88" i="20" s="1"/>
  <c r="F69" i="20"/>
  <c r="I72" i="20" l="1"/>
  <c r="I24" i="20"/>
  <c r="I37" i="20" s="1"/>
  <c r="F45" i="20"/>
  <c r="F40" i="20" s="1"/>
  <c r="F95" i="20" s="1"/>
  <c r="I79" i="20"/>
  <c r="J95" i="20"/>
  <c r="K37" i="20"/>
  <c r="J99" i="20"/>
  <c r="I24" i="22"/>
  <c r="H32" i="21"/>
  <c r="I32" i="21"/>
  <c r="D55" i="21"/>
  <c r="G53" i="21"/>
  <c r="E53" i="21"/>
  <c r="H53" i="21" s="1"/>
  <c r="H38" i="21"/>
  <c r="I38" i="21"/>
  <c r="I42" i="20"/>
  <c r="I41" i="20" s="1"/>
  <c r="I40" i="20" s="1"/>
  <c r="I67" i="20"/>
  <c r="I65" i="20" s="1"/>
  <c r="F65" i="20"/>
  <c r="I58" i="20"/>
  <c r="I55" i="20" s="1"/>
  <c r="I54" i="20" s="1"/>
  <c r="I51" i="20"/>
  <c r="I50" i="20" s="1"/>
  <c r="I71" i="20" l="1"/>
  <c r="I95" i="20"/>
  <c r="I53" i="21"/>
  <c r="I53" i="19" l="1"/>
  <c r="C123" i="3" l="1"/>
  <c r="C122" i="3"/>
  <c r="G113" i="14"/>
  <c r="F113" i="14"/>
  <c r="D113" i="14"/>
  <c r="C172" i="3"/>
  <c r="F116" i="19"/>
  <c r="H116" i="19"/>
  <c r="I116" i="19"/>
  <c r="K116" i="19"/>
  <c r="L116" i="19"/>
  <c r="N116" i="19"/>
  <c r="O116" i="19"/>
  <c r="E116" i="19"/>
  <c r="E188" i="17"/>
  <c r="C189" i="17"/>
  <c r="E186" i="17"/>
  <c r="E137" i="17"/>
  <c r="F117" i="17"/>
  <c r="F186" i="17" s="1"/>
  <c r="H117" i="17"/>
  <c r="H186" i="17" s="1"/>
  <c r="I117" i="17"/>
  <c r="I186" i="17" s="1"/>
  <c r="K117" i="17"/>
  <c r="K186" i="17" s="1"/>
  <c r="L117" i="17"/>
  <c r="L186" i="17" s="1"/>
  <c r="N117" i="17"/>
  <c r="N186" i="17" s="1"/>
  <c r="O117" i="17"/>
  <c r="O186" i="17" s="1"/>
  <c r="E117" i="17"/>
  <c r="O137" i="17" l="1"/>
  <c r="L137" i="17"/>
  <c r="I137" i="17"/>
  <c r="F137" i="17"/>
  <c r="N137" i="17"/>
  <c r="K137" i="17"/>
  <c r="H137" i="17"/>
  <c r="E170" i="16"/>
  <c r="G123" i="10" l="1"/>
  <c r="E78" i="10"/>
  <c r="F58" i="6"/>
  <c r="G58" i="6"/>
  <c r="H58" i="6"/>
  <c r="I58" i="6"/>
  <c r="J58" i="6"/>
  <c r="K58" i="6"/>
  <c r="L58" i="6"/>
  <c r="M58" i="6"/>
  <c r="N58" i="6"/>
  <c r="O58" i="6"/>
  <c r="P58" i="6"/>
  <c r="E58" i="6"/>
  <c r="E100" i="4" l="1"/>
  <c r="C118" i="3" l="1"/>
  <c r="L25" i="2"/>
  <c r="H12" i="2"/>
  <c r="H14" i="2"/>
  <c r="H15" i="2"/>
  <c r="H16" i="2"/>
  <c r="F171" i="17"/>
  <c r="G171" i="17"/>
  <c r="H171" i="17"/>
  <c r="I171" i="17"/>
  <c r="J171" i="17"/>
  <c r="K171" i="17"/>
  <c r="L171" i="17"/>
  <c r="M171" i="17"/>
  <c r="N171" i="17"/>
  <c r="O171" i="17"/>
  <c r="P171" i="17"/>
  <c r="E171" i="17"/>
  <c r="E186" i="14"/>
  <c r="E173" i="14"/>
  <c r="K137" i="14"/>
  <c r="E137" i="14"/>
  <c r="E117" i="14"/>
  <c r="E186" i="15"/>
  <c r="E137" i="15"/>
  <c r="E131" i="15"/>
  <c r="F117" i="15"/>
  <c r="F137" i="15" s="1"/>
  <c r="H117" i="15"/>
  <c r="H186" i="15" s="1"/>
  <c r="I117" i="15"/>
  <c r="I137" i="15" s="1"/>
  <c r="K117" i="15"/>
  <c r="K186" i="15" s="1"/>
  <c r="L117" i="15"/>
  <c r="L137" i="15" s="1"/>
  <c r="N117" i="15"/>
  <c r="N186" i="15" s="1"/>
  <c r="O117" i="15"/>
  <c r="O137" i="15" s="1"/>
  <c r="E117" i="15"/>
  <c r="F170" i="16"/>
  <c r="H170" i="16"/>
  <c r="I170" i="16"/>
  <c r="K170" i="16"/>
  <c r="L170" i="16"/>
  <c r="N170" i="16"/>
  <c r="O170" i="16"/>
  <c r="C117" i="19"/>
  <c r="S137" i="3"/>
  <c r="D116" i="4"/>
  <c r="D117" i="4"/>
  <c r="A117" i="15"/>
  <c r="A116" i="15"/>
  <c r="A117" i="16"/>
  <c r="A116" i="16"/>
  <c r="A117" i="17"/>
  <c r="A116" i="17"/>
  <c r="A117" i="18"/>
  <c r="A116" i="18"/>
  <c r="A117" i="19"/>
  <c r="A116" i="19"/>
  <c r="A117" i="14"/>
  <c r="A116" i="14"/>
  <c r="A117" i="11"/>
  <c r="A116" i="11"/>
  <c r="A117" i="12"/>
  <c r="A116" i="12"/>
  <c r="A117" i="13"/>
  <c r="A116" i="13"/>
  <c r="A117" i="10"/>
  <c r="A116" i="10"/>
  <c r="A117" i="6"/>
  <c r="A116" i="6"/>
  <c r="A117" i="7"/>
  <c r="A116" i="7"/>
  <c r="A117" i="8"/>
  <c r="A116" i="8"/>
  <c r="A117" i="9"/>
  <c r="A116" i="9"/>
  <c r="A117" i="5"/>
  <c r="A116" i="5"/>
  <c r="A117" i="4"/>
  <c r="A116" i="4"/>
  <c r="P106" i="19"/>
  <c r="F186" i="15" l="1"/>
  <c r="O186" i="15"/>
  <c r="L186" i="15"/>
  <c r="I186" i="15"/>
  <c r="K137" i="15"/>
  <c r="H137" i="15"/>
  <c r="N137" i="15"/>
  <c r="F106" i="19"/>
  <c r="G106" i="19"/>
  <c r="H106" i="19"/>
  <c r="I106" i="19"/>
  <c r="J106" i="19"/>
  <c r="K106" i="19"/>
  <c r="L106" i="19"/>
  <c r="M106" i="19"/>
  <c r="N106" i="19"/>
  <c r="O106" i="19"/>
  <c r="E106" i="19"/>
  <c r="F105" i="19"/>
  <c r="G105" i="19"/>
  <c r="H105" i="19"/>
  <c r="I105" i="19"/>
  <c r="J105" i="19"/>
  <c r="K105" i="19"/>
  <c r="L105" i="19"/>
  <c r="M105" i="19"/>
  <c r="N105" i="19"/>
  <c r="O105" i="19"/>
  <c r="P105" i="19"/>
  <c r="E105" i="19"/>
  <c r="F106" i="10"/>
  <c r="G106" i="10"/>
  <c r="H106" i="10"/>
  <c r="I106" i="10"/>
  <c r="J106" i="10"/>
  <c r="K106" i="10"/>
  <c r="L106" i="10"/>
  <c r="M106" i="10"/>
  <c r="N106" i="10"/>
  <c r="O106" i="10"/>
  <c r="P106" i="10"/>
  <c r="E106" i="10"/>
  <c r="F105" i="10"/>
  <c r="G105" i="10"/>
  <c r="H105" i="10"/>
  <c r="I105" i="10"/>
  <c r="J105" i="10"/>
  <c r="K105" i="10"/>
  <c r="L105" i="10"/>
  <c r="M105" i="10"/>
  <c r="N105" i="10"/>
  <c r="O105" i="10"/>
  <c r="P105" i="10"/>
  <c r="E105" i="10"/>
  <c r="L12" i="19"/>
  <c r="G12" i="19"/>
  <c r="F14" i="19"/>
  <c r="G14" i="19"/>
  <c r="H14" i="19"/>
  <c r="I14" i="19"/>
  <c r="J14" i="19"/>
  <c r="K14" i="19"/>
  <c r="L14" i="19"/>
  <c r="M14" i="19"/>
  <c r="N14" i="19"/>
  <c r="O14" i="19"/>
  <c r="P14" i="19"/>
  <c r="E14" i="19"/>
  <c r="P112" i="10"/>
  <c r="J112" i="10"/>
  <c r="O112" i="10"/>
  <c r="N112" i="10"/>
  <c r="M112" i="10"/>
  <c r="L112" i="10"/>
  <c r="K112" i="10"/>
  <c r="F112" i="10"/>
  <c r="G112" i="10"/>
  <c r="H112" i="10"/>
  <c r="I112" i="10"/>
  <c r="E112" i="10"/>
  <c r="P100" i="10"/>
  <c r="J100" i="10"/>
  <c r="O100" i="10"/>
  <c r="N100" i="10"/>
  <c r="M100" i="10"/>
  <c r="L100" i="10"/>
  <c r="K100" i="10"/>
  <c r="F100" i="10"/>
  <c r="G100" i="10"/>
  <c r="H100" i="10"/>
  <c r="I100" i="10"/>
  <c r="E100" i="10"/>
  <c r="P112" i="16" l="1"/>
  <c r="J112" i="16"/>
  <c r="O112" i="16"/>
  <c r="N112" i="16"/>
  <c r="M112" i="16"/>
  <c r="L112" i="16"/>
  <c r="K112" i="16"/>
  <c r="F112" i="16"/>
  <c r="G112" i="16"/>
  <c r="H112" i="16"/>
  <c r="I112" i="16"/>
  <c r="E112" i="16"/>
  <c r="O100" i="16"/>
  <c r="N100" i="16"/>
  <c r="M100" i="16"/>
  <c r="L100" i="16"/>
  <c r="K100" i="16"/>
  <c r="P100" i="16"/>
  <c r="J100" i="16"/>
  <c r="F100" i="16"/>
  <c r="G100" i="16"/>
  <c r="H100" i="16"/>
  <c r="I100" i="16"/>
  <c r="E100" i="16"/>
  <c r="P24" i="19"/>
  <c r="K24" i="19"/>
  <c r="F24" i="19"/>
  <c r="N23" i="19"/>
  <c r="K23" i="19"/>
  <c r="H23" i="19"/>
  <c r="E23" i="19"/>
  <c r="F112" i="15" l="1"/>
  <c r="G112" i="15"/>
  <c r="H112" i="15"/>
  <c r="I112" i="15"/>
  <c r="J112" i="15"/>
  <c r="K112" i="15"/>
  <c r="L112" i="15"/>
  <c r="M112" i="15"/>
  <c r="N112" i="15"/>
  <c r="O112" i="15"/>
  <c r="P112" i="15"/>
  <c r="E112" i="15"/>
  <c r="F169" i="15"/>
  <c r="G169" i="15"/>
  <c r="H169" i="15"/>
  <c r="I169" i="15"/>
  <c r="J169" i="15"/>
  <c r="K169" i="15"/>
  <c r="L169" i="15"/>
  <c r="M169" i="15"/>
  <c r="N169" i="15"/>
  <c r="O169" i="15"/>
  <c r="P169" i="15"/>
  <c r="E169" i="15"/>
  <c r="P100" i="15"/>
  <c r="J100" i="15"/>
  <c r="F105" i="4"/>
  <c r="G105" i="4"/>
  <c r="H105" i="4"/>
  <c r="I105" i="4"/>
  <c r="J105" i="4"/>
  <c r="K105" i="4"/>
  <c r="L105" i="4"/>
  <c r="M105" i="4"/>
  <c r="N105" i="4"/>
  <c r="O105" i="4"/>
  <c r="P105" i="4"/>
  <c r="E105" i="4"/>
  <c r="F105" i="15"/>
  <c r="G105" i="15"/>
  <c r="H105" i="15"/>
  <c r="I105" i="15"/>
  <c r="J105" i="15"/>
  <c r="K105" i="15"/>
  <c r="L105" i="15"/>
  <c r="M105" i="15"/>
  <c r="N105" i="15"/>
  <c r="O105" i="15"/>
  <c r="P105" i="15"/>
  <c r="E105" i="15"/>
  <c r="P112" i="4"/>
  <c r="J112" i="4"/>
  <c r="O112" i="4"/>
  <c r="N112" i="4"/>
  <c r="M112" i="4"/>
  <c r="L112" i="4"/>
  <c r="K112" i="4"/>
  <c r="I112" i="4"/>
  <c r="H112" i="4"/>
  <c r="G112" i="4"/>
  <c r="F112" i="4"/>
  <c r="E112" i="4"/>
  <c r="P100" i="4"/>
  <c r="J100" i="4"/>
  <c r="O100" i="4"/>
  <c r="N100" i="4"/>
  <c r="M100" i="4"/>
  <c r="L100" i="4"/>
  <c r="K100" i="4"/>
  <c r="F100" i="4"/>
  <c r="G100" i="4"/>
  <c r="H100" i="4"/>
  <c r="I100" i="4"/>
  <c r="D50" i="10"/>
  <c r="C50" i="10"/>
  <c r="I50" i="10"/>
  <c r="G50" i="10"/>
  <c r="E50" i="10"/>
  <c r="L113" i="14"/>
  <c r="M113" i="14"/>
  <c r="N113" i="14"/>
  <c r="O113" i="14"/>
  <c r="P113" i="14"/>
  <c r="K113" i="14"/>
  <c r="H113" i="14"/>
  <c r="I113" i="14"/>
  <c r="J113" i="14"/>
  <c r="E113" i="14"/>
  <c r="P57" i="19" l="1"/>
  <c r="O57" i="19"/>
  <c r="N57" i="19"/>
  <c r="M57" i="19"/>
  <c r="L57" i="19"/>
  <c r="K57" i="19"/>
  <c r="J57" i="19"/>
  <c r="I57" i="19"/>
  <c r="H57" i="19"/>
  <c r="G57" i="19"/>
  <c r="F57" i="19"/>
  <c r="E57" i="19"/>
  <c r="P57" i="14"/>
  <c r="O57" i="14"/>
  <c r="N57" i="14"/>
  <c r="M57" i="14"/>
  <c r="L57" i="14"/>
  <c r="K57" i="14"/>
  <c r="J57" i="14"/>
  <c r="F57" i="14"/>
  <c r="G57" i="14"/>
  <c r="I57" i="14" l="1"/>
  <c r="H57" i="14"/>
  <c r="E57" i="14"/>
  <c r="E29" i="6" l="1"/>
  <c r="P13" i="4" l="1"/>
  <c r="O13" i="4"/>
  <c r="N13" i="4"/>
  <c r="M13" i="4"/>
  <c r="L13" i="4"/>
  <c r="K13" i="4"/>
  <c r="J13" i="4"/>
  <c r="I13" i="4"/>
  <c r="H13" i="4"/>
  <c r="G13" i="4"/>
  <c r="F13" i="4"/>
  <c r="E13" i="4"/>
  <c r="P13" i="11"/>
  <c r="O13" i="11"/>
  <c r="N13" i="11"/>
  <c r="M13" i="11"/>
  <c r="L13" i="11"/>
  <c r="K13" i="11"/>
  <c r="J13" i="11"/>
  <c r="I13" i="11"/>
  <c r="H13" i="11"/>
  <c r="G13" i="11"/>
  <c r="F13" i="11"/>
  <c r="E13" i="11"/>
  <c r="P13" i="19"/>
  <c r="O13" i="19"/>
  <c r="N13" i="19"/>
  <c r="M13" i="19"/>
  <c r="L13" i="19"/>
  <c r="K13" i="19"/>
  <c r="J13" i="19"/>
  <c r="I13" i="19"/>
  <c r="H13" i="19"/>
  <c r="G13" i="19"/>
  <c r="F13" i="19"/>
  <c r="E13" i="19"/>
  <c r="P12" i="14" l="1"/>
  <c r="O12" i="14"/>
  <c r="N12" i="14"/>
  <c r="M12" i="14"/>
  <c r="L12" i="14"/>
  <c r="K12" i="14"/>
  <c r="J12" i="14"/>
  <c r="I12" i="14"/>
  <c r="H12" i="14"/>
  <c r="G12" i="14"/>
  <c r="F12" i="14"/>
  <c r="E12" i="14"/>
  <c r="P51" i="19"/>
  <c r="O51" i="19"/>
  <c r="N51" i="19"/>
  <c r="M51" i="19"/>
  <c r="L51" i="19"/>
  <c r="K51" i="19"/>
  <c r="J51" i="19"/>
  <c r="I51" i="19"/>
  <c r="H51" i="19"/>
  <c r="G51" i="19"/>
  <c r="F51" i="19"/>
  <c r="E51" i="19"/>
  <c r="P65" i="14"/>
  <c r="O65" i="14"/>
  <c r="N65" i="14"/>
  <c r="M65" i="14"/>
  <c r="L65" i="14"/>
  <c r="K65" i="14"/>
  <c r="J65" i="14"/>
  <c r="I65" i="14"/>
  <c r="H65" i="14"/>
  <c r="G65" i="14"/>
  <c r="F65" i="14"/>
  <c r="E65" i="14"/>
  <c r="P23" i="19" l="1"/>
  <c r="O23" i="19"/>
  <c r="M23" i="19"/>
  <c r="L23" i="19"/>
  <c r="J23" i="19"/>
  <c r="I23" i="19"/>
  <c r="G23" i="19"/>
  <c r="F23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F67" i="7" l="1"/>
  <c r="G67" i="7"/>
  <c r="H67" i="7"/>
  <c r="I67" i="7"/>
  <c r="J67" i="7"/>
  <c r="K67" i="7"/>
  <c r="L67" i="7"/>
  <c r="M67" i="7"/>
  <c r="N67" i="7"/>
  <c r="O67" i="7"/>
  <c r="P67" i="7"/>
  <c r="E67" i="7"/>
  <c r="C147" i="3"/>
  <c r="P57" i="15"/>
  <c r="O57" i="15"/>
  <c r="N57" i="15"/>
  <c r="M57" i="15"/>
  <c r="L57" i="15"/>
  <c r="K57" i="15"/>
  <c r="J57" i="15"/>
  <c r="I57" i="15"/>
  <c r="H57" i="15"/>
  <c r="G57" i="15"/>
  <c r="F57" i="15"/>
  <c r="E57" i="15"/>
  <c r="C81" i="19"/>
  <c r="C79" i="19"/>
  <c r="F67" i="5"/>
  <c r="G67" i="5"/>
  <c r="H67" i="5"/>
  <c r="I67" i="5"/>
  <c r="J67" i="5"/>
  <c r="K67" i="5"/>
  <c r="L67" i="5"/>
  <c r="M67" i="5"/>
  <c r="N67" i="5"/>
  <c r="O67" i="5"/>
  <c r="P67" i="5"/>
  <c r="E67" i="5"/>
  <c r="F67" i="4"/>
  <c r="G67" i="4"/>
  <c r="H67" i="4"/>
  <c r="I67" i="4"/>
  <c r="J67" i="4"/>
  <c r="K67" i="4"/>
  <c r="L67" i="4"/>
  <c r="M67" i="4"/>
  <c r="N67" i="4"/>
  <c r="O67" i="4"/>
  <c r="P67" i="4"/>
  <c r="E67" i="4"/>
  <c r="F67" i="10"/>
  <c r="G67" i="10"/>
  <c r="H67" i="10"/>
  <c r="I67" i="10"/>
  <c r="J67" i="10"/>
  <c r="K67" i="10"/>
  <c r="L67" i="10"/>
  <c r="M67" i="10"/>
  <c r="N67" i="10"/>
  <c r="O67" i="10"/>
  <c r="P67" i="10"/>
  <c r="E67" i="10"/>
  <c r="F14" i="10" l="1"/>
  <c r="G14" i="10"/>
  <c r="H14" i="10"/>
  <c r="I14" i="10"/>
  <c r="J14" i="10"/>
  <c r="K14" i="10"/>
  <c r="L14" i="10"/>
  <c r="M14" i="10"/>
  <c r="N14" i="10"/>
  <c r="O14" i="10"/>
  <c r="P14" i="10"/>
  <c r="E14" i="10"/>
  <c r="F174" i="18" l="1"/>
  <c r="G174" i="18"/>
  <c r="H174" i="18"/>
  <c r="I174" i="18"/>
  <c r="J174" i="18"/>
  <c r="K174" i="18"/>
  <c r="L174" i="18"/>
  <c r="M174" i="18"/>
  <c r="N174" i="18"/>
  <c r="O174" i="18"/>
  <c r="P174" i="18"/>
  <c r="E174" i="18"/>
  <c r="P146" i="6" l="1"/>
  <c r="O146" i="6"/>
  <c r="N146" i="6"/>
  <c r="M146" i="6"/>
  <c r="L146" i="6"/>
  <c r="K146" i="6"/>
  <c r="J146" i="6"/>
  <c r="I146" i="6"/>
  <c r="H146" i="6"/>
  <c r="G146" i="6"/>
  <c r="F146" i="6"/>
  <c r="E146" i="6"/>
  <c r="F86" i="6"/>
  <c r="G86" i="6"/>
  <c r="H86" i="6"/>
  <c r="I86" i="6"/>
  <c r="J86" i="6"/>
  <c r="K86" i="6"/>
  <c r="L86" i="6"/>
  <c r="M86" i="6"/>
  <c r="N86" i="6"/>
  <c r="O86" i="6"/>
  <c r="P86" i="6"/>
  <c r="E86" i="6"/>
  <c r="F95" i="6"/>
  <c r="G95" i="6"/>
  <c r="H95" i="6"/>
  <c r="I95" i="6"/>
  <c r="J95" i="6"/>
  <c r="K95" i="6"/>
  <c r="L95" i="6"/>
  <c r="M95" i="6"/>
  <c r="N95" i="6"/>
  <c r="O95" i="6"/>
  <c r="P95" i="6"/>
  <c r="E95" i="6"/>
  <c r="F145" i="5"/>
  <c r="G145" i="5"/>
  <c r="H145" i="5"/>
  <c r="I145" i="5"/>
  <c r="J145" i="5"/>
  <c r="K145" i="5"/>
  <c r="L145" i="5"/>
  <c r="M145" i="5"/>
  <c r="N145" i="5"/>
  <c r="O145" i="5"/>
  <c r="P145" i="5"/>
  <c r="E145" i="5"/>
  <c r="F144" i="4"/>
  <c r="G144" i="4"/>
  <c r="H144" i="4"/>
  <c r="I144" i="4"/>
  <c r="J144" i="4"/>
  <c r="K144" i="4"/>
  <c r="L144" i="4"/>
  <c r="M144" i="4"/>
  <c r="N144" i="4"/>
  <c r="O144" i="4"/>
  <c r="P144" i="4"/>
  <c r="E144" i="4"/>
  <c r="N81" i="19" l="1"/>
  <c r="N80" i="19"/>
  <c r="N79" i="19"/>
  <c r="K81" i="19"/>
  <c r="K80" i="19"/>
  <c r="K79" i="19"/>
  <c r="H81" i="19"/>
  <c r="H80" i="19"/>
  <c r="H79" i="19"/>
  <c r="E80" i="19"/>
  <c r="E81" i="19"/>
  <c r="E79" i="19"/>
  <c r="F76" i="18"/>
  <c r="G76" i="18"/>
  <c r="H76" i="18"/>
  <c r="I76" i="18"/>
  <c r="J76" i="18"/>
  <c r="K76" i="18"/>
  <c r="L76" i="18"/>
  <c r="M76" i="18"/>
  <c r="N76" i="18"/>
  <c r="O76" i="18"/>
  <c r="P76" i="18"/>
  <c r="E76" i="18"/>
  <c r="N69" i="19"/>
  <c r="H69" i="19"/>
  <c r="F69" i="19"/>
  <c r="G69" i="19"/>
  <c r="I69" i="19"/>
  <c r="J69" i="19"/>
  <c r="K69" i="19"/>
  <c r="L69" i="19"/>
  <c r="M69" i="19"/>
  <c r="O69" i="19"/>
  <c r="P69" i="19"/>
  <c r="E69" i="19"/>
  <c r="F66" i="19"/>
  <c r="G66" i="19"/>
  <c r="H66" i="19"/>
  <c r="I66" i="19"/>
  <c r="J66" i="19"/>
  <c r="K66" i="19"/>
  <c r="L66" i="19"/>
  <c r="M66" i="19"/>
  <c r="N66" i="19"/>
  <c r="O66" i="19"/>
  <c r="P66" i="19"/>
  <c r="E66" i="19"/>
  <c r="G24" i="19"/>
  <c r="H24" i="19"/>
  <c r="I24" i="19"/>
  <c r="J24" i="19"/>
  <c r="L24" i="19"/>
  <c r="M24" i="19"/>
  <c r="N24" i="19"/>
  <c r="O24" i="19"/>
  <c r="E24" i="19"/>
  <c r="F12" i="19" l="1"/>
  <c r="H12" i="19"/>
  <c r="I12" i="19"/>
  <c r="J12" i="19"/>
  <c r="K12" i="19"/>
  <c r="M12" i="19"/>
  <c r="N12" i="19"/>
  <c r="O12" i="19"/>
  <c r="P12" i="19"/>
  <c r="E12" i="19"/>
  <c r="F12" i="18"/>
  <c r="G12" i="18"/>
  <c r="H12" i="18"/>
  <c r="I12" i="18"/>
  <c r="J12" i="18"/>
  <c r="K12" i="18"/>
  <c r="L12" i="18"/>
  <c r="M12" i="18"/>
  <c r="N12" i="18"/>
  <c r="O12" i="18"/>
  <c r="P12" i="18"/>
  <c r="E12" i="18"/>
  <c r="F45" i="17"/>
  <c r="G45" i="17"/>
  <c r="H45" i="17"/>
  <c r="I45" i="17"/>
  <c r="J45" i="17"/>
  <c r="K45" i="17"/>
  <c r="L45" i="17"/>
  <c r="M45" i="17"/>
  <c r="N45" i="17"/>
  <c r="O45" i="17"/>
  <c r="P45" i="17"/>
  <c r="E45" i="17"/>
  <c r="P108" i="19" l="1"/>
  <c r="F108" i="19"/>
  <c r="G108" i="19"/>
  <c r="H108" i="19"/>
  <c r="I108" i="19"/>
  <c r="J108" i="19"/>
  <c r="K108" i="19"/>
  <c r="L108" i="19"/>
  <c r="M108" i="19"/>
  <c r="N108" i="19"/>
  <c r="O108" i="19"/>
  <c r="E108" i="19"/>
  <c r="G107" i="12" l="1"/>
  <c r="H107" i="11"/>
  <c r="F107" i="9"/>
  <c r="B183" i="19" l="1"/>
  <c r="B182" i="19"/>
  <c r="B181" i="19"/>
  <c r="B180" i="19"/>
  <c r="B179" i="19"/>
  <c r="B178" i="19"/>
  <c r="B177" i="19"/>
  <c r="B176" i="19"/>
  <c r="B175" i="19"/>
  <c r="B174" i="19"/>
  <c r="B173" i="19"/>
  <c r="B171" i="19"/>
  <c r="B170" i="19"/>
  <c r="B169" i="19"/>
  <c r="B160" i="19"/>
  <c r="B159" i="19"/>
  <c r="B158" i="19"/>
  <c r="B157" i="19"/>
  <c r="B156" i="19"/>
  <c r="B155" i="19"/>
  <c r="B154" i="19"/>
  <c r="B152" i="19"/>
  <c r="B151" i="19"/>
  <c r="B150" i="19"/>
  <c r="B149" i="19"/>
  <c r="B147" i="19"/>
  <c r="B146" i="19"/>
  <c r="B145" i="19"/>
  <c r="B144" i="19"/>
  <c r="B138" i="19"/>
  <c r="B136" i="19"/>
  <c r="B135" i="19"/>
  <c r="B134" i="19"/>
  <c r="B133" i="19"/>
  <c r="B132" i="19"/>
  <c r="B130" i="19"/>
  <c r="B129" i="19"/>
  <c r="B128" i="19"/>
  <c r="B127" i="19"/>
  <c r="B126" i="19"/>
  <c r="B125" i="19"/>
  <c r="B124" i="19"/>
  <c r="B123" i="19"/>
  <c r="B122" i="19"/>
  <c r="B121" i="19"/>
  <c r="B183" i="18"/>
  <c r="B182" i="18"/>
  <c r="B181" i="18"/>
  <c r="B180" i="18"/>
  <c r="B179" i="18"/>
  <c r="B178" i="18"/>
  <c r="B177" i="18"/>
  <c r="B176" i="18"/>
  <c r="B175" i="18"/>
  <c r="B174" i="18"/>
  <c r="B173" i="18"/>
  <c r="B171" i="18"/>
  <c r="B170" i="18"/>
  <c r="B169" i="18"/>
  <c r="B160" i="18"/>
  <c r="B159" i="18"/>
  <c r="B158" i="18"/>
  <c r="B157" i="18"/>
  <c r="B156" i="18"/>
  <c r="B155" i="18"/>
  <c r="B154" i="18"/>
  <c r="B152" i="18"/>
  <c r="B151" i="18"/>
  <c r="B150" i="18"/>
  <c r="B149" i="18"/>
  <c r="B147" i="18"/>
  <c r="B146" i="18"/>
  <c r="B145" i="18"/>
  <c r="B144" i="18"/>
  <c r="B138" i="18"/>
  <c r="B136" i="18"/>
  <c r="B135" i="18"/>
  <c r="B134" i="18"/>
  <c r="B133" i="18"/>
  <c r="B132" i="18"/>
  <c r="B130" i="18"/>
  <c r="B129" i="18"/>
  <c r="B128" i="18"/>
  <c r="B127" i="18"/>
  <c r="B126" i="18"/>
  <c r="B125" i="18"/>
  <c r="B124" i="18"/>
  <c r="B123" i="18"/>
  <c r="B122" i="18"/>
  <c r="B121" i="18"/>
  <c r="B183" i="17"/>
  <c r="B182" i="17"/>
  <c r="B181" i="17"/>
  <c r="B180" i="17"/>
  <c r="B179" i="17"/>
  <c r="B178" i="17"/>
  <c r="B177" i="17"/>
  <c r="B176" i="17"/>
  <c r="B175" i="17"/>
  <c r="B174" i="17"/>
  <c r="B173" i="17"/>
  <c r="B171" i="17"/>
  <c r="B170" i="17"/>
  <c r="B169" i="17"/>
  <c r="B160" i="17"/>
  <c r="B159" i="17"/>
  <c r="B158" i="17"/>
  <c r="B157" i="17"/>
  <c r="B156" i="17"/>
  <c r="B155" i="17"/>
  <c r="B154" i="17"/>
  <c r="B152" i="17"/>
  <c r="B151" i="17"/>
  <c r="B150" i="17"/>
  <c r="B149" i="17"/>
  <c r="B147" i="17"/>
  <c r="B146" i="17"/>
  <c r="B145" i="17"/>
  <c r="B144" i="17"/>
  <c r="B138" i="17"/>
  <c r="B136" i="17"/>
  <c r="B135" i="17"/>
  <c r="B134" i="17"/>
  <c r="B133" i="17"/>
  <c r="B132" i="17"/>
  <c r="B130" i="17"/>
  <c r="B129" i="17"/>
  <c r="B128" i="17"/>
  <c r="B127" i="17"/>
  <c r="B126" i="17"/>
  <c r="B125" i="17"/>
  <c r="B124" i="17"/>
  <c r="B123" i="17"/>
  <c r="B122" i="17"/>
  <c r="B121" i="17"/>
  <c r="B183" i="16"/>
  <c r="B182" i="16"/>
  <c r="B181" i="16"/>
  <c r="B180" i="16"/>
  <c r="B179" i="16"/>
  <c r="B178" i="16"/>
  <c r="B177" i="16"/>
  <c r="B176" i="16"/>
  <c r="B175" i="16"/>
  <c r="B174" i="16"/>
  <c r="B173" i="16"/>
  <c r="B171" i="16"/>
  <c r="B170" i="16"/>
  <c r="B169" i="16"/>
  <c r="B160" i="16"/>
  <c r="B159" i="16"/>
  <c r="B158" i="16"/>
  <c r="B157" i="16"/>
  <c r="B156" i="16"/>
  <c r="B155" i="16"/>
  <c r="B154" i="16"/>
  <c r="B152" i="16"/>
  <c r="B151" i="16"/>
  <c r="B150" i="16"/>
  <c r="B149" i="16"/>
  <c r="B147" i="16"/>
  <c r="B146" i="16"/>
  <c r="B145" i="16"/>
  <c r="B144" i="16"/>
  <c r="B138" i="16"/>
  <c r="B136" i="16"/>
  <c r="B135" i="16"/>
  <c r="B134" i="16"/>
  <c r="B133" i="16"/>
  <c r="B132" i="16"/>
  <c r="B128" i="16"/>
  <c r="B129" i="16"/>
  <c r="B130" i="16"/>
  <c r="B122" i="16"/>
  <c r="B123" i="16"/>
  <c r="B124" i="16"/>
  <c r="B125" i="16"/>
  <c r="B126" i="16"/>
  <c r="B127" i="16"/>
  <c r="B121" i="16"/>
  <c r="C193" i="3"/>
  <c r="C192" i="3"/>
  <c r="C183" i="3"/>
  <c r="C182" i="3"/>
  <c r="C181" i="3"/>
  <c r="C180" i="3"/>
  <c r="C179" i="3"/>
  <c r="C178" i="3"/>
  <c r="C177" i="3"/>
  <c r="C176" i="3"/>
  <c r="C175" i="3"/>
  <c r="C174" i="3"/>
  <c r="C173" i="3"/>
  <c r="C171" i="3"/>
  <c r="C170" i="3"/>
  <c r="C169" i="3"/>
  <c r="C160" i="3"/>
  <c r="C159" i="3"/>
  <c r="C158" i="3"/>
  <c r="C157" i="3"/>
  <c r="C156" i="3"/>
  <c r="C155" i="3"/>
  <c r="C154" i="3"/>
  <c r="C152" i="3"/>
  <c r="C151" i="3"/>
  <c r="C150" i="3"/>
  <c r="C149" i="3"/>
  <c r="C146" i="3"/>
  <c r="C145" i="3"/>
  <c r="C144" i="3"/>
  <c r="C138" i="3"/>
  <c r="C136" i="3"/>
  <c r="C135" i="3"/>
  <c r="C134" i="3"/>
  <c r="C133" i="3"/>
  <c r="C132" i="3"/>
  <c r="C130" i="3"/>
  <c r="C129" i="3"/>
  <c r="C128" i="3"/>
  <c r="C127" i="3"/>
  <c r="C126" i="3"/>
  <c r="C125" i="3"/>
  <c r="C124" i="3"/>
  <c r="C121" i="3"/>
  <c r="C120" i="3"/>
  <c r="C119" i="3"/>
  <c r="C113" i="3"/>
  <c r="C112" i="3"/>
  <c r="C111" i="3"/>
  <c r="C110" i="3"/>
  <c r="C109" i="3"/>
  <c r="C108" i="3"/>
  <c r="C107" i="3"/>
  <c r="C106" i="3"/>
  <c r="C105" i="3"/>
  <c r="C103" i="3"/>
  <c r="C102" i="3"/>
  <c r="C101" i="3"/>
  <c r="C100" i="3"/>
  <c r="C96" i="3"/>
  <c r="C95" i="3"/>
  <c r="C94" i="3"/>
  <c r="C93" i="3"/>
  <c r="C92" i="3"/>
  <c r="C91" i="3"/>
  <c r="C90" i="3"/>
  <c r="C89" i="3"/>
  <c r="C88" i="3"/>
  <c r="C86" i="3"/>
  <c r="C85" i="3"/>
  <c r="C84" i="3"/>
  <c r="C82" i="3"/>
  <c r="C81" i="3"/>
  <c r="C80" i="3"/>
  <c r="C79" i="3"/>
  <c r="C78" i="3"/>
  <c r="C76" i="3"/>
  <c r="C74" i="3"/>
  <c r="C73" i="3"/>
  <c r="C72" i="3"/>
  <c r="C69" i="3"/>
  <c r="C68" i="3"/>
  <c r="C67" i="3"/>
  <c r="C66" i="3"/>
  <c r="C65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49" i="3"/>
  <c r="C48" i="3"/>
  <c r="C47" i="3"/>
  <c r="C45" i="3"/>
  <c r="C44" i="3"/>
  <c r="C43" i="3"/>
  <c r="C42" i="3"/>
  <c r="C41" i="3"/>
  <c r="C39" i="3"/>
  <c r="C38" i="3"/>
  <c r="C37" i="3"/>
  <c r="C36" i="3"/>
  <c r="C35" i="3"/>
  <c r="C34" i="3"/>
  <c r="C33" i="3"/>
  <c r="C32" i="3"/>
  <c r="C31" i="3"/>
  <c r="C30" i="3"/>
  <c r="C29" i="3"/>
  <c r="C28" i="3"/>
  <c r="C26" i="3"/>
  <c r="C25" i="3"/>
  <c r="C24" i="3"/>
  <c r="C23" i="3"/>
  <c r="C22" i="3"/>
  <c r="C19" i="3"/>
  <c r="C18" i="3"/>
  <c r="C17" i="3"/>
  <c r="C15" i="3"/>
  <c r="C14" i="3"/>
  <c r="E9" i="22" s="1"/>
  <c r="C13" i="3"/>
  <c r="C12" i="3"/>
  <c r="B183" i="4"/>
  <c r="B182" i="4"/>
  <c r="B181" i="4"/>
  <c r="B180" i="4"/>
  <c r="B179" i="4"/>
  <c r="B178" i="4"/>
  <c r="B177" i="4"/>
  <c r="B176" i="4"/>
  <c r="B175" i="4"/>
  <c r="B174" i="4"/>
  <c r="B173" i="4"/>
  <c r="B171" i="4"/>
  <c r="B170" i="4"/>
  <c r="B169" i="4"/>
  <c r="B160" i="4"/>
  <c r="B159" i="4"/>
  <c r="B158" i="4"/>
  <c r="B157" i="4"/>
  <c r="B156" i="4"/>
  <c r="B155" i="4"/>
  <c r="B154" i="4"/>
  <c r="B152" i="4"/>
  <c r="B151" i="4"/>
  <c r="B150" i="4"/>
  <c r="B149" i="4"/>
  <c r="B147" i="4"/>
  <c r="B146" i="4"/>
  <c r="B145" i="4"/>
  <c r="B144" i="4"/>
  <c r="B136" i="4"/>
  <c r="B135" i="4"/>
  <c r="B134" i="4"/>
  <c r="B133" i="4"/>
  <c r="B132" i="4"/>
  <c r="B127" i="4"/>
  <c r="B128" i="4"/>
  <c r="B129" i="4"/>
  <c r="B130" i="4"/>
  <c r="B122" i="4"/>
  <c r="B123" i="4"/>
  <c r="B124" i="4"/>
  <c r="B125" i="4"/>
  <c r="B126" i="4"/>
  <c r="B121" i="4"/>
  <c r="J9" i="22" l="1"/>
  <c r="I9" i="22"/>
  <c r="E8" i="22"/>
  <c r="C50" i="3"/>
  <c r="F65" i="13"/>
  <c r="G65" i="13"/>
  <c r="H65" i="13"/>
  <c r="I65" i="13"/>
  <c r="J65" i="13"/>
  <c r="K65" i="13"/>
  <c r="L65" i="13"/>
  <c r="M65" i="13"/>
  <c r="N65" i="13"/>
  <c r="O65" i="13"/>
  <c r="P65" i="13"/>
  <c r="E65" i="13"/>
  <c r="G107" i="11"/>
  <c r="F94" i="11"/>
  <c r="F151" i="11" s="1"/>
  <c r="G94" i="11"/>
  <c r="G151" i="11" s="1"/>
  <c r="H94" i="11"/>
  <c r="H151" i="11" s="1"/>
  <c r="I94" i="11"/>
  <c r="I151" i="11" s="1"/>
  <c r="J94" i="11"/>
  <c r="J151" i="11" s="1"/>
  <c r="K94" i="11"/>
  <c r="K151" i="11" s="1"/>
  <c r="L94" i="11"/>
  <c r="L151" i="11" s="1"/>
  <c r="M94" i="11"/>
  <c r="M151" i="11" s="1"/>
  <c r="N94" i="11"/>
  <c r="N151" i="11" s="1"/>
  <c r="O94" i="11"/>
  <c r="O151" i="11" s="1"/>
  <c r="P94" i="11"/>
  <c r="P151" i="11" s="1"/>
  <c r="E94" i="11"/>
  <c r="E151" i="11" s="1"/>
  <c r="F84" i="11"/>
  <c r="G84" i="11"/>
  <c r="H84" i="11"/>
  <c r="I84" i="11"/>
  <c r="J84" i="11"/>
  <c r="K84" i="11"/>
  <c r="L84" i="11"/>
  <c r="M84" i="11"/>
  <c r="N84" i="11"/>
  <c r="O84" i="11"/>
  <c r="P84" i="11"/>
  <c r="E84" i="11"/>
  <c r="M29" i="11"/>
  <c r="H29" i="11"/>
  <c r="F67" i="11"/>
  <c r="G67" i="11"/>
  <c r="H67" i="11"/>
  <c r="I67" i="11"/>
  <c r="J67" i="11"/>
  <c r="K67" i="11"/>
  <c r="L67" i="11"/>
  <c r="M67" i="11"/>
  <c r="N67" i="11"/>
  <c r="O67" i="11"/>
  <c r="P67" i="11"/>
  <c r="E67" i="11"/>
  <c r="F151" i="12"/>
  <c r="G151" i="12"/>
  <c r="H151" i="12"/>
  <c r="I151" i="12"/>
  <c r="J151" i="12"/>
  <c r="K151" i="12"/>
  <c r="L151" i="12"/>
  <c r="M151" i="12"/>
  <c r="N151" i="12"/>
  <c r="O151" i="12"/>
  <c r="P151" i="12"/>
  <c r="E151" i="12"/>
  <c r="L90" i="12"/>
  <c r="H90" i="12"/>
  <c r="F86" i="12"/>
  <c r="G86" i="12"/>
  <c r="H86" i="12"/>
  <c r="I86" i="12"/>
  <c r="J86" i="12"/>
  <c r="K86" i="12"/>
  <c r="L86" i="12"/>
  <c r="M86" i="12"/>
  <c r="N86" i="12"/>
  <c r="O86" i="12"/>
  <c r="P86" i="12"/>
  <c r="E86" i="12"/>
  <c r="F84" i="12"/>
  <c r="G84" i="12"/>
  <c r="H84" i="12"/>
  <c r="I84" i="12"/>
  <c r="J84" i="12"/>
  <c r="K84" i="12"/>
  <c r="L84" i="12"/>
  <c r="M84" i="12"/>
  <c r="N84" i="12"/>
  <c r="O84" i="12"/>
  <c r="P84" i="12"/>
  <c r="E84" i="12"/>
  <c r="F85" i="13"/>
  <c r="F147" i="13" s="1"/>
  <c r="G85" i="13"/>
  <c r="G147" i="13" s="1"/>
  <c r="H85" i="13"/>
  <c r="H147" i="13" s="1"/>
  <c r="I85" i="13"/>
  <c r="I147" i="13" s="1"/>
  <c r="J85" i="13"/>
  <c r="J147" i="13" s="1"/>
  <c r="K85" i="13"/>
  <c r="K147" i="13" s="1"/>
  <c r="L85" i="13"/>
  <c r="L147" i="13" s="1"/>
  <c r="M85" i="13"/>
  <c r="M147" i="13" s="1"/>
  <c r="N85" i="13"/>
  <c r="N147" i="13" s="1"/>
  <c r="O85" i="13"/>
  <c r="O147" i="13" s="1"/>
  <c r="P85" i="13"/>
  <c r="P147" i="13" s="1"/>
  <c r="E85" i="13"/>
  <c r="E147" i="13" s="1"/>
  <c r="F85" i="12"/>
  <c r="G85" i="12"/>
  <c r="H85" i="12"/>
  <c r="I85" i="12"/>
  <c r="J85" i="12"/>
  <c r="K85" i="12"/>
  <c r="L85" i="12"/>
  <c r="M85" i="12"/>
  <c r="N85" i="12"/>
  <c r="O85" i="12"/>
  <c r="P85" i="12"/>
  <c r="E85" i="12"/>
  <c r="H107" i="12"/>
  <c r="I8" i="22" l="1"/>
  <c r="J8" i="22"/>
  <c r="P88" i="12"/>
  <c r="P147" i="12" s="1"/>
  <c r="N88" i="12"/>
  <c r="N147" i="12" s="1"/>
  <c r="L88" i="12"/>
  <c r="L147" i="12" s="1"/>
  <c r="J88" i="12"/>
  <c r="J147" i="12" s="1"/>
  <c r="H88" i="12"/>
  <c r="H147" i="12" s="1"/>
  <c r="F88" i="12"/>
  <c r="F147" i="12" s="1"/>
  <c r="P88" i="11"/>
  <c r="P147" i="11" s="1"/>
  <c r="N88" i="11"/>
  <c r="N147" i="11" s="1"/>
  <c r="L88" i="11"/>
  <c r="L147" i="11" s="1"/>
  <c r="J88" i="11"/>
  <c r="J147" i="11" s="1"/>
  <c r="H88" i="11"/>
  <c r="H147" i="11" s="1"/>
  <c r="F88" i="11"/>
  <c r="F147" i="11" s="1"/>
  <c r="E88" i="12"/>
  <c r="E147" i="12" s="1"/>
  <c r="O88" i="12"/>
  <c r="O147" i="12" s="1"/>
  <c r="M88" i="12"/>
  <c r="M147" i="12" s="1"/>
  <c r="K88" i="12"/>
  <c r="K147" i="12" s="1"/>
  <c r="I88" i="12"/>
  <c r="I147" i="12" s="1"/>
  <c r="G88" i="12"/>
  <c r="G147" i="12" s="1"/>
  <c r="E88" i="11"/>
  <c r="E147" i="11" s="1"/>
  <c r="O88" i="11"/>
  <c r="O147" i="11" s="1"/>
  <c r="M88" i="11"/>
  <c r="M147" i="11" s="1"/>
  <c r="K88" i="11"/>
  <c r="K147" i="11" s="1"/>
  <c r="I88" i="11"/>
  <c r="I147" i="11" s="1"/>
  <c r="G88" i="11"/>
  <c r="G147" i="11" s="1"/>
  <c r="F67" i="12"/>
  <c r="G67" i="12"/>
  <c r="H67" i="12"/>
  <c r="I67" i="12"/>
  <c r="J67" i="12"/>
  <c r="K67" i="12"/>
  <c r="L67" i="12"/>
  <c r="M67" i="12"/>
  <c r="N67" i="12"/>
  <c r="O67" i="12"/>
  <c r="P67" i="12"/>
  <c r="E67" i="12"/>
  <c r="H107" i="13" l="1"/>
  <c r="F51" i="15"/>
  <c r="G51" i="15"/>
  <c r="H51" i="15"/>
  <c r="I51" i="15"/>
  <c r="J51" i="15"/>
  <c r="K51" i="15"/>
  <c r="L51" i="15"/>
  <c r="M51" i="15"/>
  <c r="N51" i="15"/>
  <c r="O51" i="15"/>
  <c r="P51" i="15"/>
  <c r="E51" i="15"/>
  <c r="F22" i="15"/>
  <c r="G22" i="15"/>
  <c r="H22" i="15"/>
  <c r="I22" i="15"/>
  <c r="J22" i="15"/>
  <c r="K22" i="15"/>
  <c r="L22" i="15"/>
  <c r="M22" i="15"/>
  <c r="N22" i="15"/>
  <c r="O22" i="15"/>
  <c r="P22" i="15"/>
  <c r="E22" i="15"/>
  <c r="F50" i="5" l="1"/>
  <c r="G50" i="5"/>
  <c r="H50" i="5"/>
  <c r="I50" i="5"/>
  <c r="J50" i="5"/>
  <c r="K50" i="5"/>
  <c r="L50" i="5"/>
  <c r="M50" i="5"/>
  <c r="N50" i="5"/>
  <c r="O50" i="5"/>
  <c r="P50" i="5"/>
  <c r="F50" i="7"/>
  <c r="G50" i="7"/>
  <c r="H50" i="7"/>
  <c r="I50" i="7"/>
  <c r="J50" i="7"/>
  <c r="K50" i="7"/>
  <c r="L50" i="7"/>
  <c r="M50" i="7"/>
  <c r="N50" i="7"/>
  <c r="O50" i="7"/>
  <c r="P50" i="7"/>
  <c r="F50" i="8"/>
  <c r="G50" i="8"/>
  <c r="H50" i="8"/>
  <c r="I50" i="8"/>
  <c r="J50" i="8"/>
  <c r="K50" i="8"/>
  <c r="L50" i="8"/>
  <c r="M50" i="8"/>
  <c r="N50" i="8"/>
  <c r="O50" i="8"/>
  <c r="P50" i="8"/>
  <c r="F50" i="10"/>
  <c r="H50" i="10"/>
  <c r="J50" i="10"/>
  <c r="K50" i="10"/>
  <c r="L50" i="10"/>
  <c r="M50" i="10"/>
  <c r="N50" i="10"/>
  <c r="O50" i="10"/>
  <c r="P50" i="10"/>
  <c r="F50" i="11"/>
  <c r="G50" i="11"/>
  <c r="H50" i="11"/>
  <c r="I50" i="11"/>
  <c r="J50" i="11"/>
  <c r="K50" i="11"/>
  <c r="L50" i="11"/>
  <c r="M50" i="11"/>
  <c r="N50" i="11"/>
  <c r="O50" i="11"/>
  <c r="P50" i="11"/>
  <c r="F50" i="12"/>
  <c r="G50" i="12"/>
  <c r="H50" i="12"/>
  <c r="I50" i="12"/>
  <c r="J50" i="12"/>
  <c r="K50" i="12"/>
  <c r="L50" i="12"/>
  <c r="M50" i="12"/>
  <c r="N50" i="12"/>
  <c r="O50" i="12"/>
  <c r="P50" i="12"/>
  <c r="F50" i="13"/>
  <c r="G50" i="13"/>
  <c r="H50" i="13"/>
  <c r="I50" i="13"/>
  <c r="J50" i="13"/>
  <c r="K50" i="13"/>
  <c r="L50" i="13"/>
  <c r="M50" i="13"/>
  <c r="N50" i="13"/>
  <c r="O50" i="13"/>
  <c r="P50" i="13"/>
  <c r="F50" i="14"/>
  <c r="G50" i="14"/>
  <c r="H50" i="14"/>
  <c r="I50" i="14"/>
  <c r="J50" i="14"/>
  <c r="K50" i="14"/>
  <c r="L50" i="14"/>
  <c r="M50" i="14"/>
  <c r="N50" i="14"/>
  <c r="O50" i="14"/>
  <c r="P50" i="14"/>
  <c r="F50" i="15"/>
  <c r="G50" i="15"/>
  <c r="H50" i="15"/>
  <c r="I50" i="15"/>
  <c r="J50" i="15"/>
  <c r="K50" i="15"/>
  <c r="L50" i="15"/>
  <c r="M50" i="15"/>
  <c r="N50" i="15"/>
  <c r="O50" i="15"/>
  <c r="P50" i="15"/>
  <c r="F50" i="16"/>
  <c r="G50" i="16"/>
  <c r="H50" i="16"/>
  <c r="I50" i="16"/>
  <c r="J50" i="16"/>
  <c r="K50" i="16"/>
  <c r="L50" i="16"/>
  <c r="M50" i="16"/>
  <c r="N50" i="16"/>
  <c r="O50" i="16"/>
  <c r="P50" i="16"/>
  <c r="F50" i="17"/>
  <c r="G50" i="17"/>
  <c r="H50" i="17"/>
  <c r="I50" i="17"/>
  <c r="J50" i="17"/>
  <c r="K50" i="17"/>
  <c r="L50" i="17"/>
  <c r="M50" i="17"/>
  <c r="N50" i="17"/>
  <c r="O50" i="17"/>
  <c r="P50" i="17"/>
  <c r="F50" i="18"/>
  <c r="G50" i="18"/>
  <c r="H50" i="18"/>
  <c r="I50" i="18"/>
  <c r="J50" i="18"/>
  <c r="K50" i="18"/>
  <c r="L50" i="18"/>
  <c r="M50" i="18"/>
  <c r="N50" i="18"/>
  <c r="O50" i="18"/>
  <c r="P50" i="18"/>
  <c r="F50" i="19"/>
  <c r="G50" i="19"/>
  <c r="H50" i="19"/>
  <c r="I50" i="19"/>
  <c r="J50" i="19"/>
  <c r="K50" i="19"/>
  <c r="L50" i="19"/>
  <c r="M50" i="19"/>
  <c r="N50" i="19"/>
  <c r="O50" i="19"/>
  <c r="P50" i="19"/>
  <c r="F50" i="4"/>
  <c r="G50" i="4"/>
  <c r="H50" i="4"/>
  <c r="I50" i="4"/>
  <c r="J50" i="4"/>
  <c r="K50" i="4"/>
  <c r="L50" i="4"/>
  <c r="M50" i="4"/>
  <c r="N50" i="4"/>
  <c r="O50" i="4"/>
  <c r="P50" i="4"/>
  <c r="E50" i="5"/>
  <c r="E50" i="7"/>
  <c r="E50" i="8"/>
  <c r="E50" i="11"/>
  <c r="E50" i="12"/>
  <c r="E50" i="13"/>
  <c r="E50" i="14"/>
  <c r="E50" i="15"/>
  <c r="E50" i="16"/>
  <c r="E50" i="17"/>
  <c r="E50" i="18"/>
  <c r="E50" i="19"/>
  <c r="E50" i="4"/>
  <c r="D62" i="5"/>
  <c r="F62" i="3" s="1"/>
  <c r="D63" i="5"/>
  <c r="F63" i="3" s="1"/>
  <c r="D62" i="6"/>
  <c r="G62" i="3" s="1"/>
  <c r="D63" i="6"/>
  <c r="G63" i="3" s="1"/>
  <c r="D62" i="7"/>
  <c r="H62" i="3" s="1"/>
  <c r="D63" i="7"/>
  <c r="H63" i="3" s="1"/>
  <c r="D62" i="8"/>
  <c r="I62" i="3" s="1"/>
  <c r="D63" i="8"/>
  <c r="I63" i="3" s="1"/>
  <c r="D62" i="9"/>
  <c r="J62" i="3" s="1"/>
  <c r="D63" i="9"/>
  <c r="J63" i="3" s="1"/>
  <c r="D62" i="10"/>
  <c r="K62" i="3" s="1"/>
  <c r="D63" i="10"/>
  <c r="K63" i="3" s="1"/>
  <c r="D62" i="11"/>
  <c r="L62" i="3" s="1"/>
  <c r="D63" i="11"/>
  <c r="L63" i="3" s="1"/>
  <c r="D62" i="12"/>
  <c r="M62" i="3" s="1"/>
  <c r="D63" i="12"/>
  <c r="M63" i="3" s="1"/>
  <c r="D62" i="13"/>
  <c r="N62" i="3" s="1"/>
  <c r="D63" i="13"/>
  <c r="N63" i="3" s="1"/>
  <c r="D62" i="14"/>
  <c r="O62" i="3" s="1"/>
  <c r="D63" i="14"/>
  <c r="O63" i="3" s="1"/>
  <c r="D62" i="15"/>
  <c r="P62" i="3" s="1"/>
  <c r="D63" i="15"/>
  <c r="P63" i="3" s="1"/>
  <c r="D62" i="16"/>
  <c r="Q62" i="3" s="1"/>
  <c r="D63" i="16"/>
  <c r="Q63" i="3" s="1"/>
  <c r="D62" i="17"/>
  <c r="R62" i="3" s="1"/>
  <c r="D63" i="17"/>
  <c r="R63" i="3" s="1"/>
  <c r="D62" i="18"/>
  <c r="S62" i="3" s="1"/>
  <c r="D63" i="18"/>
  <c r="S63" i="3" s="1"/>
  <c r="D62" i="19"/>
  <c r="T62" i="3" s="1"/>
  <c r="D63" i="19"/>
  <c r="T63" i="3" s="1"/>
  <c r="D62" i="4"/>
  <c r="E62" i="3" s="1"/>
  <c r="D63" i="4"/>
  <c r="E63" i="3" s="1"/>
  <c r="D62" i="3" l="1"/>
  <c r="D63" i="3"/>
  <c r="F50" i="6" l="1"/>
  <c r="G50" i="6"/>
  <c r="H50" i="6"/>
  <c r="I50" i="6"/>
  <c r="J50" i="6"/>
  <c r="K50" i="6"/>
  <c r="L50" i="6"/>
  <c r="M50" i="6"/>
  <c r="N50" i="6"/>
  <c r="O50" i="6"/>
  <c r="P50" i="6"/>
  <c r="E50" i="6"/>
  <c r="F56" i="9"/>
  <c r="F50" i="9" s="1"/>
  <c r="G56" i="9"/>
  <c r="G50" i="9" s="1"/>
  <c r="H56" i="9"/>
  <c r="H50" i="9" s="1"/>
  <c r="I56" i="9"/>
  <c r="I50" i="9" s="1"/>
  <c r="J56" i="9"/>
  <c r="J50" i="9" s="1"/>
  <c r="K56" i="9"/>
  <c r="K50" i="9" s="1"/>
  <c r="L56" i="9"/>
  <c r="L50" i="9" s="1"/>
  <c r="M56" i="9"/>
  <c r="M50" i="9" s="1"/>
  <c r="N56" i="9"/>
  <c r="N50" i="9" s="1"/>
  <c r="O56" i="9"/>
  <c r="O50" i="9" s="1"/>
  <c r="P56" i="9"/>
  <c r="P50" i="9" s="1"/>
  <c r="E56" i="9"/>
  <c r="E50" i="9" s="1"/>
  <c r="F29" i="6"/>
  <c r="G29" i="6"/>
  <c r="H29" i="6"/>
  <c r="I29" i="6"/>
  <c r="J29" i="6"/>
  <c r="K29" i="6"/>
  <c r="L29" i="6"/>
  <c r="M29" i="6"/>
  <c r="N29" i="6"/>
  <c r="O29" i="6"/>
  <c r="P29" i="6"/>
  <c r="F31" i="6"/>
  <c r="G31" i="6"/>
  <c r="H31" i="6"/>
  <c r="I31" i="6"/>
  <c r="J31" i="6"/>
  <c r="K31" i="6"/>
  <c r="L31" i="6"/>
  <c r="M31" i="6"/>
  <c r="N31" i="6"/>
  <c r="O31" i="6"/>
  <c r="P31" i="6"/>
  <c r="E31" i="6"/>
  <c r="G24" i="10"/>
  <c r="F24" i="10"/>
  <c r="F34" i="10"/>
  <c r="G34" i="10"/>
  <c r="H34" i="10"/>
  <c r="I34" i="10"/>
  <c r="J34" i="10"/>
  <c r="K34" i="10"/>
  <c r="L34" i="10"/>
  <c r="M34" i="10"/>
  <c r="N34" i="10"/>
  <c r="O34" i="10"/>
  <c r="P34" i="10"/>
  <c r="E34" i="10"/>
  <c r="F32" i="4" l="1"/>
  <c r="G32" i="4"/>
  <c r="H32" i="4"/>
  <c r="I32" i="4"/>
  <c r="J32" i="4"/>
  <c r="K32" i="4"/>
  <c r="L32" i="4"/>
  <c r="M32" i="4"/>
  <c r="N32" i="4"/>
  <c r="O32" i="4"/>
  <c r="P32" i="4"/>
  <c r="E32" i="4"/>
  <c r="F30" i="4"/>
  <c r="G30" i="4"/>
  <c r="H30" i="4"/>
  <c r="I30" i="4"/>
  <c r="J30" i="4"/>
  <c r="K30" i="4"/>
  <c r="L30" i="4"/>
  <c r="M30" i="4"/>
  <c r="N30" i="4"/>
  <c r="O30" i="4"/>
  <c r="P30" i="4"/>
  <c r="E30" i="4"/>
  <c r="N29" i="4"/>
  <c r="H29" i="4"/>
  <c r="F29" i="4"/>
  <c r="G29" i="4"/>
  <c r="I29" i="4"/>
  <c r="J29" i="4"/>
  <c r="K29" i="4"/>
  <c r="L29" i="4"/>
  <c r="M29" i="4"/>
  <c r="O29" i="4"/>
  <c r="P29" i="4"/>
  <c r="E29" i="4"/>
  <c r="F14" i="4"/>
  <c r="G14" i="4"/>
  <c r="H14" i="4"/>
  <c r="I14" i="4"/>
  <c r="J14" i="4"/>
  <c r="K14" i="4"/>
  <c r="L14" i="4"/>
  <c r="M14" i="4"/>
  <c r="N14" i="4"/>
  <c r="O14" i="4"/>
  <c r="P14" i="4"/>
  <c r="E14" i="4"/>
  <c r="P107" i="5" l="1"/>
  <c r="O107" i="5"/>
  <c r="N107" i="5"/>
  <c r="M107" i="5"/>
  <c r="L107" i="5"/>
  <c r="K107" i="5"/>
  <c r="J107" i="5"/>
  <c r="I107" i="5"/>
  <c r="H107" i="5"/>
  <c r="G107" i="5"/>
  <c r="F107" i="5"/>
  <c r="E107" i="5"/>
  <c r="K29" i="5"/>
  <c r="J29" i="5"/>
  <c r="H29" i="5"/>
  <c r="N29" i="5" s="1"/>
  <c r="F31" i="5"/>
  <c r="G31" i="5"/>
  <c r="H31" i="5"/>
  <c r="E31" i="5"/>
  <c r="F15" i="5" l="1"/>
  <c r="G15" i="5"/>
  <c r="H15" i="5"/>
  <c r="I15" i="5"/>
  <c r="J15" i="5"/>
  <c r="K15" i="5"/>
  <c r="L15" i="5"/>
  <c r="M15" i="5"/>
  <c r="N15" i="5"/>
  <c r="O15" i="5"/>
  <c r="P15" i="5"/>
  <c r="E15" i="5"/>
  <c r="P14" i="5"/>
  <c r="O14" i="5"/>
  <c r="N14" i="5"/>
  <c r="M14" i="5"/>
  <c r="L14" i="5"/>
  <c r="K14" i="5"/>
  <c r="J14" i="5"/>
  <c r="I14" i="5"/>
  <c r="H14" i="5"/>
  <c r="G14" i="5"/>
  <c r="F14" i="5"/>
  <c r="E14" i="5"/>
  <c r="G153" i="18" l="1"/>
  <c r="B183" i="14" l="1"/>
  <c r="B182" i="14"/>
  <c r="B181" i="14"/>
  <c r="B180" i="14"/>
  <c r="B179" i="14"/>
  <c r="B178" i="14"/>
  <c r="B177" i="14"/>
  <c r="B176" i="14"/>
  <c r="B175" i="14"/>
  <c r="B174" i="14"/>
  <c r="B173" i="14"/>
  <c r="B171" i="14"/>
  <c r="B170" i="14"/>
  <c r="B169" i="14"/>
  <c r="B160" i="14"/>
  <c r="B159" i="14"/>
  <c r="B158" i="14"/>
  <c r="B157" i="14"/>
  <c r="B156" i="14"/>
  <c r="B155" i="14"/>
  <c r="B154" i="14"/>
  <c r="B152" i="14"/>
  <c r="B151" i="14"/>
  <c r="B150" i="14"/>
  <c r="B149" i="14"/>
  <c r="B147" i="14"/>
  <c r="B146" i="14"/>
  <c r="B145" i="14"/>
  <c r="B144" i="14"/>
  <c r="B138" i="14"/>
  <c r="B136" i="14"/>
  <c r="B135" i="14"/>
  <c r="B134" i="14"/>
  <c r="B133" i="14"/>
  <c r="B132" i="14"/>
  <c r="B130" i="14"/>
  <c r="B129" i="14"/>
  <c r="B128" i="14"/>
  <c r="B122" i="14"/>
  <c r="B123" i="14"/>
  <c r="B124" i="14"/>
  <c r="B125" i="14"/>
  <c r="B126" i="14"/>
  <c r="D193" i="14"/>
  <c r="O193" i="3" s="1"/>
  <c r="D192" i="14"/>
  <c r="O192" i="3" s="1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C189" i="14"/>
  <c r="D185" i="14"/>
  <c r="D183" i="14"/>
  <c r="O183" i="3" s="1"/>
  <c r="D182" i="14"/>
  <c r="O182" i="3" s="1"/>
  <c r="D181" i="14"/>
  <c r="O181" i="3" s="1"/>
  <c r="D180" i="14"/>
  <c r="O180" i="3" s="1"/>
  <c r="D179" i="14"/>
  <c r="O179" i="3" s="1"/>
  <c r="D178" i="14"/>
  <c r="O178" i="3" s="1"/>
  <c r="D177" i="14"/>
  <c r="O177" i="3" s="1"/>
  <c r="D176" i="14"/>
  <c r="O176" i="3" s="1"/>
  <c r="D175" i="14"/>
  <c r="O175" i="3" s="1"/>
  <c r="D174" i="14"/>
  <c r="O174" i="3" s="1"/>
  <c r="C172" i="14"/>
  <c r="D171" i="14"/>
  <c r="O171" i="3" s="1"/>
  <c r="D170" i="14"/>
  <c r="O170" i="3" s="1"/>
  <c r="D169" i="14"/>
  <c r="O169" i="3" s="1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C168" i="14"/>
  <c r="D166" i="14"/>
  <c r="O166" i="3" s="1"/>
  <c r="D165" i="14"/>
  <c r="O165" i="3" s="1"/>
  <c r="D164" i="14"/>
  <c r="O164" i="3" s="1"/>
  <c r="D163" i="14"/>
  <c r="O163" i="3" s="1"/>
  <c r="D162" i="14"/>
  <c r="O162" i="3" s="1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C161" i="14"/>
  <c r="D160" i="14"/>
  <c r="O160" i="3" s="1"/>
  <c r="D159" i="14"/>
  <c r="O159" i="3" s="1"/>
  <c r="D158" i="14"/>
  <c r="O158" i="3" s="1"/>
  <c r="D157" i="14"/>
  <c r="O157" i="3" s="1"/>
  <c r="D156" i="14"/>
  <c r="O156" i="3" s="1"/>
  <c r="D155" i="14"/>
  <c r="O155" i="3" s="1"/>
  <c r="D154" i="14"/>
  <c r="O154" i="3" s="1"/>
  <c r="P153" i="14"/>
  <c r="O153" i="14"/>
  <c r="N153" i="14"/>
  <c r="M153" i="14"/>
  <c r="L153" i="14"/>
  <c r="K153" i="14"/>
  <c r="J153" i="14"/>
  <c r="I153" i="14"/>
  <c r="H153" i="14"/>
  <c r="G153" i="14"/>
  <c r="F153" i="14"/>
  <c r="E153" i="14"/>
  <c r="C153" i="14"/>
  <c r="D152" i="14"/>
  <c r="O152" i="3" s="1"/>
  <c r="D151" i="14"/>
  <c r="O151" i="3" s="1"/>
  <c r="D150" i="14"/>
  <c r="O150" i="3" s="1"/>
  <c r="D149" i="14"/>
  <c r="O149" i="3" s="1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C148" i="14"/>
  <c r="D147" i="14"/>
  <c r="O147" i="3" s="1"/>
  <c r="D146" i="14"/>
  <c r="O146" i="3" s="1"/>
  <c r="D145" i="14"/>
  <c r="O145" i="3" s="1"/>
  <c r="D144" i="14"/>
  <c r="O144" i="3" s="1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C143" i="14"/>
  <c r="D139" i="14"/>
  <c r="O139" i="3" s="1"/>
  <c r="D138" i="14"/>
  <c r="O138" i="3" s="1"/>
  <c r="D136" i="14"/>
  <c r="O136" i="3" s="1"/>
  <c r="D135" i="14"/>
  <c r="O135" i="3" s="1"/>
  <c r="D134" i="14"/>
  <c r="O134" i="3" s="1"/>
  <c r="D133" i="14"/>
  <c r="O133" i="3" s="1"/>
  <c r="D132" i="14"/>
  <c r="O132" i="3" s="1"/>
  <c r="P131" i="14"/>
  <c r="P187" i="14" s="1"/>
  <c r="O131" i="14"/>
  <c r="N131" i="14"/>
  <c r="N187" i="14" s="1"/>
  <c r="M131" i="14"/>
  <c r="M187" i="14" s="1"/>
  <c r="L131" i="14"/>
  <c r="L187" i="14" s="1"/>
  <c r="K131" i="14"/>
  <c r="J131" i="14"/>
  <c r="J187" i="14" s="1"/>
  <c r="I131" i="14"/>
  <c r="I187" i="14" s="1"/>
  <c r="H131" i="14"/>
  <c r="H187" i="14" s="1"/>
  <c r="G131" i="14"/>
  <c r="F131" i="14"/>
  <c r="F187" i="14" s="1"/>
  <c r="E131" i="14"/>
  <c r="E187" i="14" s="1"/>
  <c r="C131" i="14"/>
  <c r="D130" i="14"/>
  <c r="O130" i="3" s="1"/>
  <c r="D129" i="14"/>
  <c r="O129" i="3" s="1"/>
  <c r="D128" i="14"/>
  <c r="O128" i="3" s="1"/>
  <c r="D127" i="14"/>
  <c r="O127" i="3" s="1"/>
  <c r="D126" i="14"/>
  <c r="O126" i="3" s="1"/>
  <c r="D125" i="14"/>
  <c r="O125" i="3" s="1"/>
  <c r="D124" i="14"/>
  <c r="O124" i="3" s="1"/>
  <c r="D121" i="14"/>
  <c r="O121" i="3" s="1"/>
  <c r="D120" i="14"/>
  <c r="O120" i="3" s="1"/>
  <c r="D119" i="14"/>
  <c r="O119" i="3" s="1"/>
  <c r="O118" i="14"/>
  <c r="N118" i="14"/>
  <c r="M118" i="14"/>
  <c r="L118" i="14"/>
  <c r="K118" i="14"/>
  <c r="J118" i="14"/>
  <c r="I118" i="14"/>
  <c r="H118" i="14"/>
  <c r="G118" i="14"/>
  <c r="F118" i="14"/>
  <c r="E118" i="14"/>
  <c r="C118" i="14"/>
  <c r="O113" i="3"/>
  <c r="D112" i="14"/>
  <c r="O112" i="3" s="1"/>
  <c r="D111" i="14"/>
  <c r="O111" i="3" s="1"/>
  <c r="D110" i="14"/>
  <c r="O110" i="3" s="1"/>
  <c r="D109" i="14"/>
  <c r="O109" i="3" s="1"/>
  <c r="D108" i="14"/>
  <c r="O108" i="3" s="1"/>
  <c r="D107" i="14"/>
  <c r="O107" i="3" s="1"/>
  <c r="D106" i="14"/>
  <c r="O106" i="3" s="1"/>
  <c r="D105" i="14"/>
  <c r="O105" i="3" s="1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C104" i="14"/>
  <c r="D103" i="14"/>
  <c r="O103" i="3" s="1"/>
  <c r="D102" i="14"/>
  <c r="O102" i="3" s="1"/>
  <c r="D101" i="14"/>
  <c r="D100" i="14"/>
  <c r="O100" i="3" s="1"/>
  <c r="P99" i="14"/>
  <c r="P98" i="14" s="1"/>
  <c r="O99" i="14"/>
  <c r="O98" i="14" s="1"/>
  <c r="N99" i="14"/>
  <c r="N98" i="14" s="1"/>
  <c r="M99" i="14"/>
  <c r="M98" i="14" s="1"/>
  <c r="L99" i="14"/>
  <c r="L98" i="14" s="1"/>
  <c r="K99" i="14"/>
  <c r="K98" i="14" s="1"/>
  <c r="J99" i="14"/>
  <c r="J98" i="14" s="1"/>
  <c r="I99" i="14"/>
  <c r="I98" i="14" s="1"/>
  <c r="H99" i="14"/>
  <c r="H98" i="14" s="1"/>
  <c r="G99" i="14"/>
  <c r="G98" i="14" s="1"/>
  <c r="F99" i="14"/>
  <c r="F98" i="14" s="1"/>
  <c r="E99" i="14"/>
  <c r="C99" i="14"/>
  <c r="C98" i="14" s="1"/>
  <c r="D96" i="14"/>
  <c r="O96" i="3" s="1"/>
  <c r="D95" i="14"/>
  <c r="O95" i="3" s="1"/>
  <c r="D94" i="14"/>
  <c r="O94" i="3" s="1"/>
  <c r="D93" i="14"/>
  <c r="O93" i="3" s="1"/>
  <c r="D92" i="14"/>
  <c r="O92" i="3" s="1"/>
  <c r="D91" i="14"/>
  <c r="O91" i="3" s="1"/>
  <c r="D90" i="14"/>
  <c r="O90" i="3" s="1"/>
  <c r="D89" i="14"/>
  <c r="O89" i="3" s="1"/>
  <c r="D88" i="14"/>
  <c r="O88" i="3" s="1"/>
  <c r="P87" i="14"/>
  <c r="O87" i="14"/>
  <c r="N87" i="14"/>
  <c r="M87" i="14"/>
  <c r="L87" i="14"/>
  <c r="K87" i="14"/>
  <c r="J87" i="14"/>
  <c r="I87" i="14"/>
  <c r="H87" i="14"/>
  <c r="G87" i="14"/>
  <c r="F87" i="14"/>
  <c r="E87" i="14"/>
  <c r="C87" i="14"/>
  <c r="D86" i="14"/>
  <c r="O86" i="3" s="1"/>
  <c r="D85" i="14"/>
  <c r="O85" i="3" s="1"/>
  <c r="D84" i="14"/>
  <c r="O84" i="3" s="1"/>
  <c r="P83" i="14"/>
  <c r="O83" i="14"/>
  <c r="N83" i="14"/>
  <c r="M83" i="14"/>
  <c r="L83" i="14"/>
  <c r="K83" i="14"/>
  <c r="J83" i="14"/>
  <c r="I83" i="14"/>
  <c r="H83" i="14"/>
  <c r="G83" i="14"/>
  <c r="F83" i="14"/>
  <c r="E83" i="14"/>
  <c r="C83" i="14"/>
  <c r="D82" i="14"/>
  <c r="O82" i="3" s="1"/>
  <c r="D81" i="14"/>
  <c r="O81" i="3" s="1"/>
  <c r="D80" i="14"/>
  <c r="O80" i="3" s="1"/>
  <c r="D79" i="14"/>
  <c r="O79" i="3" s="1"/>
  <c r="D78" i="14"/>
  <c r="O78" i="3" s="1"/>
  <c r="P77" i="14"/>
  <c r="O77" i="14"/>
  <c r="N77" i="14"/>
  <c r="M77" i="14"/>
  <c r="L77" i="14"/>
  <c r="K77" i="14"/>
  <c r="J77" i="14"/>
  <c r="I77" i="14"/>
  <c r="H77" i="14"/>
  <c r="G77" i="14"/>
  <c r="F77" i="14"/>
  <c r="E77" i="14"/>
  <c r="C77" i="14"/>
  <c r="D76" i="14"/>
  <c r="O76" i="3" s="1"/>
  <c r="P75" i="14"/>
  <c r="O75" i="14"/>
  <c r="N75" i="14"/>
  <c r="M75" i="14"/>
  <c r="L75" i="14"/>
  <c r="K75" i="14"/>
  <c r="J75" i="14"/>
  <c r="I75" i="14"/>
  <c r="H75" i="14"/>
  <c r="G75" i="14"/>
  <c r="F75" i="14"/>
  <c r="E75" i="14"/>
  <c r="C75" i="14"/>
  <c r="D74" i="14"/>
  <c r="O74" i="3" s="1"/>
  <c r="D73" i="14"/>
  <c r="O73" i="3" s="1"/>
  <c r="D72" i="14"/>
  <c r="O72" i="3" s="1"/>
  <c r="P71" i="14"/>
  <c r="O71" i="14"/>
  <c r="N71" i="14"/>
  <c r="M71" i="14"/>
  <c r="L71" i="14"/>
  <c r="K71" i="14"/>
  <c r="J71" i="14"/>
  <c r="I71" i="14"/>
  <c r="H71" i="14"/>
  <c r="G71" i="14"/>
  <c r="F71" i="14"/>
  <c r="E71" i="14"/>
  <c r="C71" i="14"/>
  <c r="D69" i="14"/>
  <c r="O69" i="3" s="1"/>
  <c r="D68" i="14"/>
  <c r="O68" i="3" s="1"/>
  <c r="D67" i="14"/>
  <c r="O67" i="3" s="1"/>
  <c r="D66" i="14"/>
  <c r="O66" i="3" s="1"/>
  <c r="D65" i="14"/>
  <c r="O65" i="3" s="1"/>
  <c r="P64" i="14"/>
  <c r="O64" i="14"/>
  <c r="N64" i="14"/>
  <c r="M64" i="14"/>
  <c r="L64" i="14"/>
  <c r="K64" i="14"/>
  <c r="J64" i="14"/>
  <c r="I64" i="14"/>
  <c r="H64" i="14"/>
  <c r="G64" i="14"/>
  <c r="F64" i="14"/>
  <c r="E64" i="14"/>
  <c r="C64" i="14"/>
  <c r="D61" i="14"/>
  <c r="O61" i="3" s="1"/>
  <c r="D60" i="14"/>
  <c r="O60" i="3" s="1"/>
  <c r="D59" i="14"/>
  <c r="O59" i="3" s="1"/>
  <c r="D58" i="14"/>
  <c r="O58" i="3" s="1"/>
  <c r="D57" i="14"/>
  <c r="O57" i="3" s="1"/>
  <c r="D56" i="14"/>
  <c r="O56" i="3" s="1"/>
  <c r="D55" i="14"/>
  <c r="O55" i="3" s="1"/>
  <c r="D54" i="14"/>
  <c r="O54" i="3" s="1"/>
  <c r="D53" i="14"/>
  <c r="O53" i="3" s="1"/>
  <c r="D52" i="14"/>
  <c r="O52" i="3" s="1"/>
  <c r="D51" i="14"/>
  <c r="O51" i="3" s="1"/>
  <c r="C50" i="14"/>
  <c r="D49" i="14"/>
  <c r="O49" i="3" s="1"/>
  <c r="D48" i="14"/>
  <c r="O48" i="3" s="1"/>
  <c r="D47" i="14"/>
  <c r="O47" i="3" s="1"/>
  <c r="P46" i="14"/>
  <c r="O46" i="14"/>
  <c r="N46" i="14"/>
  <c r="M46" i="14"/>
  <c r="L46" i="14"/>
  <c r="K46" i="14"/>
  <c r="J46" i="14"/>
  <c r="I46" i="14"/>
  <c r="H46" i="14"/>
  <c r="G46" i="14"/>
  <c r="F46" i="14"/>
  <c r="E46" i="14"/>
  <c r="C46" i="14"/>
  <c r="D45" i="14"/>
  <c r="O45" i="3" s="1"/>
  <c r="D44" i="14"/>
  <c r="O44" i="3" s="1"/>
  <c r="D43" i="14"/>
  <c r="O43" i="3" s="1"/>
  <c r="D42" i="14"/>
  <c r="O42" i="3" s="1"/>
  <c r="D41" i="14"/>
  <c r="O41" i="3" s="1"/>
  <c r="P40" i="14"/>
  <c r="O40" i="14"/>
  <c r="N40" i="14"/>
  <c r="M40" i="14"/>
  <c r="L40" i="14"/>
  <c r="K40" i="14"/>
  <c r="J40" i="14"/>
  <c r="I40" i="14"/>
  <c r="H40" i="14"/>
  <c r="G40" i="14"/>
  <c r="F40" i="14"/>
  <c r="E40" i="14"/>
  <c r="C40" i="14"/>
  <c r="D39" i="14"/>
  <c r="O39" i="3" s="1"/>
  <c r="D38" i="14"/>
  <c r="O38" i="3" s="1"/>
  <c r="D37" i="14"/>
  <c r="O37" i="3" s="1"/>
  <c r="D36" i="14"/>
  <c r="O36" i="3" s="1"/>
  <c r="D35" i="14"/>
  <c r="O35" i="3" s="1"/>
  <c r="D34" i="14"/>
  <c r="O34" i="3" s="1"/>
  <c r="D33" i="14"/>
  <c r="O33" i="3" s="1"/>
  <c r="D32" i="14"/>
  <c r="O32" i="3" s="1"/>
  <c r="D31" i="14"/>
  <c r="O31" i="3" s="1"/>
  <c r="D30" i="14"/>
  <c r="O30" i="3" s="1"/>
  <c r="D29" i="14"/>
  <c r="O29" i="3" s="1"/>
  <c r="D28" i="14"/>
  <c r="O28" i="3" s="1"/>
  <c r="P27" i="14"/>
  <c r="O27" i="14"/>
  <c r="N27" i="14"/>
  <c r="M27" i="14"/>
  <c r="L27" i="14"/>
  <c r="K27" i="14"/>
  <c r="J27" i="14"/>
  <c r="I27" i="14"/>
  <c r="H27" i="14"/>
  <c r="G27" i="14"/>
  <c r="F27" i="14"/>
  <c r="E27" i="14"/>
  <c r="C27" i="14"/>
  <c r="D26" i="14"/>
  <c r="O26" i="3" s="1"/>
  <c r="D25" i="14"/>
  <c r="O25" i="3" s="1"/>
  <c r="D24" i="14"/>
  <c r="O24" i="3" s="1"/>
  <c r="D23" i="14"/>
  <c r="O23" i="3" s="1"/>
  <c r="D22" i="14"/>
  <c r="O22" i="3" s="1"/>
  <c r="P21" i="14"/>
  <c r="O21" i="14"/>
  <c r="N21" i="14"/>
  <c r="M21" i="14"/>
  <c r="L21" i="14"/>
  <c r="K21" i="14"/>
  <c r="J21" i="14"/>
  <c r="I21" i="14"/>
  <c r="H21" i="14"/>
  <c r="G21" i="14"/>
  <c r="F21" i="14"/>
  <c r="E21" i="14"/>
  <c r="C21" i="14"/>
  <c r="D19" i="14"/>
  <c r="O19" i="3" s="1"/>
  <c r="D18" i="14"/>
  <c r="O18" i="3" s="1"/>
  <c r="D17" i="14"/>
  <c r="O17" i="3" s="1"/>
  <c r="P16" i="14"/>
  <c r="P11" i="14" s="1"/>
  <c r="O16" i="14"/>
  <c r="O11" i="14" s="1"/>
  <c r="N16" i="14"/>
  <c r="N11" i="14" s="1"/>
  <c r="M16" i="14"/>
  <c r="M11" i="14" s="1"/>
  <c r="L16" i="14"/>
  <c r="L11" i="14" s="1"/>
  <c r="K16" i="14"/>
  <c r="K11" i="14" s="1"/>
  <c r="J16" i="14"/>
  <c r="J11" i="14" s="1"/>
  <c r="I16" i="14"/>
  <c r="I11" i="14" s="1"/>
  <c r="H16" i="14"/>
  <c r="H11" i="14" s="1"/>
  <c r="G16" i="14"/>
  <c r="G11" i="14" s="1"/>
  <c r="F16" i="14"/>
  <c r="F11" i="14" s="1"/>
  <c r="E16" i="14"/>
  <c r="C16" i="14"/>
  <c r="C11" i="14" s="1"/>
  <c r="D15" i="14"/>
  <c r="O15" i="3" s="1"/>
  <c r="D14" i="14"/>
  <c r="O14" i="3" s="1"/>
  <c r="D13" i="14"/>
  <c r="O13" i="3" s="1"/>
  <c r="D12" i="14"/>
  <c r="O12" i="3" s="1"/>
  <c r="L70" i="14" l="1"/>
  <c r="C142" i="14"/>
  <c r="C167" i="14" s="1"/>
  <c r="C141" i="14" s="1"/>
  <c r="C140" i="14" s="1"/>
  <c r="C184" i="14" s="1"/>
  <c r="F142" i="14"/>
  <c r="F167" i="14" s="1"/>
  <c r="F141" i="14" s="1"/>
  <c r="F140" i="14" s="1"/>
  <c r="J142" i="14"/>
  <c r="J167" i="14" s="1"/>
  <c r="N142" i="14"/>
  <c r="N167" i="14" s="1"/>
  <c r="N141" i="14" s="1"/>
  <c r="N140" i="14" s="1"/>
  <c r="D189" i="14"/>
  <c r="O189" i="3" s="1"/>
  <c r="C97" i="14"/>
  <c r="F97" i="14"/>
  <c r="H97" i="14"/>
  <c r="J97" i="14"/>
  <c r="L97" i="14"/>
  <c r="N97" i="14"/>
  <c r="P97" i="14"/>
  <c r="D16" i="14"/>
  <c r="O16" i="3" s="1"/>
  <c r="D27" i="14"/>
  <c r="O27" i="3" s="1"/>
  <c r="D148" i="14"/>
  <c r="O148" i="3" s="1"/>
  <c r="E11" i="14"/>
  <c r="D11" i="14" s="1"/>
  <c r="O11" i="3" s="1"/>
  <c r="C20" i="14"/>
  <c r="D40" i="14"/>
  <c r="O40" i="3" s="1"/>
  <c r="D64" i="14"/>
  <c r="O64" i="3" s="1"/>
  <c r="D77" i="14"/>
  <c r="O77" i="3" s="1"/>
  <c r="D161" i="14"/>
  <c r="O161" i="3" s="1"/>
  <c r="O20" i="14"/>
  <c r="C70" i="14"/>
  <c r="C10" i="14" s="1"/>
  <c r="H142" i="14"/>
  <c r="H167" i="14" s="1"/>
  <c r="H141" i="14" s="1"/>
  <c r="H140" i="14" s="1"/>
  <c r="L142" i="14"/>
  <c r="L167" i="14" s="1"/>
  <c r="P142" i="14"/>
  <c r="P167" i="14" s="1"/>
  <c r="P141" i="14" s="1"/>
  <c r="P140" i="14" s="1"/>
  <c r="D21" i="14"/>
  <c r="O21" i="3" s="1"/>
  <c r="F20" i="14"/>
  <c r="H20" i="14"/>
  <c r="H10" i="14" s="1"/>
  <c r="J20" i="14"/>
  <c r="L20" i="14"/>
  <c r="L10" i="14" s="1"/>
  <c r="N20" i="14"/>
  <c r="P20" i="14"/>
  <c r="D71" i="14"/>
  <c r="O71" i="3" s="1"/>
  <c r="H70" i="14"/>
  <c r="P70" i="14"/>
  <c r="D143" i="14"/>
  <c r="O143" i="3" s="1"/>
  <c r="J141" i="14"/>
  <c r="J140" i="14" s="1"/>
  <c r="L141" i="14"/>
  <c r="L140" i="14" s="1"/>
  <c r="D168" i="14"/>
  <c r="O168" i="3" s="1"/>
  <c r="G142" i="14"/>
  <c r="G167" i="14" s="1"/>
  <c r="G141" i="14" s="1"/>
  <c r="G140" i="14" s="1"/>
  <c r="I142" i="14"/>
  <c r="I167" i="14" s="1"/>
  <c r="I141" i="14" s="1"/>
  <c r="I140" i="14" s="1"/>
  <c r="K142" i="14"/>
  <c r="K167" i="14" s="1"/>
  <c r="K141" i="14" s="1"/>
  <c r="K140" i="14" s="1"/>
  <c r="M142" i="14"/>
  <c r="M167" i="14" s="1"/>
  <c r="M141" i="14" s="1"/>
  <c r="M140" i="14" s="1"/>
  <c r="O142" i="14"/>
  <c r="O167" i="14" s="1"/>
  <c r="O141" i="14" s="1"/>
  <c r="O140" i="14" s="1"/>
  <c r="D153" i="14"/>
  <c r="O153" i="3" s="1"/>
  <c r="E142" i="14"/>
  <c r="E167" i="14" s="1"/>
  <c r="E141" i="14" s="1"/>
  <c r="E140" i="14" s="1"/>
  <c r="D99" i="14"/>
  <c r="O99" i="3" s="1"/>
  <c r="G97" i="14"/>
  <c r="I97" i="14"/>
  <c r="K97" i="14"/>
  <c r="M97" i="14"/>
  <c r="O97" i="14"/>
  <c r="D87" i="14"/>
  <c r="O87" i="3" s="1"/>
  <c r="G20" i="14"/>
  <c r="I20" i="14"/>
  <c r="M20" i="14"/>
  <c r="D50" i="14"/>
  <c r="O50" i="3" s="1"/>
  <c r="K20" i="14"/>
  <c r="E98" i="14"/>
  <c r="D104" i="14"/>
  <c r="O104" i="3" s="1"/>
  <c r="F70" i="14"/>
  <c r="J70" i="14"/>
  <c r="N70" i="14"/>
  <c r="D83" i="14"/>
  <c r="O83" i="3" s="1"/>
  <c r="D46" i="14"/>
  <c r="O46" i="3" s="1"/>
  <c r="D75" i="14"/>
  <c r="O75" i="3" s="1"/>
  <c r="G70" i="14"/>
  <c r="I70" i="14"/>
  <c r="K70" i="14"/>
  <c r="M70" i="14"/>
  <c r="O70" i="14"/>
  <c r="E20" i="14"/>
  <c r="E70" i="14"/>
  <c r="D131" i="14"/>
  <c r="O131" i="3" s="1"/>
  <c r="C187" i="14"/>
  <c r="G187" i="14"/>
  <c r="K187" i="14"/>
  <c r="O187" i="14"/>
  <c r="E168" i="4"/>
  <c r="E161" i="4"/>
  <c r="E153" i="4"/>
  <c r="E148" i="4"/>
  <c r="E143" i="4"/>
  <c r="C131" i="4"/>
  <c r="E131" i="4"/>
  <c r="C16" i="4"/>
  <c r="P10" i="14" l="1"/>
  <c r="P114" i="14" s="1"/>
  <c r="H114" i="14"/>
  <c r="M10" i="14"/>
  <c r="L114" i="14"/>
  <c r="O10" i="14"/>
  <c r="O114" i="14" s="1"/>
  <c r="G10" i="14"/>
  <c r="G114" i="14" s="1"/>
  <c r="F10" i="14"/>
  <c r="F114" i="14" s="1"/>
  <c r="C114" i="14"/>
  <c r="C137" i="14" s="1"/>
  <c r="N10" i="14"/>
  <c r="N114" i="14" s="1"/>
  <c r="E10" i="14"/>
  <c r="J10" i="14"/>
  <c r="J114" i="14" s="1"/>
  <c r="D167" i="14"/>
  <c r="O167" i="3" s="1"/>
  <c r="D141" i="14"/>
  <c r="O141" i="3" s="1"/>
  <c r="D142" i="14"/>
  <c r="O142" i="3" s="1"/>
  <c r="M114" i="14"/>
  <c r="M115" i="14" s="1"/>
  <c r="D20" i="14"/>
  <c r="O20" i="3" s="1"/>
  <c r="I10" i="14"/>
  <c r="I114" i="14" s="1"/>
  <c r="K10" i="14"/>
  <c r="K114" i="14" s="1"/>
  <c r="D187" i="14"/>
  <c r="O187" i="3" s="1"/>
  <c r="D98" i="14"/>
  <c r="O98" i="3" s="1"/>
  <c r="E97" i="14"/>
  <c r="D97" i="14" s="1"/>
  <c r="O97" i="3" s="1"/>
  <c r="D70" i="14"/>
  <c r="O70" i="3" s="1"/>
  <c r="O115" i="14"/>
  <c r="D140" i="14"/>
  <c r="O140" i="3" s="1"/>
  <c r="E142" i="4"/>
  <c r="E167" i="4" s="1"/>
  <c r="J115" i="14" l="1"/>
  <c r="P115" i="14"/>
  <c r="K115" i="14"/>
  <c r="F115" i="14"/>
  <c r="G115" i="14"/>
  <c r="L115" i="14"/>
  <c r="H115" i="14"/>
  <c r="I115" i="14"/>
  <c r="C115" i="14"/>
  <c r="C186" i="14"/>
  <c r="C188" i="14" s="1"/>
  <c r="C190" i="14" s="1"/>
  <c r="C191" i="14" s="1"/>
  <c r="C194" i="14" s="1"/>
  <c r="N115" i="14"/>
  <c r="E114" i="14"/>
  <c r="D10" i="14"/>
  <c r="O10" i="3" s="1"/>
  <c r="E115" i="14" l="1"/>
  <c r="D115" i="14" s="1"/>
  <c r="O115" i="3" s="1"/>
  <c r="D114" i="14"/>
  <c r="O114" i="3" s="1"/>
  <c r="F16" i="2" l="1"/>
  <c r="E16" i="2"/>
  <c r="D16" i="2"/>
  <c r="D193" i="19"/>
  <c r="T193" i="3" s="1"/>
  <c r="D192" i="19"/>
  <c r="T192" i="3" s="1"/>
  <c r="P189" i="19"/>
  <c r="O189" i="19"/>
  <c r="N189" i="19"/>
  <c r="M189" i="19"/>
  <c r="L189" i="19"/>
  <c r="K189" i="19"/>
  <c r="J189" i="19"/>
  <c r="I189" i="19"/>
  <c r="H189" i="19"/>
  <c r="G189" i="19"/>
  <c r="F189" i="19"/>
  <c r="E189" i="19"/>
  <c r="C189" i="19"/>
  <c r="D185" i="19"/>
  <c r="D183" i="19"/>
  <c r="T183" i="3" s="1"/>
  <c r="D182" i="19"/>
  <c r="T182" i="3" s="1"/>
  <c r="D181" i="19"/>
  <c r="T181" i="3" s="1"/>
  <c r="D180" i="19"/>
  <c r="T180" i="3" s="1"/>
  <c r="D179" i="19"/>
  <c r="T179" i="3" s="1"/>
  <c r="D178" i="19"/>
  <c r="T178" i="3" s="1"/>
  <c r="D177" i="19"/>
  <c r="T177" i="3" s="1"/>
  <c r="D176" i="19"/>
  <c r="T176" i="3" s="1"/>
  <c r="D175" i="19"/>
  <c r="T175" i="3" s="1"/>
  <c r="D174" i="19"/>
  <c r="T174" i="3" s="1"/>
  <c r="C172" i="19"/>
  <c r="D171" i="19"/>
  <c r="T171" i="3" s="1"/>
  <c r="D170" i="19"/>
  <c r="T170" i="3" s="1"/>
  <c r="D169" i="19"/>
  <c r="T169" i="3" s="1"/>
  <c r="P168" i="19"/>
  <c r="O168" i="19"/>
  <c r="N168" i="19"/>
  <c r="M168" i="19"/>
  <c r="L168" i="19"/>
  <c r="K168" i="19"/>
  <c r="J168" i="19"/>
  <c r="I168" i="19"/>
  <c r="H168" i="19"/>
  <c r="G168" i="19"/>
  <c r="F168" i="19"/>
  <c r="E168" i="19"/>
  <c r="C168" i="19"/>
  <c r="D166" i="19"/>
  <c r="T166" i="3" s="1"/>
  <c r="D165" i="19"/>
  <c r="T165" i="3" s="1"/>
  <c r="D164" i="19"/>
  <c r="T164" i="3" s="1"/>
  <c r="D163" i="19"/>
  <c r="T163" i="3" s="1"/>
  <c r="D162" i="19"/>
  <c r="T162" i="3" s="1"/>
  <c r="P161" i="19"/>
  <c r="O161" i="19"/>
  <c r="N161" i="19"/>
  <c r="M161" i="19"/>
  <c r="L161" i="19"/>
  <c r="K161" i="19"/>
  <c r="J161" i="19"/>
  <c r="I161" i="19"/>
  <c r="H161" i="19"/>
  <c r="G161" i="19"/>
  <c r="F161" i="19"/>
  <c r="E161" i="19"/>
  <c r="C161" i="19"/>
  <c r="D160" i="19"/>
  <c r="T160" i="3" s="1"/>
  <c r="D159" i="19"/>
  <c r="T159" i="3" s="1"/>
  <c r="D158" i="19"/>
  <c r="T158" i="3" s="1"/>
  <c r="D157" i="19"/>
  <c r="T157" i="3" s="1"/>
  <c r="D156" i="19"/>
  <c r="T156" i="3" s="1"/>
  <c r="D155" i="19"/>
  <c r="T155" i="3" s="1"/>
  <c r="D154" i="19"/>
  <c r="T154" i="3" s="1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C153" i="19"/>
  <c r="D152" i="19"/>
  <c r="T152" i="3" s="1"/>
  <c r="D151" i="19"/>
  <c r="T151" i="3" s="1"/>
  <c r="D150" i="19"/>
  <c r="T150" i="3" s="1"/>
  <c r="D149" i="19"/>
  <c r="T149" i="3" s="1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C148" i="19"/>
  <c r="D147" i="19"/>
  <c r="T147" i="3" s="1"/>
  <c r="D146" i="19"/>
  <c r="T146" i="3" s="1"/>
  <c r="D145" i="19"/>
  <c r="T145" i="3" s="1"/>
  <c r="D144" i="19"/>
  <c r="T144" i="3" s="1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C143" i="19"/>
  <c r="D139" i="19"/>
  <c r="T139" i="3" s="1"/>
  <c r="D138" i="19"/>
  <c r="T138" i="3" s="1"/>
  <c r="D136" i="19"/>
  <c r="T136" i="3" s="1"/>
  <c r="D135" i="19"/>
  <c r="T135" i="3" s="1"/>
  <c r="D134" i="19"/>
  <c r="T134" i="3" s="1"/>
  <c r="D133" i="19"/>
  <c r="T133" i="3" s="1"/>
  <c r="D132" i="19"/>
  <c r="T132" i="3" s="1"/>
  <c r="P131" i="19"/>
  <c r="P187" i="19" s="1"/>
  <c r="O131" i="19"/>
  <c r="O187" i="19" s="1"/>
  <c r="N131" i="19"/>
  <c r="M131" i="19"/>
  <c r="L131" i="19"/>
  <c r="L187" i="19" s="1"/>
  <c r="K131" i="19"/>
  <c r="K187" i="19" s="1"/>
  <c r="J131" i="19"/>
  <c r="I131" i="19"/>
  <c r="H131" i="19"/>
  <c r="H187" i="19" s="1"/>
  <c r="G131" i="19"/>
  <c r="G187" i="19" s="1"/>
  <c r="F131" i="19"/>
  <c r="E131" i="19"/>
  <c r="C131" i="19"/>
  <c r="C187" i="19" s="1"/>
  <c r="D130" i="19"/>
  <c r="T130" i="3" s="1"/>
  <c r="D129" i="19"/>
  <c r="T129" i="3" s="1"/>
  <c r="D128" i="19"/>
  <c r="T128" i="3" s="1"/>
  <c r="D127" i="19"/>
  <c r="T127" i="3" s="1"/>
  <c r="D126" i="19"/>
  <c r="T126" i="3" s="1"/>
  <c r="D125" i="19"/>
  <c r="T125" i="3" s="1"/>
  <c r="D124" i="19"/>
  <c r="T124" i="3" s="1"/>
  <c r="D121" i="19"/>
  <c r="T121" i="3" s="1"/>
  <c r="D120" i="19"/>
  <c r="T120" i="3" s="1"/>
  <c r="D119" i="19"/>
  <c r="T119" i="3" s="1"/>
  <c r="O118" i="19"/>
  <c r="N118" i="19"/>
  <c r="M118" i="19"/>
  <c r="L118" i="19"/>
  <c r="K118" i="19"/>
  <c r="J118" i="19"/>
  <c r="I118" i="19"/>
  <c r="H118" i="19"/>
  <c r="G118" i="19"/>
  <c r="F118" i="19"/>
  <c r="E118" i="19"/>
  <c r="C118" i="19"/>
  <c r="C186" i="19" s="1"/>
  <c r="D113" i="19"/>
  <c r="T113" i="3" s="1"/>
  <c r="D112" i="19"/>
  <c r="T112" i="3" s="1"/>
  <c r="D111" i="19"/>
  <c r="T111" i="3" s="1"/>
  <c r="D110" i="19"/>
  <c r="T110" i="3" s="1"/>
  <c r="D109" i="19"/>
  <c r="T109" i="3" s="1"/>
  <c r="D108" i="19"/>
  <c r="T108" i="3" s="1"/>
  <c r="D107" i="19"/>
  <c r="T107" i="3" s="1"/>
  <c r="D106" i="19"/>
  <c r="T106" i="3" s="1"/>
  <c r="D105" i="19"/>
  <c r="T105" i="3" s="1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C104" i="19"/>
  <c r="D103" i="19"/>
  <c r="T103" i="3" s="1"/>
  <c r="D102" i="19"/>
  <c r="T102" i="3" s="1"/>
  <c r="D101" i="19"/>
  <c r="D100" i="19"/>
  <c r="T100" i="3" s="1"/>
  <c r="P99" i="19"/>
  <c r="P98" i="19" s="1"/>
  <c r="O99" i="19"/>
  <c r="N99" i="19"/>
  <c r="M99" i="19"/>
  <c r="M98" i="19" s="1"/>
  <c r="L99" i="19"/>
  <c r="L98" i="19" s="1"/>
  <c r="K99" i="19"/>
  <c r="J99" i="19"/>
  <c r="I99" i="19"/>
  <c r="I98" i="19" s="1"/>
  <c r="H99" i="19"/>
  <c r="H98" i="19" s="1"/>
  <c r="G99" i="19"/>
  <c r="F99" i="19"/>
  <c r="E99" i="19"/>
  <c r="C99" i="19"/>
  <c r="C98" i="19" s="1"/>
  <c r="O98" i="19"/>
  <c r="N98" i="19"/>
  <c r="K98" i="19"/>
  <c r="J98" i="19"/>
  <c r="G98" i="19"/>
  <c r="F98" i="19"/>
  <c r="D96" i="19"/>
  <c r="T96" i="3" s="1"/>
  <c r="D95" i="19"/>
  <c r="T95" i="3" s="1"/>
  <c r="D94" i="19"/>
  <c r="T94" i="3" s="1"/>
  <c r="D93" i="19"/>
  <c r="T93" i="3" s="1"/>
  <c r="D92" i="19"/>
  <c r="T92" i="3" s="1"/>
  <c r="D91" i="19"/>
  <c r="T91" i="3" s="1"/>
  <c r="D90" i="19"/>
  <c r="T90" i="3" s="1"/>
  <c r="D89" i="19"/>
  <c r="T89" i="3" s="1"/>
  <c r="D88" i="19"/>
  <c r="T88" i="3" s="1"/>
  <c r="P87" i="19"/>
  <c r="O87" i="19"/>
  <c r="N87" i="19"/>
  <c r="M87" i="19"/>
  <c r="L87" i="19"/>
  <c r="K87" i="19"/>
  <c r="J87" i="19"/>
  <c r="I87" i="19"/>
  <c r="H87" i="19"/>
  <c r="G87" i="19"/>
  <c r="F87" i="19"/>
  <c r="E87" i="19"/>
  <c r="C87" i="19"/>
  <c r="D86" i="19"/>
  <c r="T86" i="3" s="1"/>
  <c r="D85" i="19"/>
  <c r="T85" i="3" s="1"/>
  <c r="D84" i="19"/>
  <c r="T84" i="3" s="1"/>
  <c r="P83" i="19"/>
  <c r="O83" i="19"/>
  <c r="N83" i="19"/>
  <c r="M83" i="19"/>
  <c r="L83" i="19"/>
  <c r="K83" i="19"/>
  <c r="J83" i="19"/>
  <c r="I83" i="19"/>
  <c r="H83" i="19"/>
  <c r="G83" i="19"/>
  <c r="F83" i="19"/>
  <c r="E83" i="19"/>
  <c r="C83" i="19"/>
  <c r="D82" i="19"/>
  <c r="T82" i="3" s="1"/>
  <c r="D81" i="19"/>
  <c r="T81" i="3" s="1"/>
  <c r="D80" i="19"/>
  <c r="T80" i="3" s="1"/>
  <c r="D79" i="19"/>
  <c r="T79" i="3" s="1"/>
  <c r="D78" i="19"/>
  <c r="T78" i="3" s="1"/>
  <c r="P77" i="19"/>
  <c r="O77" i="19"/>
  <c r="N77" i="19"/>
  <c r="M77" i="19"/>
  <c r="L77" i="19"/>
  <c r="K77" i="19"/>
  <c r="J77" i="19"/>
  <c r="I77" i="19"/>
  <c r="H77" i="19"/>
  <c r="G77" i="19"/>
  <c r="F77" i="19"/>
  <c r="E77" i="19"/>
  <c r="C77" i="19"/>
  <c r="D76" i="19"/>
  <c r="T76" i="3" s="1"/>
  <c r="P75" i="19"/>
  <c r="O75" i="19"/>
  <c r="N75" i="19"/>
  <c r="M75" i="19"/>
  <c r="L75" i="19"/>
  <c r="K75" i="19"/>
  <c r="J75" i="19"/>
  <c r="I75" i="19"/>
  <c r="H75" i="19"/>
  <c r="G75" i="19"/>
  <c r="F75" i="19"/>
  <c r="E75" i="19"/>
  <c r="C75" i="19"/>
  <c r="D74" i="19"/>
  <c r="T74" i="3" s="1"/>
  <c r="D73" i="19"/>
  <c r="T73" i="3" s="1"/>
  <c r="D72" i="19"/>
  <c r="T72" i="3" s="1"/>
  <c r="P71" i="19"/>
  <c r="P70" i="19" s="1"/>
  <c r="O71" i="19"/>
  <c r="N71" i="19"/>
  <c r="M71" i="19"/>
  <c r="L71" i="19"/>
  <c r="L70" i="19" s="1"/>
  <c r="K71" i="19"/>
  <c r="J71" i="19"/>
  <c r="I71" i="19"/>
  <c r="H71" i="19"/>
  <c r="G71" i="19"/>
  <c r="F71" i="19"/>
  <c r="E71" i="19"/>
  <c r="C71" i="19"/>
  <c r="D69" i="19"/>
  <c r="T69" i="3" s="1"/>
  <c r="D68" i="19"/>
  <c r="T68" i="3" s="1"/>
  <c r="D67" i="19"/>
  <c r="T67" i="3" s="1"/>
  <c r="D66" i="19"/>
  <c r="T66" i="3" s="1"/>
  <c r="D65" i="19"/>
  <c r="T65" i="3" s="1"/>
  <c r="P64" i="19"/>
  <c r="O64" i="19"/>
  <c r="N64" i="19"/>
  <c r="M64" i="19"/>
  <c r="L64" i="19"/>
  <c r="K64" i="19"/>
  <c r="J64" i="19"/>
  <c r="I64" i="19"/>
  <c r="H64" i="19"/>
  <c r="G64" i="19"/>
  <c r="F64" i="19"/>
  <c r="E64" i="19"/>
  <c r="C64" i="19"/>
  <c r="D61" i="19"/>
  <c r="T61" i="3" s="1"/>
  <c r="D60" i="19"/>
  <c r="T60" i="3" s="1"/>
  <c r="D59" i="19"/>
  <c r="T59" i="3" s="1"/>
  <c r="D58" i="19"/>
  <c r="T58" i="3" s="1"/>
  <c r="D57" i="19"/>
  <c r="T57" i="3" s="1"/>
  <c r="D56" i="19"/>
  <c r="T56" i="3" s="1"/>
  <c r="D55" i="19"/>
  <c r="T55" i="3" s="1"/>
  <c r="D54" i="19"/>
  <c r="T54" i="3" s="1"/>
  <c r="D53" i="19"/>
  <c r="T53" i="3" s="1"/>
  <c r="D52" i="19"/>
  <c r="T52" i="3" s="1"/>
  <c r="D51" i="19"/>
  <c r="T51" i="3" s="1"/>
  <c r="C50" i="19"/>
  <c r="D49" i="19"/>
  <c r="T49" i="3" s="1"/>
  <c r="D48" i="19"/>
  <c r="T48" i="3" s="1"/>
  <c r="D47" i="19"/>
  <c r="T47" i="3" s="1"/>
  <c r="P46" i="19"/>
  <c r="O46" i="19"/>
  <c r="N46" i="19"/>
  <c r="M46" i="19"/>
  <c r="L46" i="19"/>
  <c r="K46" i="19"/>
  <c r="J46" i="19"/>
  <c r="I46" i="19"/>
  <c r="H46" i="19"/>
  <c r="G46" i="19"/>
  <c r="F46" i="19"/>
  <c r="E46" i="19"/>
  <c r="C46" i="19"/>
  <c r="D45" i="19"/>
  <c r="T45" i="3" s="1"/>
  <c r="D44" i="19"/>
  <c r="T44" i="3" s="1"/>
  <c r="D43" i="19"/>
  <c r="T43" i="3" s="1"/>
  <c r="D42" i="19"/>
  <c r="T42" i="3" s="1"/>
  <c r="D41" i="19"/>
  <c r="T41" i="3" s="1"/>
  <c r="P40" i="19"/>
  <c r="O40" i="19"/>
  <c r="N40" i="19"/>
  <c r="M40" i="19"/>
  <c r="L40" i="19"/>
  <c r="K40" i="19"/>
  <c r="J40" i="19"/>
  <c r="I40" i="19"/>
  <c r="H40" i="19"/>
  <c r="G40" i="19"/>
  <c r="F40" i="19"/>
  <c r="E40" i="19"/>
  <c r="C40" i="19"/>
  <c r="D39" i="19"/>
  <c r="T39" i="3" s="1"/>
  <c r="D38" i="19"/>
  <c r="T38" i="3" s="1"/>
  <c r="D37" i="19"/>
  <c r="T37" i="3" s="1"/>
  <c r="D36" i="19"/>
  <c r="T36" i="3" s="1"/>
  <c r="D35" i="19"/>
  <c r="T35" i="3" s="1"/>
  <c r="D34" i="19"/>
  <c r="T34" i="3" s="1"/>
  <c r="D33" i="19"/>
  <c r="T33" i="3" s="1"/>
  <c r="D32" i="19"/>
  <c r="T32" i="3" s="1"/>
  <c r="D31" i="19"/>
  <c r="T31" i="3" s="1"/>
  <c r="D30" i="19"/>
  <c r="T30" i="3" s="1"/>
  <c r="D29" i="19"/>
  <c r="T29" i="3" s="1"/>
  <c r="D28" i="19"/>
  <c r="T28" i="3" s="1"/>
  <c r="P27" i="19"/>
  <c r="O27" i="19"/>
  <c r="N27" i="19"/>
  <c r="M27" i="19"/>
  <c r="L27" i="19"/>
  <c r="K27" i="19"/>
  <c r="J27" i="19"/>
  <c r="I27" i="19"/>
  <c r="H27" i="19"/>
  <c r="G27" i="19"/>
  <c r="F27" i="19"/>
  <c r="E27" i="19"/>
  <c r="C27" i="19"/>
  <c r="D26" i="19"/>
  <c r="T26" i="3" s="1"/>
  <c r="D25" i="19"/>
  <c r="T25" i="3" s="1"/>
  <c r="D24" i="19"/>
  <c r="T24" i="3" s="1"/>
  <c r="D23" i="19"/>
  <c r="T23" i="3" s="1"/>
  <c r="D22" i="19"/>
  <c r="T22" i="3" s="1"/>
  <c r="P21" i="19"/>
  <c r="O21" i="19"/>
  <c r="N21" i="19"/>
  <c r="M21" i="19"/>
  <c r="L21" i="19"/>
  <c r="K21" i="19"/>
  <c r="J21" i="19"/>
  <c r="I21" i="19"/>
  <c r="H21" i="19"/>
  <c r="G21" i="19"/>
  <c r="F21" i="19"/>
  <c r="E21" i="19"/>
  <c r="C21" i="19"/>
  <c r="D19" i="19"/>
  <c r="T19" i="3" s="1"/>
  <c r="D18" i="19"/>
  <c r="T18" i="3" s="1"/>
  <c r="D17" i="19"/>
  <c r="T17" i="3" s="1"/>
  <c r="P16" i="19"/>
  <c r="P11" i="19" s="1"/>
  <c r="O16" i="19"/>
  <c r="N16" i="19"/>
  <c r="N11" i="19" s="1"/>
  <c r="M16" i="19"/>
  <c r="M11" i="19" s="1"/>
  <c r="L16" i="19"/>
  <c r="L11" i="19" s="1"/>
  <c r="K16" i="19"/>
  <c r="K11" i="19" s="1"/>
  <c r="J16" i="19"/>
  <c r="J11" i="19" s="1"/>
  <c r="I16" i="19"/>
  <c r="I11" i="19" s="1"/>
  <c r="H16" i="19"/>
  <c r="H11" i="19" s="1"/>
  <c r="G16" i="19"/>
  <c r="G11" i="19" s="1"/>
  <c r="F16" i="19"/>
  <c r="F11" i="19" s="1"/>
  <c r="E16" i="19"/>
  <c r="C16" i="19"/>
  <c r="C11" i="19" s="1"/>
  <c r="D15" i="19"/>
  <c r="T15" i="3" s="1"/>
  <c r="D14" i="19"/>
  <c r="T14" i="3" s="1"/>
  <c r="D13" i="19"/>
  <c r="T13" i="3" s="1"/>
  <c r="D12" i="19"/>
  <c r="T12" i="3" s="1"/>
  <c r="O11" i="19"/>
  <c r="D193" i="18"/>
  <c r="S193" i="3" s="1"/>
  <c r="D192" i="18"/>
  <c r="S192" i="3" s="1"/>
  <c r="P189" i="18"/>
  <c r="O189" i="18"/>
  <c r="N189" i="18"/>
  <c r="M189" i="18"/>
  <c r="L189" i="18"/>
  <c r="K189" i="18"/>
  <c r="J189" i="18"/>
  <c r="I189" i="18"/>
  <c r="H189" i="18"/>
  <c r="G189" i="18"/>
  <c r="F189" i="18"/>
  <c r="E189" i="18"/>
  <c r="C189" i="18"/>
  <c r="D185" i="18"/>
  <c r="D183" i="18"/>
  <c r="S183" i="3" s="1"/>
  <c r="D182" i="18"/>
  <c r="S182" i="3" s="1"/>
  <c r="D181" i="18"/>
  <c r="S181" i="3" s="1"/>
  <c r="D180" i="18"/>
  <c r="S180" i="3" s="1"/>
  <c r="D179" i="18"/>
  <c r="S179" i="3" s="1"/>
  <c r="D178" i="18"/>
  <c r="S178" i="3" s="1"/>
  <c r="D177" i="18"/>
  <c r="S177" i="3" s="1"/>
  <c r="D176" i="18"/>
  <c r="S176" i="3" s="1"/>
  <c r="D175" i="18"/>
  <c r="S175" i="3" s="1"/>
  <c r="D174" i="18"/>
  <c r="S174" i="3" s="1"/>
  <c r="C172" i="18"/>
  <c r="D171" i="18"/>
  <c r="S171" i="3" s="1"/>
  <c r="D170" i="18"/>
  <c r="S170" i="3" s="1"/>
  <c r="D169" i="18"/>
  <c r="S169" i="3" s="1"/>
  <c r="P168" i="18"/>
  <c r="O168" i="18"/>
  <c r="N168" i="18"/>
  <c r="M168" i="18"/>
  <c r="L168" i="18"/>
  <c r="K168" i="18"/>
  <c r="J168" i="18"/>
  <c r="I168" i="18"/>
  <c r="H168" i="18"/>
  <c r="G168" i="18"/>
  <c r="F168" i="18"/>
  <c r="E168" i="18"/>
  <c r="C168" i="18"/>
  <c r="D166" i="18"/>
  <c r="S166" i="3" s="1"/>
  <c r="D165" i="18"/>
  <c r="S165" i="3" s="1"/>
  <c r="D164" i="18"/>
  <c r="S164" i="3" s="1"/>
  <c r="D163" i="18"/>
  <c r="S163" i="3" s="1"/>
  <c r="D162" i="18"/>
  <c r="S162" i="3" s="1"/>
  <c r="P161" i="18"/>
  <c r="O161" i="18"/>
  <c r="N161" i="18"/>
  <c r="M161" i="18"/>
  <c r="L161" i="18"/>
  <c r="K161" i="18"/>
  <c r="J161" i="18"/>
  <c r="I161" i="18"/>
  <c r="H161" i="18"/>
  <c r="G161" i="18"/>
  <c r="F161" i="18"/>
  <c r="E161" i="18"/>
  <c r="C161" i="18"/>
  <c r="D160" i="18"/>
  <c r="S160" i="3" s="1"/>
  <c r="D159" i="18"/>
  <c r="S159" i="3" s="1"/>
  <c r="D158" i="18"/>
  <c r="S158" i="3" s="1"/>
  <c r="D157" i="18"/>
  <c r="S157" i="3" s="1"/>
  <c r="D156" i="18"/>
  <c r="S156" i="3" s="1"/>
  <c r="D155" i="18"/>
  <c r="S155" i="3" s="1"/>
  <c r="D154" i="18"/>
  <c r="S154" i="3" s="1"/>
  <c r="P153" i="18"/>
  <c r="O153" i="18"/>
  <c r="N153" i="18"/>
  <c r="M153" i="18"/>
  <c r="L153" i="18"/>
  <c r="K153" i="18"/>
  <c r="J153" i="18"/>
  <c r="I153" i="18"/>
  <c r="H153" i="18"/>
  <c r="F153" i="18"/>
  <c r="E153" i="18"/>
  <c r="C153" i="18"/>
  <c r="D152" i="18"/>
  <c r="S152" i="3" s="1"/>
  <c r="D151" i="18"/>
  <c r="S151" i="3" s="1"/>
  <c r="D150" i="18"/>
  <c r="S150" i="3" s="1"/>
  <c r="D149" i="18"/>
  <c r="S149" i="3" s="1"/>
  <c r="P148" i="18"/>
  <c r="O148" i="18"/>
  <c r="N148" i="18"/>
  <c r="M148" i="18"/>
  <c r="L148" i="18"/>
  <c r="K148" i="18"/>
  <c r="J148" i="18"/>
  <c r="I148" i="18"/>
  <c r="H148" i="18"/>
  <c r="G148" i="18"/>
  <c r="F148" i="18"/>
  <c r="E148" i="18"/>
  <c r="C148" i="18"/>
  <c r="D147" i="18"/>
  <c r="S147" i="3" s="1"/>
  <c r="D146" i="18"/>
  <c r="S146" i="3" s="1"/>
  <c r="D145" i="18"/>
  <c r="S145" i="3" s="1"/>
  <c r="D144" i="18"/>
  <c r="S144" i="3" s="1"/>
  <c r="P143" i="18"/>
  <c r="O143" i="18"/>
  <c r="N143" i="18"/>
  <c r="M143" i="18"/>
  <c r="L143" i="18"/>
  <c r="K143" i="18"/>
  <c r="J143" i="18"/>
  <c r="I143" i="18"/>
  <c r="H143" i="18"/>
  <c r="G143" i="18"/>
  <c r="F143" i="18"/>
  <c r="E143" i="18"/>
  <c r="C143" i="18"/>
  <c r="D139" i="18"/>
  <c r="S139" i="3" s="1"/>
  <c r="D138" i="18"/>
  <c r="S138" i="3" s="1"/>
  <c r="D136" i="18"/>
  <c r="S136" i="3" s="1"/>
  <c r="D135" i="18"/>
  <c r="S135" i="3" s="1"/>
  <c r="D134" i="18"/>
  <c r="S134" i="3" s="1"/>
  <c r="D133" i="18"/>
  <c r="S133" i="3" s="1"/>
  <c r="D132" i="18"/>
  <c r="S132" i="3" s="1"/>
  <c r="P131" i="18"/>
  <c r="P187" i="18" s="1"/>
  <c r="O131" i="18"/>
  <c r="O187" i="18" s="1"/>
  <c r="N131" i="18"/>
  <c r="M131" i="18"/>
  <c r="L131" i="18"/>
  <c r="L187" i="18" s="1"/>
  <c r="K131" i="18"/>
  <c r="K187" i="18" s="1"/>
  <c r="J131" i="18"/>
  <c r="I131" i="18"/>
  <c r="H131" i="18"/>
  <c r="H187" i="18" s="1"/>
  <c r="G131" i="18"/>
  <c r="G187" i="18" s="1"/>
  <c r="F131" i="18"/>
  <c r="E131" i="18"/>
  <c r="C131" i="18"/>
  <c r="C187" i="18" s="1"/>
  <c r="D130" i="18"/>
  <c r="S130" i="3" s="1"/>
  <c r="D129" i="18"/>
  <c r="S129" i="3" s="1"/>
  <c r="D128" i="18"/>
  <c r="S128" i="3" s="1"/>
  <c r="D127" i="18"/>
  <c r="S127" i="3" s="1"/>
  <c r="D126" i="18"/>
  <c r="S126" i="3" s="1"/>
  <c r="D125" i="18"/>
  <c r="S125" i="3" s="1"/>
  <c r="D124" i="18"/>
  <c r="S124" i="3" s="1"/>
  <c r="D123" i="18"/>
  <c r="S123" i="3" s="1"/>
  <c r="D122" i="18"/>
  <c r="S122" i="3" s="1"/>
  <c r="D121" i="18"/>
  <c r="S121" i="3" s="1"/>
  <c r="D120" i="18"/>
  <c r="S120" i="3" s="1"/>
  <c r="D119" i="18"/>
  <c r="S119" i="3" s="1"/>
  <c r="P118" i="18"/>
  <c r="O118" i="18"/>
  <c r="N118" i="18"/>
  <c r="M118" i="18"/>
  <c r="L118" i="18"/>
  <c r="K118" i="18"/>
  <c r="J118" i="18"/>
  <c r="I118" i="18"/>
  <c r="H118" i="18"/>
  <c r="G118" i="18"/>
  <c r="F118" i="18"/>
  <c r="E118" i="18"/>
  <c r="C118" i="18"/>
  <c r="D113" i="18"/>
  <c r="S113" i="3" s="1"/>
  <c r="D112" i="18"/>
  <c r="S112" i="3" s="1"/>
  <c r="D111" i="18"/>
  <c r="S111" i="3" s="1"/>
  <c r="D110" i="18"/>
  <c r="S110" i="3" s="1"/>
  <c r="D109" i="18"/>
  <c r="S109" i="3" s="1"/>
  <c r="D108" i="18"/>
  <c r="S108" i="3" s="1"/>
  <c r="D107" i="18"/>
  <c r="S107" i="3" s="1"/>
  <c r="D106" i="18"/>
  <c r="S106" i="3" s="1"/>
  <c r="D105" i="18"/>
  <c r="S105" i="3" s="1"/>
  <c r="P104" i="18"/>
  <c r="O104" i="18"/>
  <c r="N104" i="18"/>
  <c r="M104" i="18"/>
  <c r="L104" i="18"/>
  <c r="K104" i="18"/>
  <c r="J104" i="18"/>
  <c r="I104" i="18"/>
  <c r="H104" i="18"/>
  <c r="G104" i="18"/>
  <c r="F104" i="18"/>
  <c r="E104" i="18"/>
  <c r="C104" i="18"/>
  <c r="D103" i="18"/>
  <c r="S103" i="3" s="1"/>
  <c r="D102" i="18"/>
  <c r="S102" i="3" s="1"/>
  <c r="D101" i="18"/>
  <c r="D100" i="18"/>
  <c r="S100" i="3" s="1"/>
  <c r="P99" i="18"/>
  <c r="P98" i="18" s="1"/>
  <c r="O99" i="18"/>
  <c r="O98" i="18" s="1"/>
  <c r="N99" i="18"/>
  <c r="N98" i="18" s="1"/>
  <c r="M99" i="18"/>
  <c r="M98" i="18" s="1"/>
  <c r="L99" i="18"/>
  <c r="L98" i="18" s="1"/>
  <c r="K99" i="18"/>
  <c r="K98" i="18" s="1"/>
  <c r="J99" i="18"/>
  <c r="J98" i="18" s="1"/>
  <c r="I99" i="18"/>
  <c r="I98" i="18" s="1"/>
  <c r="H99" i="18"/>
  <c r="H98" i="18" s="1"/>
  <c r="G99" i="18"/>
  <c r="G98" i="18" s="1"/>
  <c r="F99" i="18"/>
  <c r="F98" i="18" s="1"/>
  <c r="E99" i="18"/>
  <c r="C99" i="18"/>
  <c r="C98" i="18" s="1"/>
  <c r="D96" i="18"/>
  <c r="S96" i="3" s="1"/>
  <c r="D95" i="18"/>
  <c r="S95" i="3" s="1"/>
  <c r="D94" i="18"/>
  <c r="S94" i="3" s="1"/>
  <c r="D93" i="18"/>
  <c r="S93" i="3" s="1"/>
  <c r="D92" i="18"/>
  <c r="S92" i="3" s="1"/>
  <c r="D91" i="18"/>
  <c r="S91" i="3" s="1"/>
  <c r="D90" i="18"/>
  <c r="S90" i="3" s="1"/>
  <c r="D89" i="18"/>
  <c r="S89" i="3" s="1"/>
  <c r="D88" i="18"/>
  <c r="S88" i="3" s="1"/>
  <c r="P87" i="18"/>
  <c r="O87" i="18"/>
  <c r="N87" i="18"/>
  <c r="M87" i="18"/>
  <c r="L87" i="18"/>
  <c r="K87" i="18"/>
  <c r="J87" i="18"/>
  <c r="I87" i="18"/>
  <c r="H87" i="18"/>
  <c r="G87" i="18"/>
  <c r="F87" i="18"/>
  <c r="E87" i="18"/>
  <c r="C87" i="18"/>
  <c r="D86" i="18"/>
  <c r="S86" i="3" s="1"/>
  <c r="D85" i="18"/>
  <c r="S85" i="3" s="1"/>
  <c r="D84" i="18"/>
  <c r="S84" i="3" s="1"/>
  <c r="P83" i="18"/>
  <c r="O83" i="18"/>
  <c r="N83" i="18"/>
  <c r="M83" i="18"/>
  <c r="L83" i="18"/>
  <c r="K83" i="18"/>
  <c r="J83" i="18"/>
  <c r="I83" i="18"/>
  <c r="H83" i="18"/>
  <c r="G83" i="18"/>
  <c r="F83" i="18"/>
  <c r="E83" i="18"/>
  <c r="C83" i="18"/>
  <c r="D82" i="18"/>
  <c r="S82" i="3" s="1"/>
  <c r="D81" i="18"/>
  <c r="S81" i="3" s="1"/>
  <c r="D80" i="18"/>
  <c r="S80" i="3" s="1"/>
  <c r="D79" i="18"/>
  <c r="S79" i="3" s="1"/>
  <c r="D78" i="18"/>
  <c r="S78" i="3" s="1"/>
  <c r="P77" i="18"/>
  <c r="O77" i="18"/>
  <c r="N77" i="18"/>
  <c r="M77" i="18"/>
  <c r="L77" i="18"/>
  <c r="K77" i="18"/>
  <c r="J77" i="18"/>
  <c r="I77" i="18"/>
  <c r="H77" i="18"/>
  <c r="G77" i="18"/>
  <c r="F77" i="18"/>
  <c r="E77" i="18"/>
  <c r="C77" i="18"/>
  <c r="D76" i="18"/>
  <c r="S76" i="3" s="1"/>
  <c r="P75" i="18"/>
  <c r="O75" i="18"/>
  <c r="N75" i="18"/>
  <c r="M75" i="18"/>
  <c r="L75" i="18"/>
  <c r="K75" i="18"/>
  <c r="J75" i="18"/>
  <c r="I75" i="18"/>
  <c r="H75" i="18"/>
  <c r="G75" i="18"/>
  <c r="F75" i="18"/>
  <c r="E75" i="18"/>
  <c r="C75" i="18"/>
  <c r="D74" i="18"/>
  <c r="S74" i="3" s="1"/>
  <c r="D73" i="18"/>
  <c r="S73" i="3" s="1"/>
  <c r="D72" i="18"/>
  <c r="S72" i="3" s="1"/>
  <c r="P71" i="18"/>
  <c r="O71" i="18"/>
  <c r="N71" i="18"/>
  <c r="M71" i="18"/>
  <c r="L71" i="18"/>
  <c r="K71" i="18"/>
  <c r="J71" i="18"/>
  <c r="I71" i="18"/>
  <c r="H71" i="18"/>
  <c r="G71" i="18"/>
  <c r="F71" i="18"/>
  <c r="E71" i="18"/>
  <c r="C71" i="18"/>
  <c r="D69" i="18"/>
  <c r="S69" i="3" s="1"/>
  <c r="D68" i="18"/>
  <c r="S68" i="3" s="1"/>
  <c r="D67" i="18"/>
  <c r="S67" i="3" s="1"/>
  <c r="D66" i="18"/>
  <c r="S66" i="3" s="1"/>
  <c r="D65" i="18"/>
  <c r="S65" i="3" s="1"/>
  <c r="P64" i="18"/>
  <c r="O64" i="18"/>
  <c r="N64" i="18"/>
  <c r="M64" i="18"/>
  <c r="L64" i="18"/>
  <c r="K64" i="18"/>
  <c r="J64" i="18"/>
  <c r="I64" i="18"/>
  <c r="H64" i="18"/>
  <c r="G64" i="18"/>
  <c r="F64" i="18"/>
  <c r="E64" i="18"/>
  <c r="C64" i="18"/>
  <c r="D61" i="18"/>
  <c r="S61" i="3" s="1"/>
  <c r="D60" i="18"/>
  <c r="S60" i="3" s="1"/>
  <c r="D59" i="18"/>
  <c r="S59" i="3" s="1"/>
  <c r="D58" i="18"/>
  <c r="S58" i="3" s="1"/>
  <c r="D57" i="18"/>
  <c r="S57" i="3" s="1"/>
  <c r="D56" i="18"/>
  <c r="S56" i="3" s="1"/>
  <c r="D55" i="18"/>
  <c r="S55" i="3" s="1"/>
  <c r="D54" i="18"/>
  <c r="S54" i="3" s="1"/>
  <c r="D53" i="18"/>
  <c r="S53" i="3" s="1"/>
  <c r="D52" i="18"/>
  <c r="S52" i="3" s="1"/>
  <c r="D51" i="18"/>
  <c r="S51" i="3" s="1"/>
  <c r="C50" i="18"/>
  <c r="D49" i="18"/>
  <c r="S49" i="3" s="1"/>
  <c r="D48" i="18"/>
  <c r="S48" i="3" s="1"/>
  <c r="D47" i="18"/>
  <c r="S47" i="3" s="1"/>
  <c r="P46" i="18"/>
  <c r="O46" i="18"/>
  <c r="N46" i="18"/>
  <c r="M46" i="18"/>
  <c r="L46" i="18"/>
  <c r="K46" i="18"/>
  <c r="J46" i="18"/>
  <c r="I46" i="18"/>
  <c r="H46" i="18"/>
  <c r="G46" i="18"/>
  <c r="F46" i="18"/>
  <c r="E46" i="18"/>
  <c r="C46" i="18"/>
  <c r="D45" i="18"/>
  <c r="S45" i="3" s="1"/>
  <c r="D44" i="18"/>
  <c r="S44" i="3" s="1"/>
  <c r="D43" i="18"/>
  <c r="S43" i="3" s="1"/>
  <c r="D42" i="18"/>
  <c r="S42" i="3" s="1"/>
  <c r="D41" i="18"/>
  <c r="S41" i="3" s="1"/>
  <c r="P40" i="18"/>
  <c r="O40" i="18"/>
  <c r="N40" i="18"/>
  <c r="M40" i="18"/>
  <c r="L40" i="18"/>
  <c r="K40" i="18"/>
  <c r="J40" i="18"/>
  <c r="I40" i="18"/>
  <c r="H40" i="18"/>
  <c r="G40" i="18"/>
  <c r="F40" i="18"/>
  <c r="E40" i="18"/>
  <c r="C40" i="18"/>
  <c r="D39" i="18"/>
  <c r="S39" i="3" s="1"/>
  <c r="D38" i="18"/>
  <c r="S38" i="3" s="1"/>
  <c r="D37" i="18"/>
  <c r="S37" i="3" s="1"/>
  <c r="D36" i="18"/>
  <c r="S36" i="3" s="1"/>
  <c r="D35" i="18"/>
  <c r="S35" i="3" s="1"/>
  <c r="D34" i="18"/>
  <c r="S34" i="3" s="1"/>
  <c r="D33" i="18"/>
  <c r="S33" i="3" s="1"/>
  <c r="D32" i="18"/>
  <c r="S32" i="3" s="1"/>
  <c r="D31" i="18"/>
  <c r="S31" i="3" s="1"/>
  <c r="D30" i="18"/>
  <c r="S30" i="3" s="1"/>
  <c r="D29" i="18"/>
  <c r="S29" i="3" s="1"/>
  <c r="D28" i="18"/>
  <c r="S28" i="3" s="1"/>
  <c r="P27" i="18"/>
  <c r="O27" i="18"/>
  <c r="N27" i="18"/>
  <c r="M27" i="18"/>
  <c r="L27" i="18"/>
  <c r="K27" i="18"/>
  <c r="J27" i="18"/>
  <c r="I27" i="18"/>
  <c r="H27" i="18"/>
  <c r="G27" i="18"/>
  <c r="F27" i="18"/>
  <c r="E27" i="18"/>
  <c r="C27" i="18"/>
  <c r="D26" i="18"/>
  <c r="S26" i="3" s="1"/>
  <c r="D25" i="18"/>
  <c r="S25" i="3" s="1"/>
  <c r="D24" i="18"/>
  <c r="S24" i="3" s="1"/>
  <c r="D23" i="18"/>
  <c r="S23" i="3" s="1"/>
  <c r="D22" i="18"/>
  <c r="S22" i="3" s="1"/>
  <c r="P21" i="18"/>
  <c r="O21" i="18"/>
  <c r="N21" i="18"/>
  <c r="M21" i="18"/>
  <c r="L21" i="18"/>
  <c r="K21" i="18"/>
  <c r="J21" i="18"/>
  <c r="I21" i="18"/>
  <c r="H21" i="18"/>
  <c r="G21" i="18"/>
  <c r="F21" i="18"/>
  <c r="E21" i="18"/>
  <c r="C21" i="18"/>
  <c r="D19" i="18"/>
  <c r="S19" i="3" s="1"/>
  <c r="D18" i="18"/>
  <c r="S18" i="3" s="1"/>
  <c r="D17" i="18"/>
  <c r="S17" i="3" s="1"/>
  <c r="P16" i="18"/>
  <c r="P11" i="18" s="1"/>
  <c r="O16" i="18"/>
  <c r="O11" i="18" s="1"/>
  <c r="N16" i="18"/>
  <c r="N11" i="18" s="1"/>
  <c r="M16" i="18"/>
  <c r="M11" i="18" s="1"/>
  <c r="L16" i="18"/>
  <c r="L11" i="18" s="1"/>
  <c r="K16" i="18"/>
  <c r="K11" i="18" s="1"/>
  <c r="J16" i="18"/>
  <c r="J11" i="18" s="1"/>
  <c r="I16" i="18"/>
  <c r="I11" i="18" s="1"/>
  <c r="H16" i="18"/>
  <c r="H11" i="18" s="1"/>
  <c r="G16" i="18"/>
  <c r="G11" i="18" s="1"/>
  <c r="F16" i="18"/>
  <c r="F11" i="18" s="1"/>
  <c r="E16" i="18"/>
  <c r="E11" i="18" s="1"/>
  <c r="C16" i="18"/>
  <c r="C11" i="18" s="1"/>
  <c r="D15" i="18"/>
  <c r="S15" i="3" s="1"/>
  <c r="D14" i="18"/>
  <c r="S14" i="3" s="1"/>
  <c r="D13" i="18"/>
  <c r="S13" i="3" s="1"/>
  <c r="D12" i="18"/>
  <c r="S12" i="3" s="1"/>
  <c r="D193" i="17"/>
  <c r="R193" i="3" s="1"/>
  <c r="D192" i="17"/>
  <c r="R192" i="3" s="1"/>
  <c r="P189" i="17"/>
  <c r="O189" i="17"/>
  <c r="N189" i="17"/>
  <c r="M189" i="17"/>
  <c r="L189" i="17"/>
  <c r="K189" i="17"/>
  <c r="J189" i="17"/>
  <c r="I189" i="17"/>
  <c r="H189" i="17"/>
  <c r="G189" i="17"/>
  <c r="F189" i="17"/>
  <c r="E189" i="17"/>
  <c r="D185" i="17"/>
  <c r="D183" i="17"/>
  <c r="R183" i="3" s="1"/>
  <c r="D182" i="17"/>
  <c r="R182" i="3" s="1"/>
  <c r="D181" i="17"/>
  <c r="R181" i="3" s="1"/>
  <c r="D180" i="17"/>
  <c r="R180" i="3" s="1"/>
  <c r="D179" i="17"/>
  <c r="R179" i="3" s="1"/>
  <c r="D178" i="17"/>
  <c r="R178" i="3" s="1"/>
  <c r="D177" i="17"/>
  <c r="R177" i="3" s="1"/>
  <c r="D176" i="17"/>
  <c r="R176" i="3" s="1"/>
  <c r="D175" i="17"/>
  <c r="R175" i="3" s="1"/>
  <c r="D174" i="17"/>
  <c r="R174" i="3" s="1"/>
  <c r="C172" i="17"/>
  <c r="D171" i="17"/>
  <c r="R171" i="3" s="1"/>
  <c r="D170" i="17"/>
  <c r="R170" i="3" s="1"/>
  <c r="D169" i="17"/>
  <c r="R169" i="3" s="1"/>
  <c r="P168" i="17"/>
  <c r="O168" i="17"/>
  <c r="N168" i="17"/>
  <c r="M168" i="17"/>
  <c r="L168" i="17"/>
  <c r="K168" i="17"/>
  <c r="J168" i="17"/>
  <c r="I168" i="17"/>
  <c r="H168" i="17"/>
  <c r="G168" i="17"/>
  <c r="F168" i="17"/>
  <c r="E168" i="17"/>
  <c r="C168" i="17"/>
  <c r="D166" i="17"/>
  <c r="R166" i="3" s="1"/>
  <c r="D165" i="17"/>
  <c r="R165" i="3" s="1"/>
  <c r="D164" i="17"/>
  <c r="R164" i="3" s="1"/>
  <c r="D163" i="17"/>
  <c r="R163" i="3" s="1"/>
  <c r="D162" i="17"/>
  <c r="R162" i="3" s="1"/>
  <c r="P161" i="17"/>
  <c r="O161" i="17"/>
  <c r="N161" i="17"/>
  <c r="M161" i="17"/>
  <c r="L161" i="17"/>
  <c r="K161" i="17"/>
  <c r="J161" i="17"/>
  <c r="I161" i="17"/>
  <c r="H161" i="17"/>
  <c r="G161" i="17"/>
  <c r="F161" i="17"/>
  <c r="E161" i="17"/>
  <c r="C161" i="17"/>
  <c r="D160" i="17"/>
  <c r="R160" i="3" s="1"/>
  <c r="D159" i="17"/>
  <c r="R159" i="3" s="1"/>
  <c r="D158" i="17"/>
  <c r="R158" i="3" s="1"/>
  <c r="D157" i="17"/>
  <c r="R157" i="3" s="1"/>
  <c r="D156" i="17"/>
  <c r="R156" i="3" s="1"/>
  <c r="D155" i="17"/>
  <c r="R155" i="3" s="1"/>
  <c r="D154" i="17"/>
  <c r="R154" i="3" s="1"/>
  <c r="P153" i="17"/>
  <c r="O153" i="17"/>
  <c r="N153" i="17"/>
  <c r="M153" i="17"/>
  <c r="L153" i="17"/>
  <c r="K153" i="17"/>
  <c r="J153" i="17"/>
  <c r="I153" i="17"/>
  <c r="H153" i="17"/>
  <c r="G153" i="17"/>
  <c r="F153" i="17"/>
  <c r="E153" i="17"/>
  <c r="C153" i="17"/>
  <c r="D152" i="17"/>
  <c r="R152" i="3" s="1"/>
  <c r="D151" i="17"/>
  <c r="R151" i="3" s="1"/>
  <c r="D150" i="17"/>
  <c r="R150" i="3" s="1"/>
  <c r="D149" i="17"/>
  <c r="R149" i="3" s="1"/>
  <c r="P148" i="17"/>
  <c r="O148" i="17"/>
  <c r="N148" i="17"/>
  <c r="M148" i="17"/>
  <c r="L148" i="17"/>
  <c r="K148" i="17"/>
  <c r="J148" i="17"/>
  <c r="I148" i="17"/>
  <c r="H148" i="17"/>
  <c r="G148" i="17"/>
  <c r="F148" i="17"/>
  <c r="E148" i="17"/>
  <c r="C148" i="17"/>
  <c r="D147" i="17"/>
  <c r="R147" i="3" s="1"/>
  <c r="D146" i="17"/>
  <c r="R146" i="3" s="1"/>
  <c r="D145" i="17"/>
  <c r="R145" i="3" s="1"/>
  <c r="D144" i="17"/>
  <c r="R144" i="3" s="1"/>
  <c r="P143" i="17"/>
  <c r="O143" i="17"/>
  <c r="N143" i="17"/>
  <c r="M143" i="17"/>
  <c r="L143" i="17"/>
  <c r="K143" i="17"/>
  <c r="J143" i="17"/>
  <c r="I143" i="17"/>
  <c r="H143" i="17"/>
  <c r="G143" i="17"/>
  <c r="F143" i="17"/>
  <c r="E143" i="17"/>
  <c r="C143" i="17"/>
  <c r="D139" i="17"/>
  <c r="R139" i="3" s="1"/>
  <c r="D138" i="17"/>
  <c r="R138" i="3" s="1"/>
  <c r="D136" i="17"/>
  <c r="R136" i="3" s="1"/>
  <c r="D135" i="17"/>
  <c r="R135" i="3" s="1"/>
  <c r="D134" i="17"/>
  <c r="R134" i="3" s="1"/>
  <c r="D133" i="17"/>
  <c r="R133" i="3" s="1"/>
  <c r="D132" i="17"/>
  <c r="R132" i="3" s="1"/>
  <c r="P131" i="17"/>
  <c r="P187" i="17" s="1"/>
  <c r="O131" i="17"/>
  <c r="N131" i="17"/>
  <c r="M131" i="17"/>
  <c r="M187" i="17" s="1"/>
  <c r="L131" i="17"/>
  <c r="L187" i="17" s="1"/>
  <c r="K131" i="17"/>
  <c r="J131" i="17"/>
  <c r="I131" i="17"/>
  <c r="I187" i="17" s="1"/>
  <c r="H131" i="17"/>
  <c r="H187" i="17" s="1"/>
  <c r="G131" i="17"/>
  <c r="F131" i="17"/>
  <c r="E131" i="17"/>
  <c r="E187" i="17" s="1"/>
  <c r="C131" i="17"/>
  <c r="D130" i="17"/>
  <c r="R130" i="3" s="1"/>
  <c r="D129" i="17"/>
  <c r="R129" i="3" s="1"/>
  <c r="D128" i="17"/>
  <c r="R128" i="3" s="1"/>
  <c r="D127" i="17"/>
  <c r="R127" i="3" s="1"/>
  <c r="D126" i="17"/>
  <c r="R126" i="3" s="1"/>
  <c r="D125" i="17"/>
  <c r="R125" i="3" s="1"/>
  <c r="D124" i="17"/>
  <c r="R124" i="3" s="1"/>
  <c r="D123" i="17"/>
  <c r="R123" i="3" s="1"/>
  <c r="D122" i="17"/>
  <c r="R122" i="3" s="1"/>
  <c r="D121" i="17"/>
  <c r="R121" i="3" s="1"/>
  <c r="D120" i="17"/>
  <c r="R120" i="3" s="1"/>
  <c r="D119" i="17"/>
  <c r="R119" i="3" s="1"/>
  <c r="P118" i="17"/>
  <c r="O118" i="17"/>
  <c r="N118" i="17"/>
  <c r="M118" i="17"/>
  <c r="L118" i="17"/>
  <c r="K118" i="17"/>
  <c r="J118" i="17"/>
  <c r="I118" i="17"/>
  <c r="H118" i="17"/>
  <c r="G118" i="17"/>
  <c r="F118" i="17"/>
  <c r="E118" i="17"/>
  <c r="C118" i="17"/>
  <c r="D113" i="17"/>
  <c r="R113" i="3" s="1"/>
  <c r="D112" i="17"/>
  <c r="R112" i="3" s="1"/>
  <c r="D111" i="17"/>
  <c r="R111" i="3" s="1"/>
  <c r="D110" i="17"/>
  <c r="R110" i="3" s="1"/>
  <c r="D109" i="17"/>
  <c r="R109" i="3" s="1"/>
  <c r="D108" i="17"/>
  <c r="R108" i="3" s="1"/>
  <c r="D107" i="17"/>
  <c r="R107" i="3" s="1"/>
  <c r="D106" i="17"/>
  <c r="R106" i="3" s="1"/>
  <c r="D105" i="17"/>
  <c r="R105" i="3" s="1"/>
  <c r="P104" i="17"/>
  <c r="O104" i="17"/>
  <c r="N104" i="17"/>
  <c r="M104" i="17"/>
  <c r="L104" i="17"/>
  <c r="K104" i="17"/>
  <c r="J104" i="17"/>
  <c r="I104" i="17"/>
  <c r="H104" i="17"/>
  <c r="G104" i="17"/>
  <c r="F104" i="17"/>
  <c r="E104" i="17"/>
  <c r="C104" i="17"/>
  <c r="D103" i="17"/>
  <c r="R103" i="3" s="1"/>
  <c r="D102" i="17"/>
  <c r="R102" i="3" s="1"/>
  <c r="D101" i="17"/>
  <c r="D100" i="17"/>
  <c r="R100" i="3" s="1"/>
  <c r="P99" i="17"/>
  <c r="P98" i="17" s="1"/>
  <c r="O99" i="17"/>
  <c r="N99" i="17"/>
  <c r="N98" i="17" s="1"/>
  <c r="M99" i="17"/>
  <c r="M98" i="17" s="1"/>
  <c r="L99" i="17"/>
  <c r="L98" i="17" s="1"/>
  <c r="K99" i="17"/>
  <c r="K98" i="17" s="1"/>
  <c r="J99" i="17"/>
  <c r="J98" i="17" s="1"/>
  <c r="I99" i="17"/>
  <c r="I98" i="17" s="1"/>
  <c r="H99" i="17"/>
  <c r="H98" i="17" s="1"/>
  <c r="G99" i="17"/>
  <c r="F99" i="17"/>
  <c r="E99" i="17"/>
  <c r="E98" i="17" s="1"/>
  <c r="C99" i="17"/>
  <c r="C98" i="17" s="1"/>
  <c r="O98" i="17"/>
  <c r="G98" i="17"/>
  <c r="D96" i="17"/>
  <c r="R96" i="3" s="1"/>
  <c r="D95" i="17"/>
  <c r="R95" i="3" s="1"/>
  <c r="D94" i="17"/>
  <c r="R94" i="3" s="1"/>
  <c r="D93" i="17"/>
  <c r="R93" i="3" s="1"/>
  <c r="D92" i="17"/>
  <c r="R92" i="3" s="1"/>
  <c r="D91" i="17"/>
  <c r="R91" i="3" s="1"/>
  <c r="D90" i="17"/>
  <c r="R90" i="3" s="1"/>
  <c r="D89" i="17"/>
  <c r="R89" i="3" s="1"/>
  <c r="D88" i="17"/>
  <c r="R88" i="3" s="1"/>
  <c r="P87" i="17"/>
  <c r="O87" i="17"/>
  <c r="N87" i="17"/>
  <c r="M87" i="17"/>
  <c r="L87" i="17"/>
  <c r="K87" i="17"/>
  <c r="J87" i="17"/>
  <c r="I87" i="17"/>
  <c r="H87" i="17"/>
  <c r="G87" i="17"/>
  <c r="F87" i="17"/>
  <c r="E87" i="17"/>
  <c r="C87" i="17"/>
  <c r="D86" i="17"/>
  <c r="R86" i="3" s="1"/>
  <c r="D85" i="17"/>
  <c r="R85" i="3" s="1"/>
  <c r="D84" i="17"/>
  <c r="R84" i="3" s="1"/>
  <c r="P83" i="17"/>
  <c r="O83" i="17"/>
  <c r="N83" i="17"/>
  <c r="M83" i="17"/>
  <c r="L83" i="17"/>
  <c r="K83" i="17"/>
  <c r="J83" i="17"/>
  <c r="I83" i="17"/>
  <c r="H83" i="17"/>
  <c r="G83" i="17"/>
  <c r="F83" i="17"/>
  <c r="E83" i="17"/>
  <c r="C83" i="17"/>
  <c r="D82" i="17"/>
  <c r="R82" i="3" s="1"/>
  <c r="D81" i="17"/>
  <c r="R81" i="3" s="1"/>
  <c r="D80" i="17"/>
  <c r="R80" i="3" s="1"/>
  <c r="D79" i="17"/>
  <c r="R79" i="3" s="1"/>
  <c r="D78" i="17"/>
  <c r="R78" i="3" s="1"/>
  <c r="P77" i="17"/>
  <c r="O77" i="17"/>
  <c r="N77" i="17"/>
  <c r="M77" i="17"/>
  <c r="L77" i="17"/>
  <c r="K77" i="17"/>
  <c r="J77" i="17"/>
  <c r="I77" i="17"/>
  <c r="H77" i="17"/>
  <c r="G77" i="17"/>
  <c r="F77" i="17"/>
  <c r="E77" i="17"/>
  <c r="C77" i="17"/>
  <c r="D76" i="17"/>
  <c r="R76" i="3" s="1"/>
  <c r="P75" i="17"/>
  <c r="O75" i="17"/>
  <c r="N75" i="17"/>
  <c r="M75" i="17"/>
  <c r="L75" i="17"/>
  <c r="K75" i="17"/>
  <c r="J75" i="17"/>
  <c r="I75" i="17"/>
  <c r="H75" i="17"/>
  <c r="G75" i="17"/>
  <c r="F75" i="17"/>
  <c r="E75" i="17"/>
  <c r="C75" i="17"/>
  <c r="D74" i="17"/>
  <c r="R74" i="3" s="1"/>
  <c r="D73" i="17"/>
  <c r="R73" i="3" s="1"/>
  <c r="D72" i="17"/>
  <c r="R72" i="3" s="1"/>
  <c r="P71" i="17"/>
  <c r="P70" i="17" s="1"/>
  <c r="O71" i="17"/>
  <c r="N71" i="17"/>
  <c r="N70" i="17" s="1"/>
  <c r="M71" i="17"/>
  <c r="L71" i="17"/>
  <c r="L70" i="17" s="1"/>
  <c r="K71" i="17"/>
  <c r="J71" i="17"/>
  <c r="I71" i="17"/>
  <c r="H71" i="17"/>
  <c r="H70" i="17" s="1"/>
  <c r="G71" i="17"/>
  <c r="F71" i="17"/>
  <c r="F70" i="17" s="1"/>
  <c r="E71" i="17"/>
  <c r="C71" i="17"/>
  <c r="C70" i="17" s="1"/>
  <c r="D69" i="17"/>
  <c r="R69" i="3" s="1"/>
  <c r="D68" i="17"/>
  <c r="R68" i="3" s="1"/>
  <c r="D67" i="17"/>
  <c r="R67" i="3" s="1"/>
  <c r="D66" i="17"/>
  <c r="R66" i="3" s="1"/>
  <c r="D65" i="17"/>
  <c r="R65" i="3" s="1"/>
  <c r="P64" i="17"/>
  <c r="O64" i="17"/>
  <c r="N64" i="17"/>
  <c r="M64" i="17"/>
  <c r="L64" i="17"/>
  <c r="K64" i="17"/>
  <c r="J64" i="17"/>
  <c r="I64" i="17"/>
  <c r="H64" i="17"/>
  <c r="G64" i="17"/>
  <c r="F64" i="17"/>
  <c r="E64" i="17"/>
  <c r="C64" i="17"/>
  <c r="D61" i="17"/>
  <c r="R61" i="3" s="1"/>
  <c r="D60" i="17"/>
  <c r="R60" i="3" s="1"/>
  <c r="D59" i="17"/>
  <c r="R59" i="3" s="1"/>
  <c r="D58" i="17"/>
  <c r="R58" i="3" s="1"/>
  <c r="D57" i="17"/>
  <c r="R57" i="3" s="1"/>
  <c r="D56" i="17"/>
  <c r="R56" i="3" s="1"/>
  <c r="D55" i="17"/>
  <c r="R55" i="3" s="1"/>
  <c r="D54" i="17"/>
  <c r="R54" i="3" s="1"/>
  <c r="D53" i="17"/>
  <c r="R53" i="3" s="1"/>
  <c r="D52" i="17"/>
  <c r="R52" i="3" s="1"/>
  <c r="D51" i="17"/>
  <c r="R51" i="3" s="1"/>
  <c r="C50" i="17"/>
  <c r="D49" i="17"/>
  <c r="R49" i="3" s="1"/>
  <c r="D48" i="17"/>
  <c r="R48" i="3" s="1"/>
  <c r="D47" i="17"/>
  <c r="R47" i="3" s="1"/>
  <c r="P46" i="17"/>
  <c r="O46" i="17"/>
  <c r="N46" i="17"/>
  <c r="M46" i="17"/>
  <c r="L46" i="17"/>
  <c r="K46" i="17"/>
  <c r="J46" i="17"/>
  <c r="I46" i="17"/>
  <c r="H46" i="17"/>
  <c r="G46" i="17"/>
  <c r="F46" i="17"/>
  <c r="E46" i="17"/>
  <c r="C46" i="17"/>
  <c r="D45" i="17"/>
  <c r="R45" i="3" s="1"/>
  <c r="D44" i="17"/>
  <c r="R44" i="3" s="1"/>
  <c r="D43" i="17"/>
  <c r="R43" i="3" s="1"/>
  <c r="D42" i="17"/>
  <c r="R42" i="3" s="1"/>
  <c r="D41" i="17"/>
  <c r="R41" i="3" s="1"/>
  <c r="P40" i="17"/>
  <c r="O40" i="17"/>
  <c r="N40" i="17"/>
  <c r="M40" i="17"/>
  <c r="L40" i="17"/>
  <c r="K40" i="17"/>
  <c r="J40" i="17"/>
  <c r="I40" i="17"/>
  <c r="H40" i="17"/>
  <c r="G40" i="17"/>
  <c r="F40" i="17"/>
  <c r="E40" i="17"/>
  <c r="C40" i="17"/>
  <c r="D39" i="17"/>
  <c r="R39" i="3" s="1"/>
  <c r="D38" i="17"/>
  <c r="R38" i="3" s="1"/>
  <c r="D37" i="17"/>
  <c r="R37" i="3" s="1"/>
  <c r="D36" i="17"/>
  <c r="R36" i="3" s="1"/>
  <c r="D35" i="17"/>
  <c r="R35" i="3" s="1"/>
  <c r="D34" i="17"/>
  <c r="R34" i="3" s="1"/>
  <c r="D33" i="17"/>
  <c r="R33" i="3" s="1"/>
  <c r="D32" i="17"/>
  <c r="R32" i="3" s="1"/>
  <c r="D31" i="17"/>
  <c r="R31" i="3" s="1"/>
  <c r="D30" i="17"/>
  <c r="R30" i="3" s="1"/>
  <c r="D29" i="17"/>
  <c r="R29" i="3" s="1"/>
  <c r="D28" i="17"/>
  <c r="R28" i="3" s="1"/>
  <c r="P27" i="17"/>
  <c r="O27" i="17"/>
  <c r="N27" i="17"/>
  <c r="M27" i="17"/>
  <c r="L27" i="17"/>
  <c r="K27" i="17"/>
  <c r="J27" i="17"/>
  <c r="I27" i="17"/>
  <c r="H27" i="17"/>
  <c r="G27" i="17"/>
  <c r="F27" i="17"/>
  <c r="E27" i="17"/>
  <c r="C27" i="17"/>
  <c r="D26" i="17"/>
  <c r="R26" i="3" s="1"/>
  <c r="D25" i="17"/>
  <c r="R25" i="3" s="1"/>
  <c r="D24" i="17"/>
  <c r="R24" i="3" s="1"/>
  <c r="D23" i="17"/>
  <c r="R23" i="3" s="1"/>
  <c r="D22" i="17"/>
  <c r="R22" i="3" s="1"/>
  <c r="P21" i="17"/>
  <c r="O21" i="17"/>
  <c r="N21" i="17"/>
  <c r="M21" i="17"/>
  <c r="L21" i="17"/>
  <c r="K21" i="17"/>
  <c r="J21" i="17"/>
  <c r="I21" i="17"/>
  <c r="H21" i="17"/>
  <c r="G21" i="17"/>
  <c r="F21" i="17"/>
  <c r="E21" i="17"/>
  <c r="C21" i="17"/>
  <c r="D19" i="17"/>
  <c r="R19" i="3" s="1"/>
  <c r="D18" i="17"/>
  <c r="R18" i="3" s="1"/>
  <c r="D17" i="17"/>
  <c r="R17" i="3" s="1"/>
  <c r="P16" i="17"/>
  <c r="P11" i="17" s="1"/>
  <c r="O16" i="17"/>
  <c r="O11" i="17" s="1"/>
  <c r="N16" i="17"/>
  <c r="N11" i="17" s="1"/>
  <c r="M16" i="17"/>
  <c r="M11" i="17" s="1"/>
  <c r="L16" i="17"/>
  <c r="L11" i="17" s="1"/>
  <c r="K16" i="17"/>
  <c r="K11" i="17" s="1"/>
  <c r="J16" i="17"/>
  <c r="J11" i="17" s="1"/>
  <c r="I16" i="17"/>
  <c r="I11" i="17" s="1"/>
  <c r="H16" i="17"/>
  <c r="H11" i="17" s="1"/>
  <c r="G16" i="17"/>
  <c r="F16" i="17"/>
  <c r="F11" i="17" s="1"/>
  <c r="E16" i="17"/>
  <c r="E11" i="17" s="1"/>
  <c r="C16" i="17"/>
  <c r="C11" i="17" s="1"/>
  <c r="D15" i="17"/>
  <c r="R15" i="3" s="1"/>
  <c r="D14" i="17"/>
  <c r="R14" i="3" s="1"/>
  <c r="D13" i="17"/>
  <c r="R13" i="3" s="1"/>
  <c r="D12" i="17"/>
  <c r="R12" i="3" s="1"/>
  <c r="D193" i="16"/>
  <c r="Q193" i="3" s="1"/>
  <c r="D192" i="16"/>
  <c r="Q192" i="3" s="1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C189" i="16"/>
  <c r="D185" i="16"/>
  <c r="D183" i="16"/>
  <c r="Q183" i="3" s="1"/>
  <c r="D182" i="16"/>
  <c r="Q182" i="3" s="1"/>
  <c r="D181" i="16"/>
  <c r="Q181" i="3" s="1"/>
  <c r="D180" i="16"/>
  <c r="Q180" i="3" s="1"/>
  <c r="D179" i="16"/>
  <c r="Q179" i="3" s="1"/>
  <c r="D178" i="16"/>
  <c r="Q178" i="3" s="1"/>
  <c r="D177" i="16"/>
  <c r="Q177" i="3" s="1"/>
  <c r="D176" i="16"/>
  <c r="Q176" i="3" s="1"/>
  <c r="D175" i="16"/>
  <c r="Q175" i="3" s="1"/>
  <c r="D174" i="16"/>
  <c r="Q174" i="3" s="1"/>
  <c r="C172" i="16"/>
  <c r="D171" i="16"/>
  <c r="Q171" i="3" s="1"/>
  <c r="D169" i="16"/>
  <c r="Q169" i="3" s="1"/>
  <c r="O168" i="16"/>
  <c r="N168" i="16"/>
  <c r="L168" i="16"/>
  <c r="K168" i="16"/>
  <c r="I168" i="16"/>
  <c r="H168" i="16"/>
  <c r="F168" i="16"/>
  <c r="E168" i="16"/>
  <c r="E141" i="16" s="1"/>
  <c r="C168" i="16"/>
  <c r="D166" i="16"/>
  <c r="Q166" i="3" s="1"/>
  <c r="D165" i="16"/>
  <c r="Q165" i="3" s="1"/>
  <c r="D164" i="16"/>
  <c r="Q164" i="3" s="1"/>
  <c r="D163" i="16"/>
  <c r="Q163" i="3" s="1"/>
  <c r="D162" i="16"/>
  <c r="Q162" i="3" s="1"/>
  <c r="P161" i="16"/>
  <c r="O161" i="16"/>
  <c r="N161" i="16"/>
  <c r="M161" i="16"/>
  <c r="L161" i="16"/>
  <c r="K161" i="16"/>
  <c r="J161" i="16"/>
  <c r="I161" i="16"/>
  <c r="H161" i="16"/>
  <c r="G161" i="16"/>
  <c r="F161" i="16"/>
  <c r="E161" i="16"/>
  <c r="C161" i="16"/>
  <c r="D160" i="16"/>
  <c r="Q160" i="3" s="1"/>
  <c r="D159" i="16"/>
  <c r="Q159" i="3" s="1"/>
  <c r="D158" i="16"/>
  <c r="Q158" i="3" s="1"/>
  <c r="D157" i="16"/>
  <c r="Q157" i="3" s="1"/>
  <c r="D156" i="16"/>
  <c r="Q156" i="3" s="1"/>
  <c r="D155" i="16"/>
  <c r="Q155" i="3" s="1"/>
  <c r="D154" i="16"/>
  <c r="Q154" i="3" s="1"/>
  <c r="P153" i="16"/>
  <c r="O153" i="16"/>
  <c r="N153" i="16"/>
  <c r="M153" i="16"/>
  <c r="L153" i="16"/>
  <c r="K153" i="16"/>
  <c r="J153" i="16"/>
  <c r="I153" i="16"/>
  <c r="H153" i="16"/>
  <c r="G153" i="16"/>
  <c r="F153" i="16"/>
  <c r="E153" i="16"/>
  <c r="C153" i="16"/>
  <c r="D152" i="16"/>
  <c r="Q152" i="3" s="1"/>
  <c r="D151" i="16"/>
  <c r="Q151" i="3" s="1"/>
  <c r="D150" i="16"/>
  <c r="Q150" i="3" s="1"/>
  <c r="D149" i="16"/>
  <c r="Q149" i="3" s="1"/>
  <c r="P148" i="16"/>
  <c r="O148" i="16"/>
  <c r="N148" i="16"/>
  <c r="M148" i="16"/>
  <c r="L148" i="16"/>
  <c r="K148" i="16"/>
  <c r="J148" i="16"/>
  <c r="I148" i="16"/>
  <c r="H148" i="16"/>
  <c r="G148" i="16"/>
  <c r="F148" i="16"/>
  <c r="E148" i="16"/>
  <c r="C148" i="16"/>
  <c r="D147" i="16"/>
  <c r="Q147" i="3" s="1"/>
  <c r="D146" i="16"/>
  <c r="Q146" i="3" s="1"/>
  <c r="D145" i="16"/>
  <c r="Q145" i="3" s="1"/>
  <c r="D144" i="16"/>
  <c r="Q144" i="3" s="1"/>
  <c r="P143" i="16"/>
  <c r="O143" i="16"/>
  <c r="N143" i="16"/>
  <c r="M143" i="16"/>
  <c r="L143" i="16"/>
  <c r="K143" i="16"/>
  <c r="J143" i="16"/>
  <c r="I143" i="16"/>
  <c r="H143" i="16"/>
  <c r="G143" i="16"/>
  <c r="F143" i="16"/>
  <c r="E143" i="16"/>
  <c r="C143" i="16"/>
  <c r="D139" i="16"/>
  <c r="Q139" i="3" s="1"/>
  <c r="D138" i="16"/>
  <c r="Q138" i="3" s="1"/>
  <c r="D136" i="16"/>
  <c r="Q136" i="3" s="1"/>
  <c r="D135" i="16"/>
  <c r="Q135" i="3" s="1"/>
  <c r="D134" i="16"/>
  <c r="Q134" i="3" s="1"/>
  <c r="D133" i="16"/>
  <c r="Q133" i="3" s="1"/>
  <c r="D132" i="16"/>
  <c r="Q132" i="3" s="1"/>
  <c r="P131" i="16"/>
  <c r="P187" i="16" s="1"/>
  <c r="O131" i="16"/>
  <c r="N131" i="16"/>
  <c r="M131" i="16"/>
  <c r="M187" i="16" s="1"/>
  <c r="L131" i="16"/>
  <c r="L187" i="16" s="1"/>
  <c r="K131" i="16"/>
  <c r="J131" i="16"/>
  <c r="I131" i="16"/>
  <c r="I187" i="16" s="1"/>
  <c r="H131" i="16"/>
  <c r="H187" i="16" s="1"/>
  <c r="G131" i="16"/>
  <c r="F131" i="16"/>
  <c r="E131" i="16"/>
  <c r="E187" i="16" s="1"/>
  <c r="C131" i="16"/>
  <c r="D130" i="16"/>
  <c r="Q130" i="3" s="1"/>
  <c r="D129" i="16"/>
  <c r="Q129" i="3" s="1"/>
  <c r="D128" i="16"/>
  <c r="Q128" i="3" s="1"/>
  <c r="D127" i="16"/>
  <c r="Q127" i="3" s="1"/>
  <c r="D126" i="16"/>
  <c r="Q126" i="3" s="1"/>
  <c r="D125" i="16"/>
  <c r="Q125" i="3" s="1"/>
  <c r="D124" i="16"/>
  <c r="Q124" i="3" s="1"/>
  <c r="D123" i="16"/>
  <c r="Q123" i="3" s="1"/>
  <c r="D122" i="16"/>
  <c r="Q122" i="3" s="1"/>
  <c r="D121" i="16"/>
  <c r="Q121" i="3" s="1"/>
  <c r="D120" i="16"/>
  <c r="Q120" i="3" s="1"/>
  <c r="D119" i="16"/>
  <c r="Q119" i="3" s="1"/>
  <c r="P118" i="16"/>
  <c r="O118" i="16"/>
  <c r="N118" i="16"/>
  <c r="M118" i="16"/>
  <c r="L118" i="16"/>
  <c r="K118" i="16"/>
  <c r="J118" i="16"/>
  <c r="I118" i="16"/>
  <c r="H118" i="16"/>
  <c r="G118" i="16"/>
  <c r="F118" i="16"/>
  <c r="E118" i="16"/>
  <c r="C118" i="16"/>
  <c r="D113" i="16"/>
  <c r="Q113" i="3" s="1"/>
  <c r="D112" i="16"/>
  <c r="Q112" i="3" s="1"/>
  <c r="D111" i="16"/>
  <c r="Q111" i="3" s="1"/>
  <c r="D110" i="16"/>
  <c r="Q110" i="3" s="1"/>
  <c r="D109" i="16"/>
  <c r="Q109" i="3" s="1"/>
  <c r="D108" i="16"/>
  <c r="Q108" i="3" s="1"/>
  <c r="D107" i="16"/>
  <c r="Q107" i="3" s="1"/>
  <c r="D106" i="16"/>
  <c r="Q106" i="3" s="1"/>
  <c r="D105" i="16"/>
  <c r="Q105" i="3" s="1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C104" i="16"/>
  <c r="D103" i="16"/>
  <c r="Q103" i="3" s="1"/>
  <c r="D102" i="16"/>
  <c r="Q102" i="3" s="1"/>
  <c r="D101" i="16"/>
  <c r="D100" i="16"/>
  <c r="Q100" i="3" s="1"/>
  <c r="P99" i="16"/>
  <c r="P98" i="16" s="1"/>
  <c r="O99" i="16"/>
  <c r="N99" i="16"/>
  <c r="N98" i="16" s="1"/>
  <c r="M99" i="16"/>
  <c r="M98" i="16" s="1"/>
  <c r="L99" i="16"/>
  <c r="L98" i="16" s="1"/>
  <c r="K99" i="16"/>
  <c r="K98" i="16" s="1"/>
  <c r="J99" i="16"/>
  <c r="J98" i="16" s="1"/>
  <c r="I99" i="16"/>
  <c r="I98" i="16" s="1"/>
  <c r="H99" i="16"/>
  <c r="H98" i="16" s="1"/>
  <c r="G99" i="16"/>
  <c r="G98" i="16" s="1"/>
  <c r="F99" i="16"/>
  <c r="F98" i="16" s="1"/>
  <c r="E99" i="16"/>
  <c r="E98" i="16" s="1"/>
  <c r="C99" i="16"/>
  <c r="O98" i="16"/>
  <c r="C98" i="16"/>
  <c r="D96" i="16"/>
  <c r="Q96" i="3" s="1"/>
  <c r="D95" i="16"/>
  <c r="Q95" i="3" s="1"/>
  <c r="D94" i="16"/>
  <c r="Q94" i="3" s="1"/>
  <c r="D93" i="16"/>
  <c r="Q93" i="3" s="1"/>
  <c r="D92" i="16"/>
  <c r="Q92" i="3" s="1"/>
  <c r="D91" i="16"/>
  <c r="Q91" i="3" s="1"/>
  <c r="D90" i="16"/>
  <c r="Q90" i="3" s="1"/>
  <c r="D89" i="16"/>
  <c r="Q89" i="3" s="1"/>
  <c r="D88" i="16"/>
  <c r="Q88" i="3" s="1"/>
  <c r="P87" i="16"/>
  <c r="O87" i="16"/>
  <c r="N87" i="16"/>
  <c r="M87" i="16"/>
  <c r="L87" i="16"/>
  <c r="K87" i="16"/>
  <c r="J87" i="16"/>
  <c r="I87" i="16"/>
  <c r="H87" i="16"/>
  <c r="G87" i="16"/>
  <c r="F87" i="16"/>
  <c r="E87" i="16"/>
  <c r="C87" i="16"/>
  <c r="D86" i="16"/>
  <c r="Q86" i="3" s="1"/>
  <c r="D85" i="16"/>
  <c r="Q85" i="3" s="1"/>
  <c r="D84" i="16"/>
  <c r="Q84" i="3" s="1"/>
  <c r="P83" i="16"/>
  <c r="O83" i="16"/>
  <c r="N83" i="16"/>
  <c r="M83" i="16"/>
  <c r="L83" i="16"/>
  <c r="K83" i="16"/>
  <c r="J83" i="16"/>
  <c r="I83" i="16"/>
  <c r="H83" i="16"/>
  <c r="G83" i="16"/>
  <c r="F83" i="16"/>
  <c r="E83" i="16"/>
  <c r="C83" i="16"/>
  <c r="D82" i="16"/>
  <c r="Q82" i="3" s="1"/>
  <c r="D81" i="16"/>
  <c r="Q81" i="3" s="1"/>
  <c r="D80" i="16"/>
  <c r="Q80" i="3" s="1"/>
  <c r="D79" i="16"/>
  <c r="Q79" i="3" s="1"/>
  <c r="D78" i="16"/>
  <c r="Q78" i="3" s="1"/>
  <c r="P77" i="16"/>
  <c r="O77" i="16"/>
  <c r="N77" i="16"/>
  <c r="M77" i="16"/>
  <c r="L77" i="16"/>
  <c r="K77" i="16"/>
  <c r="J77" i="16"/>
  <c r="I77" i="16"/>
  <c r="H77" i="16"/>
  <c r="G77" i="16"/>
  <c r="F77" i="16"/>
  <c r="E77" i="16"/>
  <c r="C77" i="16"/>
  <c r="D76" i="16"/>
  <c r="Q76" i="3" s="1"/>
  <c r="P75" i="16"/>
  <c r="O75" i="16"/>
  <c r="N75" i="16"/>
  <c r="M75" i="16"/>
  <c r="L75" i="16"/>
  <c r="K75" i="16"/>
  <c r="J75" i="16"/>
  <c r="I75" i="16"/>
  <c r="H75" i="16"/>
  <c r="G75" i="16"/>
  <c r="F75" i="16"/>
  <c r="E75" i="16"/>
  <c r="C75" i="16"/>
  <c r="D74" i="16"/>
  <c r="Q74" i="3" s="1"/>
  <c r="D73" i="16"/>
  <c r="Q73" i="3" s="1"/>
  <c r="D72" i="16"/>
  <c r="Q72" i="3" s="1"/>
  <c r="P71" i="16"/>
  <c r="O71" i="16"/>
  <c r="N71" i="16"/>
  <c r="M71" i="16"/>
  <c r="L71" i="16"/>
  <c r="L70" i="16" s="1"/>
  <c r="K71" i="16"/>
  <c r="J71" i="16"/>
  <c r="I71" i="16"/>
  <c r="H71" i="16"/>
  <c r="H70" i="16" s="1"/>
  <c r="G71" i="16"/>
  <c r="F71" i="16"/>
  <c r="E71" i="16"/>
  <c r="C71" i="16"/>
  <c r="C70" i="16" s="1"/>
  <c r="D69" i="16"/>
  <c r="Q69" i="3" s="1"/>
  <c r="D68" i="16"/>
  <c r="Q68" i="3" s="1"/>
  <c r="D67" i="16"/>
  <c r="Q67" i="3" s="1"/>
  <c r="D66" i="16"/>
  <c r="Q66" i="3" s="1"/>
  <c r="D65" i="16"/>
  <c r="Q65" i="3" s="1"/>
  <c r="P64" i="16"/>
  <c r="O64" i="16"/>
  <c r="N64" i="16"/>
  <c r="M64" i="16"/>
  <c r="L64" i="16"/>
  <c r="K64" i="16"/>
  <c r="J64" i="16"/>
  <c r="I64" i="16"/>
  <c r="H64" i="16"/>
  <c r="G64" i="16"/>
  <c r="F64" i="16"/>
  <c r="E64" i="16"/>
  <c r="C64" i="16"/>
  <c r="D61" i="16"/>
  <c r="Q61" i="3" s="1"/>
  <c r="D60" i="16"/>
  <c r="Q60" i="3" s="1"/>
  <c r="D59" i="16"/>
  <c r="Q59" i="3" s="1"/>
  <c r="D58" i="16"/>
  <c r="Q58" i="3" s="1"/>
  <c r="D57" i="16"/>
  <c r="Q57" i="3" s="1"/>
  <c r="D56" i="16"/>
  <c r="Q56" i="3" s="1"/>
  <c r="D55" i="16"/>
  <c r="Q55" i="3" s="1"/>
  <c r="D54" i="16"/>
  <c r="Q54" i="3" s="1"/>
  <c r="D53" i="16"/>
  <c r="Q53" i="3" s="1"/>
  <c r="D52" i="16"/>
  <c r="Q52" i="3" s="1"/>
  <c r="D51" i="16"/>
  <c r="Q51" i="3" s="1"/>
  <c r="C50" i="16"/>
  <c r="D49" i="16"/>
  <c r="Q49" i="3" s="1"/>
  <c r="D48" i="16"/>
  <c r="Q48" i="3" s="1"/>
  <c r="D47" i="16"/>
  <c r="Q47" i="3" s="1"/>
  <c r="P46" i="16"/>
  <c r="O46" i="16"/>
  <c r="N46" i="16"/>
  <c r="M46" i="16"/>
  <c r="L46" i="16"/>
  <c r="K46" i="16"/>
  <c r="J46" i="16"/>
  <c r="I46" i="16"/>
  <c r="H46" i="16"/>
  <c r="G46" i="16"/>
  <c r="F46" i="16"/>
  <c r="E46" i="16"/>
  <c r="C46" i="16"/>
  <c r="D45" i="16"/>
  <c r="Q45" i="3" s="1"/>
  <c r="D44" i="16"/>
  <c r="Q44" i="3" s="1"/>
  <c r="D43" i="16"/>
  <c r="Q43" i="3" s="1"/>
  <c r="D42" i="16"/>
  <c r="Q42" i="3" s="1"/>
  <c r="D41" i="16"/>
  <c r="Q41" i="3" s="1"/>
  <c r="P40" i="16"/>
  <c r="O40" i="16"/>
  <c r="N40" i="16"/>
  <c r="M40" i="16"/>
  <c r="L40" i="16"/>
  <c r="K40" i="16"/>
  <c r="J40" i="16"/>
  <c r="I40" i="16"/>
  <c r="H40" i="16"/>
  <c r="G40" i="16"/>
  <c r="F40" i="16"/>
  <c r="E40" i="16"/>
  <c r="C40" i="16"/>
  <c r="D39" i="16"/>
  <c r="Q39" i="3" s="1"/>
  <c r="D38" i="16"/>
  <c r="Q38" i="3" s="1"/>
  <c r="D37" i="16"/>
  <c r="Q37" i="3" s="1"/>
  <c r="D36" i="16"/>
  <c r="Q36" i="3" s="1"/>
  <c r="D35" i="16"/>
  <c r="Q35" i="3" s="1"/>
  <c r="D34" i="16"/>
  <c r="Q34" i="3" s="1"/>
  <c r="D33" i="16"/>
  <c r="Q33" i="3" s="1"/>
  <c r="D32" i="16"/>
  <c r="Q32" i="3" s="1"/>
  <c r="D31" i="16"/>
  <c r="Q31" i="3" s="1"/>
  <c r="D30" i="16"/>
  <c r="Q30" i="3" s="1"/>
  <c r="D29" i="16"/>
  <c r="Q29" i="3" s="1"/>
  <c r="D28" i="16"/>
  <c r="Q28" i="3" s="1"/>
  <c r="P27" i="16"/>
  <c r="O27" i="16"/>
  <c r="N27" i="16"/>
  <c r="M27" i="16"/>
  <c r="L27" i="16"/>
  <c r="K27" i="16"/>
  <c r="J27" i="16"/>
  <c r="I27" i="16"/>
  <c r="H27" i="16"/>
  <c r="G27" i="16"/>
  <c r="F27" i="16"/>
  <c r="E27" i="16"/>
  <c r="C27" i="16"/>
  <c r="D26" i="16"/>
  <c r="Q26" i="3" s="1"/>
  <c r="D25" i="16"/>
  <c r="Q25" i="3" s="1"/>
  <c r="D24" i="16"/>
  <c r="Q24" i="3" s="1"/>
  <c r="D23" i="16"/>
  <c r="Q23" i="3" s="1"/>
  <c r="D22" i="16"/>
  <c r="Q22" i="3" s="1"/>
  <c r="P21" i="16"/>
  <c r="O21" i="16"/>
  <c r="N21" i="16"/>
  <c r="M21" i="16"/>
  <c r="L21" i="16"/>
  <c r="K21" i="16"/>
  <c r="J21" i="16"/>
  <c r="I21" i="16"/>
  <c r="H21" i="16"/>
  <c r="G21" i="16"/>
  <c r="F21" i="16"/>
  <c r="E21" i="16"/>
  <c r="C21" i="16"/>
  <c r="D19" i="16"/>
  <c r="Q19" i="3" s="1"/>
  <c r="D18" i="16"/>
  <c r="Q18" i="3" s="1"/>
  <c r="D17" i="16"/>
  <c r="Q17" i="3" s="1"/>
  <c r="P16" i="16"/>
  <c r="P11" i="16" s="1"/>
  <c r="O16" i="16"/>
  <c r="O11" i="16" s="1"/>
  <c r="N16" i="16"/>
  <c r="N11" i="16" s="1"/>
  <c r="M16" i="16"/>
  <c r="M11" i="16" s="1"/>
  <c r="L16" i="16"/>
  <c r="L11" i="16" s="1"/>
  <c r="K16" i="16"/>
  <c r="K11" i="16" s="1"/>
  <c r="J16" i="16"/>
  <c r="J11" i="16" s="1"/>
  <c r="I16" i="16"/>
  <c r="I11" i="16" s="1"/>
  <c r="H16" i="16"/>
  <c r="H11" i="16" s="1"/>
  <c r="G16" i="16"/>
  <c r="F16" i="16"/>
  <c r="F11" i="16" s="1"/>
  <c r="E16" i="16"/>
  <c r="E11" i="16" s="1"/>
  <c r="C16" i="16"/>
  <c r="C11" i="16" s="1"/>
  <c r="D15" i="16"/>
  <c r="Q15" i="3" s="1"/>
  <c r="D14" i="16"/>
  <c r="Q14" i="3" s="1"/>
  <c r="D13" i="16"/>
  <c r="Q13" i="3" s="1"/>
  <c r="D12" i="16"/>
  <c r="Q12" i="3" s="1"/>
  <c r="D193" i="15"/>
  <c r="P193" i="3" s="1"/>
  <c r="D192" i="15"/>
  <c r="P192" i="3" s="1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C189" i="15"/>
  <c r="D185" i="15"/>
  <c r="D183" i="15"/>
  <c r="P183" i="3" s="1"/>
  <c r="D182" i="15"/>
  <c r="P182" i="3" s="1"/>
  <c r="D181" i="15"/>
  <c r="P181" i="3" s="1"/>
  <c r="D180" i="15"/>
  <c r="P180" i="3" s="1"/>
  <c r="D179" i="15"/>
  <c r="P179" i="3" s="1"/>
  <c r="D178" i="15"/>
  <c r="P178" i="3" s="1"/>
  <c r="D177" i="15"/>
  <c r="P177" i="3" s="1"/>
  <c r="D176" i="15"/>
  <c r="P176" i="3" s="1"/>
  <c r="D175" i="15"/>
  <c r="P175" i="3" s="1"/>
  <c r="D174" i="15"/>
  <c r="P174" i="3" s="1"/>
  <c r="C172" i="15"/>
  <c r="D171" i="15"/>
  <c r="P171" i="3" s="1"/>
  <c r="D170" i="15"/>
  <c r="P170" i="3" s="1"/>
  <c r="D169" i="15"/>
  <c r="P169" i="3" s="1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C168" i="15"/>
  <c r="D166" i="15"/>
  <c r="P166" i="3" s="1"/>
  <c r="D165" i="15"/>
  <c r="P165" i="3" s="1"/>
  <c r="D164" i="15"/>
  <c r="P164" i="3" s="1"/>
  <c r="D163" i="15"/>
  <c r="P163" i="3" s="1"/>
  <c r="D162" i="15"/>
  <c r="P162" i="3" s="1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C161" i="15"/>
  <c r="D160" i="15"/>
  <c r="P160" i="3" s="1"/>
  <c r="D159" i="15"/>
  <c r="P159" i="3" s="1"/>
  <c r="D158" i="15"/>
  <c r="P158" i="3" s="1"/>
  <c r="D157" i="15"/>
  <c r="P157" i="3" s="1"/>
  <c r="D156" i="15"/>
  <c r="P156" i="3" s="1"/>
  <c r="D155" i="15"/>
  <c r="P155" i="3" s="1"/>
  <c r="D154" i="15"/>
  <c r="P154" i="3" s="1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C153" i="15"/>
  <c r="D152" i="15"/>
  <c r="P152" i="3" s="1"/>
  <c r="D151" i="15"/>
  <c r="P151" i="3" s="1"/>
  <c r="D150" i="15"/>
  <c r="P150" i="3" s="1"/>
  <c r="D149" i="15"/>
  <c r="P149" i="3" s="1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C148" i="15"/>
  <c r="D147" i="15"/>
  <c r="P147" i="3" s="1"/>
  <c r="D146" i="15"/>
  <c r="P146" i="3" s="1"/>
  <c r="D145" i="15"/>
  <c r="P145" i="3" s="1"/>
  <c r="D144" i="15"/>
  <c r="P144" i="3" s="1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C143" i="15"/>
  <c r="D139" i="15"/>
  <c r="P139" i="3" s="1"/>
  <c r="D138" i="15"/>
  <c r="P138" i="3" s="1"/>
  <c r="D136" i="15"/>
  <c r="P136" i="3" s="1"/>
  <c r="D135" i="15"/>
  <c r="P135" i="3" s="1"/>
  <c r="D134" i="15"/>
  <c r="P134" i="3" s="1"/>
  <c r="D133" i="15"/>
  <c r="P133" i="3" s="1"/>
  <c r="D132" i="15"/>
  <c r="P132" i="3" s="1"/>
  <c r="P131" i="15"/>
  <c r="P187" i="15" s="1"/>
  <c r="O131" i="15"/>
  <c r="N131" i="15"/>
  <c r="M131" i="15"/>
  <c r="M187" i="15" s="1"/>
  <c r="L131" i="15"/>
  <c r="L187" i="15" s="1"/>
  <c r="K131" i="15"/>
  <c r="J131" i="15"/>
  <c r="I131" i="15"/>
  <c r="I187" i="15" s="1"/>
  <c r="H131" i="15"/>
  <c r="H187" i="15" s="1"/>
  <c r="G131" i="15"/>
  <c r="F131" i="15"/>
  <c r="E187" i="15"/>
  <c r="C131" i="15"/>
  <c r="D130" i="15"/>
  <c r="P130" i="3" s="1"/>
  <c r="D129" i="15"/>
  <c r="P129" i="3" s="1"/>
  <c r="D128" i="15"/>
  <c r="P128" i="3" s="1"/>
  <c r="D127" i="15"/>
  <c r="P127" i="3" s="1"/>
  <c r="D126" i="15"/>
  <c r="P126" i="3" s="1"/>
  <c r="D125" i="15"/>
  <c r="P125" i="3" s="1"/>
  <c r="D124" i="15"/>
  <c r="P124" i="3" s="1"/>
  <c r="D123" i="15"/>
  <c r="P123" i="3" s="1"/>
  <c r="D122" i="15"/>
  <c r="P122" i="3" s="1"/>
  <c r="D121" i="15"/>
  <c r="P121" i="3" s="1"/>
  <c r="D120" i="15"/>
  <c r="P120" i="3" s="1"/>
  <c r="D119" i="15"/>
  <c r="P119" i="3" s="1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C118" i="15"/>
  <c r="D113" i="15"/>
  <c r="P113" i="3" s="1"/>
  <c r="D112" i="15"/>
  <c r="P112" i="3" s="1"/>
  <c r="D111" i="15"/>
  <c r="P111" i="3" s="1"/>
  <c r="D110" i="15"/>
  <c r="P110" i="3" s="1"/>
  <c r="D109" i="15"/>
  <c r="P109" i="3" s="1"/>
  <c r="D108" i="15"/>
  <c r="P108" i="3" s="1"/>
  <c r="D107" i="15"/>
  <c r="P107" i="3" s="1"/>
  <c r="D106" i="15"/>
  <c r="P106" i="3" s="1"/>
  <c r="D105" i="15"/>
  <c r="P105" i="3" s="1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C104" i="15"/>
  <c r="D103" i="15"/>
  <c r="P103" i="3" s="1"/>
  <c r="D102" i="15"/>
  <c r="P102" i="3" s="1"/>
  <c r="D101" i="15"/>
  <c r="D100" i="15"/>
  <c r="P100" i="3" s="1"/>
  <c r="P99" i="15"/>
  <c r="P98" i="15" s="1"/>
  <c r="O99" i="15"/>
  <c r="O98" i="15" s="1"/>
  <c r="N99" i="15"/>
  <c r="N98" i="15" s="1"/>
  <c r="M99" i="15"/>
  <c r="L99" i="15"/>
  <c r="L98" i="15" s="1"/>
  <c r="K99" i="15"/>
  <c r="K98" i="15" s="1"/>
  <c r="J99" i="15"/>
  <c r="J98" i="15" s="1"/>
  <c r="I99" i="15"/>
  <c r="I98" i="15" s="1"/>
  <c r="H99" i="15"/>
  <c r="H98" i="15" s="1"/>
  <c r="G99" i="15"/>
  <c r="G98" i="15" s="1"/>
  <c r="F99" i="15"/>
  <c r="E99" i="15"/>
  <c r="E98" i="15" s="1"/>
  <c r="C99" i="15"/>
  <c r="C98" i="15" s="1"/>
  <c r="M98" i="15"/>
  <c r="D96" i="15"/>
  <c r="P96" i="3" s="1"/>
  <c r="D95" i="15"/>
  <c r="P95" i="3" s="1"/>
  <c r="D94" i="15"/>
  <c r="P94" i="3" s="1"/>
  <c r="D93" i="15"/>
  <c r="P93" i="3" s="1"/>
  <c r="D92" i="15"/>
  <c r="P92" i="3" s="1"/>
  <c r="D91" i="15"/>
  <c r="P91" i="3" s="1"/>
  <c r="D90" i="15"/>
  <c r="P90" i="3" s="1"/>
  <c r="D89" i="15"/>
  <c r="P89" i="3" s="1"/>
  <c r="D88" i="15"/>
  <c r="P88" i="3" s="1"/>
  <c r="P87" i="15"/>
  <c r="O87" i="15"/>
  <c r="N87" i="15"/>
  <c r="M87" i="15"/>
  <c r="L87" i="15"/>
  <c r="K87" i="15"/>
  <c r="J87" i="15"/>
  <c r="I87" i="15"/>
  <c r="H87" i="15"/>
  <c r="G87" i="15"/>
  <c r="F87" i="15"/>
  <c r="E87" i="15"/>
  <c r="C87" i="15"/>
  <c r="D86" i="15"/>
  <c r="P86" i="3" s="1"/>
  <c r="D85" i="15"/>
  <c r="P85" i="3" s="1"/>
  <c r="D84" i="15"/>
  <c r="P84" i="3" s="1"/>
  <c r="P83" i="15"/>
  <c r="O83" i="15"/>
  <c r="N83" i="15"/>
  <c r="M83" i="15"/>
  <c r="L83" i="15"/>
  <c r="K83" i="15"/>
  <c r="J83" i="15"/>
  <c r="I83" i="15"/>
  <c r="H83" i="15"/>
  <c r="G83" i="15"/>
  <c r="F83" i="15"/>
  <c r="E83" i="15"/>
  <c r="C83" i="15"/>
  <c r="D82" i="15"/>
  <c r="P82" i="3" s="1"/>
  <c r="D81" i="15"/>
  <c r="P81" i="3" s="1"/>
  <c r="D80" i="15"/>
  <c r="P80" i="3" s="1"/>
  <c r="D79" i="15"/>
  <c r="P79" i="3" s="1"/>
  <c r="D78" i="15"/>
  <c r="P78" i="3" s="1"/>
  <c r="P77" i="15"/>
  <c r="O77" i="15"/>
  <c r="N77" i="15"/>
  <c r="M77" i="15"/>
  <c r="L77" i="15"/>
  <c r="K77" i="15"/>
  <c r="J77" i="15"/>
  <c r="I77" i="15"/>
  <c r="H77" i="15"/>
  <c r="G77" i="15"/>
  <c r="F77" i="15"/>
  <c r="E77" i="15"/>
  <c r="C77" i="15"/>
  <c r="D76" i="15"/>
  <c r="P76" i="3" s="1"/>
  <c r="P75" i="15"/>
  <c r="O75" i="15"/>
  <c r="N75" i="15"/>
  <c r="M75" i="15"/>
  <c r="L75" i="15"/>
  <c r="K75" i="15"/>
  <c r="J75" i="15"/>
  <c r="I75" i="15"/>
  <c r="H75" i="15"/>
  <c r="G75" i="15"/>
  <c r="F75" i="15"/>
  <c r="E75" i="15"/>
  <c r="C75" i="15"/>
  <c r="D74" i="15"/>
  <c r="P74" i="3" s="1"/>
  <c r="D73" i="15"/>
  <c r="P73" i="3" s="1"/>
  <c r="D72" i="15"/>
  <c r="P72" i="3" s="1"/>
  <c r="P71" i="15"/>
  <c r="O71" i="15"/>
  <c r="N71" i="15"/>
  <c r="M71" i="15"/>
  <c r="M70" i="15" s="1"/>
  <c r="L71" i="15"/>
  <c r="K71" i="15"/>
  <c r="K70" i="15" s="1"/>
  <c r="J71" i="15"/>
  <c r="I71" i="15"/>
  <c r="I70" i="15" s="1"/>
  <c r="H71" i="15"/>
  <c r="G71" i="15"/>
  <c r="F71" i="15"/>
  <c r="E71" i="15"/>
  <c r="C71" i="15"/>
  <c r="O70" i="15"/>
  <c r="N70" i="15"/>
  <c r="F70" i="15"/>
  <c r="D69" i="15"/>
  <c r="P69" i="3" s="1"/>
  <c r="D68" i="15"/>
  <c r="P68" i="3" s="1"/>
  <c r="D67" i="15"/>
  <c r="P67" i="3" s="1"/>
  <c r="D66" i="15"/>
  <c r="P66" i="3" s="1"/>
  <c r="D65" i="15"/>
  <c r="P65" i="3" s="1"/>
  <c r="P64" i="15"/>
  <c r="O64" i="15"/>
  <c r="N64" i="15"/>
  <c r="M64" i="15"/>
  <c r="L64" i="15"/>
  <c r="K64" i="15"/>
  <c r="J64" i="15"/>
  <c r="I64" i="15"/>
  <c r="H64" i="15"/>
  <c r="G64" i="15"/>
  <c r="F64" i="15"/>
  <c r="E64" i="15"/>
  <c r="C64" i="15"/>
  <c r="D61" i="15"/>
  <c r="P61" i="3" s="1"/>
  <c r="D60" i="15"/>
  <c r="P60" i="3" s="1"/>
  <c r="D59" i="15"/>
  <c r="P59" i="3" s="1"/>
  <c r="D58" i="15"/>
  <c r="P58" i="3" s="1"/>
  <c r="D57" i="15"/>
  <c r="P57" i="3" s="1"/>
  <c r="D56" i="15"/>
  <c r="P56" i="3" s="1"/>
  <c r="D55" i="15"/>
  <c r="P55" i="3" s="1"/>
  <c r="D54" i="15"/>
  <c r="P54" i="3" s="1"/>
  <c r="D53" i="15"/>
  <c r="P53" i="3" s="1"/>
  <c r="D52" i="15"/>
  <c r="P52" i="3" s="1"/>
  <c r="D51" i="15"/>
  <c r="P51" i="3" s="1"/>
  <c r="C50" i="15"/>
  <c r="D49" i="15"/>
  <c r="P49" i="3" s="1"/>
  <c r="D48" i="15"/>
  <c r="P48" i="3" s="1"/>
  <c r="D47" i="15"/>
  <c r="P47" i="3" s="1"/>
  <c r="P46" i="15"/>
  <c r="O46" i="15"/>
  <c r="N46" i="15"/>
  <c r="M46" i="15"/>
  <c r="L46" i="15"/>
  <c r="K46" i="15"/>
  <c r="J46" i="15"/>
  <c r="I46" i="15"/>
  <c r="H46" i="15"/>
  <c r="G46" i="15"/>
  <c r="F46" i="15"/>
  <c r="E46" i="15"/>
  <c r="C46" i="15"/>
  <c r="D45" i="15"/>
  <c r="P45" i="3" s="1"/>
  <c r="D44" i="15"/>
  <c r="P44" i="3" s="1"/>
  <c r="D43" i="15"/>
  <c r="P43" i="3" s="1"/>
  <c r="D42" i="15"/>
  <c r="P42" i="3" s="1"/>
  <c r="D41" i="15"/>
  <c r="P41" i="3" s="1"/>
  <c r="P40" i="15"/>
  <c r="O40" i="15"/>
  <c r="N40" i="15"/>
  <c r="M40" i="15"/>
  <c r="L40" i="15"/>
  <c r="K40" i="15"/>
  <c r="J40" i="15"/>
  <c r="I40" i="15"/>
  <c r="H40" i="15"/>
  <c r="G40" i="15"/>
  <c r="F40" i="15"/>
  <c r="E40" i="15"/>
  <c r="C40" i="15"/>
  <c r="D39" i="15"/>
  <c r="P39" i="3" s="1"/>
  <c r="D38" i="15"/>
  <c r="P38" i="3" s="1"/>
  <c r="D37" i="15"/>
  <c r="P37" i="3" s="1"/>
  <c r="D36" i="15"/>
  <c r="P36" i="3" s="1"/>
  <c r="D35" i="15"/>
  <c r="P35" i="3" s="1"/>
  <c r="D34" i="15"/>
  <c r="P34" i="3" s="1"/>
  <c r="D33" i="15"/>
  <c r="P33" i="3" s="1"/>
  <c r="D32" i="15"/>
  <c r="P32" i="3" s="1"/>
  <c r="D31" i="15"/>
  <c r="P31" i="3" s="1"/>
  <c r="D30" i="15"/>
  <c r="P30" i="3" s="1"/>
  <c r="D29" i="15"/>
  <c r="P29" i="3" s="1"/>
  <c r="D28" i="15"/>
  <c r="P28" i="3" s="1"/>
  <c r="P27" i="15"/>
  <c r="O27" i="15"/>
  <c r="N27" i="15"/>
  <c r="M27" i="15"/>
  <c r="L27" i="15"/>
  <c r="K27" i="15"/>
  <c r="J27" i="15"/>
  <c r="I27" i="15"/>
  <c r="H27" i="15"/>
  <c r="G27" i="15"/>
  <c r="F27" i="15"/>
  <c r="E27" i="15"/>
  <c r="C27" i="15"/>
  <c r="D26" i="15"/>
  <c r="P26" i="3" s="1"/>
  <c r="D25" i="15"/>
  <c r="P25" i="3" s="1"/>
  <c r="D24" i="15"/>
  <c r="P24" i="3" s="1"/>
  <c r="D23" i="15"/>
  <c r="P23" i="3" s="1"/>
  <c r="D22" i="15"/>
  <c r="P22" i="3" s="1"/>
  <c r="P21" i="15"/>
  <c r="O21" i="15"/>
  <c r="N21" i="15"/>
  <c r="M21" i="15"/>
  <c r="L21" i="15"/>
  <c r="K21" i="15"/>
  <c r="J21" i="15"/>
  <c r="I21" i="15"/>
  <c r="H21" i="15"/>
  <c r="G21" i="15"/>
  <c r="F21" i="15"/>
  <c r="E21" i="15"/>
  <c r="C21" i="15"/>
  <c r="D19" i="15"/>
  <c r="P19" i="3" s="1"/>
  <c r="D18" i="15"/>
  <c r="P18" i="3" s="1"/>
  <c r="D17" i="15"/>
  <c r="P17" i="3" s="1"/>
  <c r="P16" i="15"/>
  <c r="P11" i="15" s="1"/>
  <c r="O16" i="15"/>
  <c r="O11" i="15" s="1"/>
  <c r="N16" i="15"/>
  <c r="N11" i="15" s="1"/>
  <c r="M16" i="15"/>
  <c r="L16" i="15"/>
  <c r="L11" i="15" s="1"/>
  <c r="K16" i="15"/>
  <c r="K11" i="15" s="1"/>
  <c r="J16" i="15"/>
  <c r="J11" i="15" s="1"/>
  <c r="I16" i="15"/>
  <c r="I11" i="15" s="1"/>
  <c r="H16" i="15"/>
  <c r="H11" i="15" s="1"/>
  <c r="G16" i="15"/>
  <c r="F16" i="15"/>
  <c r="F11" i="15" s="1"/>
  <c r="E16" i="15"/>
  <c r="E11" i="15" s="1"/>
  <c r="C16" i="15"/>
  <c r="C11" i="15" s="1"/>
  <c r="D15" i="15"/>
  <c r="P15" i="3" s="1"/>
  <c r="D14" i="15"/>
  <c r="P14" i="3" s="1"/>
  <c r="D13" i="15"/>
  <c r="P13" i="3" s="1"/>
  <c r="D12" i="15"/>
  <c r="P12" i="3" s="1"/>
  <c r="M11" i="15"/>
  <c r="D193" i="13"/>
  <c r="N193" i="3" s="1"/>
  <c r="D192" i="13"/>
  <c r="N192" i="3" s="1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C189" i="13"/>
  <c r="D185" i="13"/>
  <c r="D183" i="13"/>
  <c r="N183" i="3" s="1"/>
  <c r="D182" i="13"/>
  <c r="N182" i="3" s="1"/>
  <c r="D181" i="13"/>
  <c r="N181" i="3" s="1"/>
  <c r="D180" i="13"/>
  <c r="N180" i="3" s="1"/>
  <c r="D179" i="13"/>
  <c r="N179" i="3" s="1"/>
  <c r="D178" i="13"/>
  <c r="N178" i="3" s="1"/>
  <c r="D177" i="13"/>
  <c r="N177" i="3" s="1"/>
  <c r="D176" i="13"/>
  <c r="N176" i="3" s="1"/>
  <c r="D175" i="13"/>
  <c r="N175" i="3" s="1"/>
  <c r="D174" i="13"/>
  <c r="N174" i="3" s="1"/>
  <c r="C172" i="13"/>
  <c r="D171" i="13"/>
  <c r="N171" i="3" s="1"/>
  <c r="D170" i="13"/>
  <c r="N170" i="3" s="1"/>
  <c r="D169" i="13"/>
  <c r="N169" i="3" s="1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C168" i="13"/>
  <c r="D166" i="13"/>
  <c r="N166" i="3" s="1"/>
  <c r="D165" i="13"/>
  <c r="N165" i="3" s="1"/>
  <c r="D164" i="13"/>
  <c r="N164" i="3" s="1"/>
  <c r="D163" i="13"/>
  <c r="N163" i="3" s="1"/>
  <c r="D162" i="13"/>
  <c r="N162" i="3" s="1"/>
  <c r="P161" i="13"/>
  <c r="O161" i="13"/>
  <c r="N161" i="13"/>
  <c r="M161" i="13"/>
  <c r="L161" i="13"/>
  <c r="K161" i="13"/>
  <c r="J161" i="13"/>
  <c r="I161" i="13"/>
  <c r="H161" i="13"/>
  <c r="G161" i="13"/>
  <c r="F161" i="13"/>
  <c r="E161" i="13"/>
  <c r="C161" i="13"/>
  <c r="D160" i="13"/>
  <c r="N160" i="3" s="1"/>
  <c r="D159" i="13"/>
  <c r="N159" i="3" s="1"/>
  <c r="D158" i="13"/>
  <c r="N158" i="3" s="1"/>
  <c r="D157" i="13"/>
  <c r="N157" i="3" s="1"/>
  <c r="D156" i="13"/>
  <c r="N156" i="3" s="1"/>
  <c r="D155" i="13"/>
  <c r="N155" i="3" s="1"/>
  <c r="D154" i="13"/>
  <c r="N154" i="3" s="1"/>
  <c r="P153" i="13"/>
  <c r="O153" i="13"/>
  <c r="N153" i="13"/>
  <c r="M153" i="13"/>
  <c r="L153" i="13"/>
  <c r="K153" i="13"/>
  <c r="J153" i="13"/>
  <c r="I153" i="13"/>
  <c r="H153" i="13"/>
  <c r="G153" i="13"/>
  <c r="F153" i="13"/>
  <c r="E153" i="13"/>
  <c r="C153" i="13"/>
  <c r="D152" i="13"/>
  <c r="N152" i="3" s="1"/>
  <c r="D151" i="13"/>
  <c r="N151" i="3" s="1"/>
  <c r="D150" i="13"/>
  <c r="N150" i="3" s="1"/>
  <c r="D149" i="13"/>
  <c r="N149" i="3" s="1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C148" i="13"/>
  <c r="D147" i="13"/>
  <c r="N147" i="3" s="1"/>
  <c r="D146" i="13"/>
  <c r="N146" i="3" s="1"/>
  <c r="D145" i="13"/>
  <c r="N145" i="3" s="1"/>
  <c r="D144" i="13"/>
  <c r="N144" i="3" s="1"/>
  <c r="P143" i="13"/>
  <c r="O143" i="13"/>
  <c r="N143" i="13"/>
  <c r="M143" i="13"/>
  <c r="L143" i="13"/>
  <c r="K143" i="13"/>
  <c r="J143" i="13"/>
  <c r="I143" i="13"/>
  <c r="H143" i="13"/>
  <c r="G143" i="13"/>
  <c r="F143" i="13"/>
  <c r="E143" i="13"/>
  <c r="C143" i="13"/>
  <c r="D139" i="13"/>
  <c r="N139" i="3" s="1"/>
  <c r="D138" i="13"/>
  <c r="N138" i="3" s="1"/>
  <c r="D136" i="13"/>
  <c r="N136" i="3" s="1"/>
  <c r="D135" i="13"/>
  <c r="N135" i="3" s="1"/>
  <c r="D134" i="13"/>
  <c r="N134" i="3" s="1"/>
  <c r="D133" i="13"/>
  <c r="N133" i="3" s="1"/>
  <c r="D132" i="13"/>
  <c r="N132" i="3" s="1"/>
  <c r="P131" i="13"/>
  <c r="P187" i="13" s="1"/>
  <c r="O131" i="13"/>
  <c r="N131" i="13"/>
  <c r="M131" i="13"/>
  <c r="M187" i="13" s="1"/>
  <c r="L131" i="13"/>
  <c r="L187" i="13" s="1"/>
  <c r="K131" i="13"/>
  <c r="J131" i="13"/>
  <c r="I131" i="13"/>
  <c r="I187" i="13" s="1"/>
  <c r="H131" i="13"/>
  <c r="H187" i="13" s="1"/>
  <c r="G131" i="13"/>
  <c r="F131" i="13"/>
  <c r="E131" i="13"/>
  <c r="E187" i="13" s="1"/>
  <c r="C131" i="13"/>
  <c r="D130" i="13"/>
  <c r="N130" i="3" s="1"/>
  <c r="D129" i="13"/>
  <c r="N129" i="3" s="1"/>
  <c r="D128" i="13"/>
  <c r="N128" i="3" s="1"/>
  <c r="D127" i="13"/>
  <c r="N127" i="3" s="1"/>
  <c r="D126" i="13"/>
  <c r="N126" i="3" s="1"/>
  <c r="D125" i="13"/>
  <c r="N125" i="3" s="1"/>
  <c r="D124" i="13"/>
  <c r="N124" i="3" s="1"/>
  <c r="D123" i="13"/>
  <c r="N123" i="3" s="1"/>
  <c r="D122" i="13"/>
  <c r="N122" i="3" s="1"/>
  <c r="D121" i="13"/>
  <c r="N121" i="3" s="1"/>
  <c r="D120" i="13"/>
  <c r="N120" i="3" s="1"/>
  <c r="D119" i="13"/>
  <c r="N119" i="3" s="1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C118" i="13"/>
  <c r="D113" i="13"/>
  <c r="N113" i="3" s="1"/>
  <c r="D112" i="13"/>
  <c r="N112" i="3" s="1"/>
  <c r="D111" i="13"/>
  <c r="N111" i="3" s="1"/>
  <c r="D110" i="13"/>
  <c r="N110" i="3" s="1"/>
  <c r="D109" i="13"/>
  <c r="N109" i="3" s="1"/>
  <c r="D108" i="13"/>
  <c r="N108" i="3" s="1"/>
  <c r="D107" i="13"/>
  <c r="N107" i="3" s="1"/>
  <c r="D106" i="13"/>
  <c r="N106" i="3" s="1"/>
  <c r="D105" i="13"/>
  <c r="N105" i="3" s="1"/>
  <c r="P104" i="13"/>
  <c r="O104" i="13"/>
  <c r="N104" i="13"/>
  <c r="M104" i="13"/>
  <c r="L104" i="13"/>
  <c r="K104" i="13"/>
  <c r="J104" i="13"/>
  <c r="I104" i="13"/>
  <c r="H104" i="13"/>
  <c r="G104" i="13"/>
  <c r="F104" i="13"/>
  <c r="E104" i="13"/>
  <c r="C104" i="13"/>
  <c r="D103" i="13"/>
  <c r="N103" i="3" s="1"/>
  <c r="D102" i="13"/>
  <c r="N102" i="3" s="1"/>
  <c r="D101" i="13"/>
  <c r="D100" i="13"/>
  <c r="N100" i="3" s="1"/>
  <c r="P99" i="13"/>
  <c r="P98" i="13" s="1"/>
  <c r="O99" i="13"/>
  <c r="N99" i="13"/>
  <c r="N98" i="13" s="1"/>
  <c r="M99" i="13"/>
  <c r="M98" i="13" s="1"/>
  <c r="L99" i="13"/>
  <c r="K99" i="13"/>
  <c r="K98" i="13" s="1"/>
  <c r="J99" i="13"/>
  <c r="J98" i="13" s="1"/>
  <c r="I99" i="13"/>
  <c r="H99" i="13"/>
  <c r="H98" i="13" s="1"/>
  <c r="G99" i="13"/>
  <c r="G98" i="13" s="1"/>
  <c r="F99" i="13"/>
  <c r="E99" i="13"/>
  <c r="E98" i="13" s="1"/>
  <c r="C99" i="13"/>
  <c r="O98" i="13"/>
  <c r="L98" i="13"/>
  <c r="I98" i="13"/>
  <c r="C98" i="13"/>
  <c r="D96" i="13"/>
  <c r="N96" i="3" s="1"/>
  <c r="D95" i="13"/>
  <c r="N95" i="3" s="1"/>
  <c r="D94" i="13"/>
  <c r="N94" i="3" s="1"/>
  <c r="D93" i="13"/>
  <c r="N93" i="3" s="1"/>
  <c r="D92" i="13"/>
  <c r="N92" i="3" s="1"/>
  <c r="D91" i="13"/>
  <c r="N91" i="3" s="1"/>
  <c r="D90" i="13"/>
  <c r="N90" i="3" s="1"/>
  <c r="D89" i="13"/>
  <c r="N89" i="3" s="1"/>
  <c r="D88" i="13"/>
  <c r="N88" i="3" s="1"/>
  <c r="P87" i="13"/>
  <c r="O87" i="13"/>
  <c r="N87" i="13"/>
  <c r="M87" i="13"/>
  <c r="L87" i="13"/>
  <c r="K87" i="13"/>
  <c r="J87" i="13"/>
  <c r="I87" i="13"/>
  <c r="H87" i="13"/>
  <c r="G87" i="13"/>
  <c r="F87" i="13"/>
  <c r="E87" i="13"/>
  <c r="C87" i="13"/>
  <c r="D86" i="13"/>
  <c r="N86" i="3" s="1"/>
  <c r="D85" i="13"/>
  <c r="N85" i="3" s="1"/>
  <c r="D84" i="13"/>
  <c r="N84" i="3" s="1"/>
  <c r="P83" i="13"/>
  <c r="O83" i="13"/>
  <c r="N83" i="13"/>
  <c r="M83" i="13"/>
  <c r="L83" i="13"/>
  <c r="K83" i="13"/>
  <c r="J83" i="13"/>
  <c r="I83" i="13"/>
  <c r="H83" i="13"/>
  <c r="G83" i="13"/>
  <c r="F83" i="13"/>
  <c r="E83" i="13"/>
  <c r="C83" i="13"/>
  <c r="D82" i="13"/>
  <c r="N82" i="3" s="1"/>
  <c r="D81" i="13"/>
  <c r="N81" i="3" s="1"/>
  <c r="D80" i="13"/>
  <c r="N80" i="3" s="1"/>
  <c r="D79" i="13"/>
  <c r="N79" i="3" s="1"/>
  <c r="D78" i="13"/>
  <c r="N78" i="3" s="1"/>
  <c r="P77" i="13"/>
  <c r="O77" i="13"/>
  <c r="N77" i="13"/>
  <c r="M77" i="13"/>
  <c r="L77" i="13"/>
  <c r="K77" i="13"/>
  <c r="J77" i="13"/>
  <c r="I77" i="13"/>
  <c r="H77" i="13"/>
  <c r="G77" i="13"/>
  <c r="F77" i="13"/>
  <c r="E77" i="13"/>
  <c r="C77" i="13"/>
  <c r="D76" i="13"/>
  <c r="N76" i="3" s="1"/>
  <c r="P75" i="13"/>
  <c r="O75" i="13"/>
  <c r="N75" i="13"/>
  <c r="M75" i="13"/>
  <c r="L75" i="13"/>
  <c r="K75" i="13"/>
  <c r="J75" i="13"/>
  <c r="I75" i="13"/>
  <c r="H75" i="13"/>
  <c r="G75" i="13"/>
  <c r="F75" i="13"/>
  <c r="E75" i="13"/>
  <c r="C75" i="13"/>
  <c r="D74" i="13"/>
  <c r="N74" i="3" s="1"/>
  <c r="D73" i="13"/>
  <c r="N73" i="3" s="1"/>
  <c r="D72" i="13"/>
  <c r="N72" i="3" s="1"/>
  <c r="P71" i="13"/>
  <c r="O71" i="13"/>
  <c r="N71" i="13"/>
  <c r="N70" i="13" s="1"/>
  <c r="M71" i="13"/>
  <c r="L71" i="13"/>
  <c r="K71" i="13"/>
  <c r="J71" i="13"/>
  <c r="I71" i="13"/>
  <c r="H71" i="13"/>
  <c r="G71" i="13"/>
  <c r="F71" i="13"/>
  <c r="F70" i="13" s="1"/>
  <c r="E71" i="13"/>
  <c r="C71" i="13"/>
  <c r="C70" i="13" s="1"/>
  <c r="D69" i="13"/>
  <c r="N69" i="3" s="1"/>
  <c r="D68" i="13"/>
  <c r="N68" i="3" s="1"/>
  <c r="D67" i="13"/>
  <c r="N67" i="3" s="1"/>
  <c r="D66" i="13"/>
  <c r="N66" i="3" s="1"/>
  <c r="D65" i="13"/>
  <c r="N65" i="3" s="1"/>
  <c r="P64" i="13"/>
  <c r="O64" i="13"/>
  <c r="N64" i="13"/>
  <c r="M64" i="13"/>
  <c r="L64" i="13"/>
  <c r="K64" i="13"/>
  <c r="J64" i="13"/>
  <c r="I64" i="13"/>
  <c r="H64" i="13"/>
  <c r="G64" i="13"/>
  <c r="F64" i="13"/>
  <c r="E64" i="13"/>
  <c r="C64" i="13"/>
  <c r="D61" i="13"/>
  <c r="N61" i="3" s="1"/>
  <c r="D60" i="13"/>
  <c r="N60" i="3" s="1"/>
  <c r="D59" i="13"/>
  <c r="N59" i="3" s="1"/>
  <c r="D58" i="13"/>
  <c r="N58" i="3" s="1"/>
  <c r="D57" i="13"/>
  <c r="N57" i="3" s="1"/>
  <c r="D56" i="13"/>
  <c r="N56" i="3" s="1"/>
  <c r="D55" i="13"/>
  <c r="N55" i="3" s="1"/>
  <c r="D54" i="13"/>
  <c r="N54" i="3" s="1"/>
  <c r="D53" i="13"/>
  <c r="N53" i="3" s="1"/>
  <c r="D52" i="13"/>
  <c r="N52" i="3" s="1"/>
  <c r="D51" i="13"/>
  <c r="N51" i="3" s="1"/>
  <c r="C50" i="13"/>
  <c r="D49" i="13"/>
  <c r="N49" i="3" s="1"/>
  <c r="D48" i="13"/>
  <c r="N48" i="3" s="1"/>
  <c r="D47" i="13"/>
  <c r="N47" i="3" s="1"/>
  <c r="P46" i="13"/>
  <c r="O46" i="13"/>
  <c r="N46" i="13"/>
  <c r="M46" i="13"/>
  <c r="L46" i="13"/>
  <c r="K46" i="13"/>
  <c r="J46" i="13"/>
  <c r="I46" i="13"/>
  <c r="H46" i="13"/>
  <c r="G46" i="13"/>
  <c r="F46" i="13"/>
  <c r="E46" i="13"/>
  <c r="C46" i="13"/>
  <c r="D45" i="13"/>
  <c r="N45" i="3" s="1"/>
  <c r="D44" i="13"/>
  <c r="N44" i="3" s="1"/>
  <c r="D43" i="13"/>
  <c r="N43" i="3" s="1"/>
  <c r="D42" i="13"/>
  <c r="N42" i="3" s="1"/>
  <c r="D41" i="13"/>
  <c r="N41" i="3" s="1"/>
  <c r="P40" i="13"/>
  <c r="O40" i="13"/>
  <c r="N40" i="13"/>
  <c r="M40" i="13"/>
  <c r="L40" i="13"/>
  <c r="K40" i="13"/>
  <c r="J40" i="13"/>
  <c r="I40" i="13"/>
  <c r="H40" i="13"/>
  <c r="G40" i="13"/>
  <c r="F40" i="13"/>
  <c r="E40" i="13"/>
  <c r="C40" i="13"/>
  <c r="D39" i="13"/>
  <c r="N39" i="3" s="1"/>
  <c r="D38" i="13"/>
  <c r="N38" i="3" s="1"/>
  <c r="D37" i="13"/>
  <c r="N37" i="3" s="1"/>
  <c r="D36" i="13"/>
  <c r="N36" i="3" s="1"/>
  <c r="D35" i="13"/>
  <c r="N35" i="3" s="1"/>
  <c r="D34" i="13"/>
  <c r="N34" i="3" s="1"/>
  <c r="D33" i="13"/>
  <c r="N33" i="3" s="1"/>
  <c r="D32" i="13"/>
  <c r="N32" i="3" s="1"/>
  <c r="D31" i="13"/>
  <c r="N31" i="3" s="1"/>
  <c r="D30" i="13"/>
  <c r="N30" i="3" s="1"/>
  <c r="D29" i="13"/>
  <c r="N29" i="3" s="1"/>
  <c r="D28" i="13"/>
  <c r="N28" i="3" s="1"/>
  <c r="P27" i="13"/>
  <c r="O27" i="13"/>
  <c r="N27" i="13"/>
  <c r="M27" i="13"/>
  <c r="L27" i="13"/>
  <c r="K27" i="13"/>
  <c r="J27" i="13"/>
  <c r="I27" i="13"/>
  <c r="H27" i="13"/>
  <c r="G27" i="13"/>
  <c r="F27" i="13"/>
  <c r="E27" i="13"/>
  <c r="C27" i="13"/>
  <c r="D26" i="13"/>
  <c r="N26" i="3" s="1"/>
  <c r="D25" i="13"/>
  <c r="N25" i="3" s="1"/>
  <c r="D24" i="13"/>
  <c r="N24" i="3" s="1"/>
  <c r="D23" i="13"/>
  <c r="N23" i="3" s="1"/>
  <c r="D22" i="13"/>
  <c r="N22" i="3" s="1"/>
  <c r="P21" i="13"/>
  <c r="O21" i="13"/>
  <c r="N21" i="13"/>
  <c r="M21" i="13"/>
  <c r="L21" i="13"/>
  <c r="K21" i="13"/>
  <c r="J21" i="13"/>
  <c r="I21" i="13"/>
  <c r="H21" i="13"/>
  <c r="G21" i="13"/>
  <c r="F21" i="13"/>
  <c r="E21" i="13"/>
  <c r="C21" i="13"/>
  <c r="D19" i="13"/>
  <c r="N19" i="3" s="1"/>
  <c r="D18" i="13"/>
  <c r="N18" i="3" s="1"/>
  <c r="D17" i="13"/>
  <c r="N17" i="3" s="1"/>
  <c r="P16" i="13"/>
  <c r="P11" i="13" s="1"/>
  <c r="O16" i="13"/>
  <c r="O11" i="13" s="1"/>
  <c r="N16" i="13"/>
  <c r="N11" i="13" s="1"/>
  <c r="M16" i="13"/>
  <c r="M11" i="13" s="1"/>
  <c r="L16" i="13"/>
  <c r="L11" i="13" s="1"/>
  <c r="K16" i="13"/>
  <c r="K11" i="13" s="1"/>
  <c r="J16" i="13"/>
  <c r="J11" i="13" s="1"/>
  <c r="I16" i="13"/>
  <c r="I11" i="13" s="1"/>
  <c r="H16" i="13"/>
  <c r="H11" i="13" s="1"/>
  <c r="G16" i="13"/>
  <c r="G11" i="13" s="1"/>
  <c r="F16" i="13"/>
  <c r="F11" i="13" s="1"/>
  <c r="E16" i="13"/>
  <c r="E11" i="13" s="1"/>
  <c r="C16" i="13"/>
  <c r="C11" i="13" s="1"/>
  <c r="D15" i="13"/>
  <c r="N15" i="3" s="1"/>
  <c r="D14" i="13"/>
  <c r="N14" i="3" s="1"/>
  <c r="D13" i="13"/>
  <c r="N13" i="3" s="1"/>
  <c r="D12" i="13"/>
  <c r="N12" i="3" s="1"/>
  <c r="D193" i="12"/>
  <c r="M193" i="3" s="1"/>
  <c r="D192" i="12"/>
  <c r="M192" i="3" s="1"/>
  <c r="P189" i="12"/>
  <c r="O189" i="12"/>
  <c r="N189" i="12"/>
  <c r="M189" i="12"/>
  <c r="L189" i="12"/>
  <c r="K189" i="12"/>
  <c r="J189" i="12"/>
  <c r="I189" i="12"/>
  <c r="H189" i="12"/>
  <c r="G189" i="12"/>
  <c r="F189" i="12"/>
  <c r="E189" i="12"/>
  <c r="C189" i="12"/>
  <c r="D185" i="12"/>
  <c r="D183" i="12"/>
  <c r="M183" i="3" s="1"/>
  <c r="D182" i="12"/>
  <c r="M182" i="3" s="1"/>
  <c r="D181" i="12"/>
  <c r="M181" i="3" s="1"/>
  <c r="D180" i="12"/>
  <c r="M180" i="3" s="1"/>
  <c r="D179" i="12"/>
  <c r="M179" i="3" s="1"/>
  <c r="D178" i="12"/>
  <c r="M178" i="3" s="1"/>
  <c r="D177" i="12"/>
  <c r="M177" i="3" s="1"/>
  <c r="D176" i="12"/>
  <c r="M176" i="3" s="1"/>
  <c r="D175" i="12"/>
  <c r="M175" i="3" s="1"/>
  <c r="D174" i="12"/>
  <c r="M174" i="3" s="1"/>
  <c r="C172" i="12"/>
  <c r="D171" i="12"/>
  <c r="M171" i="3" s="1"/>
  <c r="D170" i="12"/>
  <c r="M170" i="3" s="1"/>
  <c r="D169" i="12"/>
  <c r="M169" i="3" s="1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C168" i="12"/>
  <c r="D166" i="12"/>
  <c r="M166" i="3" s="1"/>
  <c r="D165" i="12"/>
  <c r="M165" i="3" s="1"/>
  <c r="D164" i="12"/>
  <c r="M164" i="3" s="1"/>
  <c r="D163" i="12"/>
  <c r="M163" i="3" s="1"/>
  <c r="D162" i="12"/>
  <c r="M162" i="3" s="1"/>
  <c r="P161" i="12"/>
  <c r="O161" i="12"/>
  <c r="N161" i="12"/>
  <c r="M161" i="12"/>
  <c r="L161" i="12"/>
  <c r="K161" i="12"/>
  <c r="J161" i="12"/>
  <c r="I161" i="12"/>
  <c r="H161" i="12"/>
  <c r="G161" i="12"/>
  <c r="F161" i="12"/>
  <c r="E161" i="12"/>
  <c r="C161" i="12"/>
  <c r="D160" i="12"/>
  <c r="M160" i="3" s="1"/>
  <c r="D159" i="12"/>
  <c r="M159" i="3" s="1"/>
  <c r="D158" i="12"/>
  <c r="M158" i="3" s="1"/>
  <c r="D157" i="12"/>
  <c r="M157" i="3" s="1"/>
  <c r="D156" i="12"/>
  <c r="M156" i="3" s="1"/>
  <c r="D155" i="12"/>
  <c r="M155" i="3" s="1"/>
  <c r="D154" i="12"/>
  <c r="M154" i="3" s="1"/>
  <c r="P153" i="12"/>
  <c r="O153" i="12"/>
  <c r="N153" i="12"/>
  <c r="M153" i="12"/>
  <c r="L153" i="12"/>
  <c r="K153" i="12"/>
  <c r="J153" i="12"/>
  <c r="I153" i="12"/>
  <c r="H153" i="12"/>
  <c r="G153" i="12"/>
  <c r="F153" i="12"/>
  <c r="E153" i="12"/>
  <c r="C153" i="12"/>
  <c r="D152" i="12"/>
  <c r="M152" i="3" s="1"/>
  <c r="D151" i="12"/>
  <c r="M151" i="3" s="1"/>
  <c r="D150" i="12"/>
  <c r="M150" i="3" s="1"/>
  <c r="D149" i="12"/>
  <c r="M149" i="3" s="1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C148" i="12"/>
  <c r="D147" i="12"/>
  <c r="M147" i="3" s="1"/>
  <c r="D146" i="12"/>
  <c r="M146" i="3" s="1"/>
  <c r="D145" i="12"/>
  <c r="M145" i="3" s="1"/>
  <c r="D144" i="12"/>
  <c r="M144" i="3" s="1"/>
  <c r="P143" i="12"/>
  <c r="O143" i="12"/>
  <c r="N143" i="12"/>
  <c r="M143" i="12"/>
  <c r="L143" i="12"/>
  <c r="K143" i="12"/>
  <c r="J143" i="12"/>
  <c r="I143" i="12"/>
  <c r="H143" i="12"/>
  <c r="G143" i="12"/>
  <c r="F143" i="12"/>
  <c r="E143" i="12"/>
  <c r="C143" i="12"/>
  <c r="D139" i="12"/>
  <c r="M139" i="3" s="1"/>
  <c r="D138" i="12"/>
  <c r="M138" i="3" s="1"/>
  <c r="D136" i="12"/>
  <c r="M136" i="3" s="1"/>
  <c r="D135" i="12"/>
  <c r="M135" i="3" s="1"/>
  <c r="D134" i="12"/>
  <c r="M134" i="3" s="1"/>
  <c r="D133" i="12"/>
  <c r="M133" i="3" s="1"/>
  <c r="D132" i="12"/>
  <c r="M132" i="3" s="1"/>
  <c r="P131" i="12"/>
  <c r="P187" i="12" s="1"/>
  <c r="O131" i="12"/>
  <c r="N131" i="12"/>
  <c r="M131" i="12"/>
  <c r="M187" i="12" s="1"/>
  <c r="L131" i="12"/>
  <c r="L187" i="12" s="1"/>
  <c r="K131" i="12"/>
  <c r="J131" i="12"/>
  <c r="I131" i="12"/>
  <c r="I187" i="12" s="1"/>
  <c r="H131" i="12"/>
  <c r="H187" i="12" s="1"/>
  <c r="G131" i="12"/>
  <c r="F131" i="12"/>
  <c r="E131" i="12"/>
  <c r="E187" i="12" s="1"/>
  <c r="C131" i="12"/>
  <c r="D130" i="12"/>
  <c r="M130" i="3" s="1"/>
  <c r="D129" i="12"/>
  <c r="M129" i="3" s="1"/>
  <c r="D128" i="12"/>
  <c r="M128" i="3" s="1"/>
  <c r="D127" i="12"/>
  <c r="M127" i="3" s="1"/>
  <c r="D126" i="12"/>
  <c r="M126" i="3" s="1"/>
  <c r="D125" i="12"/>
  <c r="M125" i="3" s="1"/>
  <c r="D124" i="12"/>
  <c r="M124" i="3" s="1"/>
  <c r="D123" i="12"/>
  <c r="M123" i="3" s="1"/>
  <c r="D122" i="12"/>
  <c r="M122" i="3" s="1"/>
  <c r="D121" i="12"/>
  <c r="M121" i="3" s="1"/>
  <c r="D120" i="12"/>
  <c r="M120" i="3" s="1"/>
  <c r="D119" i="12"/>
  <c r="M119" i="3" s="1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C118" i="12"/>
  <c r="D113" i="12"/>
  <c r="M113" i="3" s="1"/>
  <c r="D112" i="12"/>
  <c r="M112" i="3" s="1"/>
  <c r="D111" i="12"/>
  <c r="M111" i="3" s="1"/>
  <c r="D110" i="12"/>
  <c r="M110" i="3" s="1"/>
  <c r="D109" i="12"/>
  <c r="M109" i="3" s="1"/>
  <c r="D108" i="12"/>
  <c r="M108" i="3" s="1"/>
  <c r="D107" i="12"/>
  <c r="M107" i="3" s="1"/>
  <c r="D106" i="12"/>
  <c r="M106" i="3" s="1"/>
  <c r="D105" i="12"/>
  <c r="M105" i="3" s="1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C104" i="12"/>
  <c r="D103" i="12"/>
  <c r="M103" i="3" s="1"/>
  <c r="D102" i="12"/>
  <c r="M102" i="3" s="1"/>
  <c r="D101" i="12"/>
  <c r="D100" i="12"/>
  <c r="M100" i="3" s="1"/>
  <c r="P99" i="12"/>
  <c r="P98" i="12" s="1"/>
  <c r="O99" i="12"/>
  <c r="N99" i="12"/>
  <c r="N98" i="12" s="1"/>
  <c r="M99" i="12"/>
  <c r="M98" i="12" s="1"/>
  <c r="L99" i="12"/>
  <c r="L98" i="12" s="1"/>
  <c r="K99" i="12"/>
  <c r="K98" i="12" s="1"/>
  <c r="J99" i="12"/>
  <c r="J98" i="12" s="1"/>
  <c r="I99" i="12"/>
  <c r="I98" i="12" s="1"/>
  <c r="H99" i="12"/>
  <c r="H98" i="12" s="1"/>
  <c r="G99" i="12"/>
  <c r="G98" i="12" s="1"/>
  <c r="F99" i="12"/>
  <c r="E99" i="12"/>
  <c r="E98" i="12" s="1"/>
  <c r="C99" i="12"/>
  <c r="C98" i="12" s="1"/>
  <c r="O98" i="12"/>
  <c r="D96" i="12"/>
  <c r="M96" i="3" s="1"/>
  <c r="D95" i="12"/>
  <c r="M95" i="3" s="1"/>
  <c r="D94" i="12"/>
  <c r="M94" i="3" s="1"/>
  <c r="D93" i="12"/>
  <c r="M93" i="3" s="1"/>
  <c r="D92" i="12"/>
  <c r="M92" i="3" s="1"/>
  <c r="D91" i="12"/>
  <c r="M91" i="3" s="1"/>
  <c r="D90" i="12"/>
  <c r="M90" i="3" s="1"/>
  <c r="D89" i="12"/>
  <c r="M89" i="3" s="1"/>
  <c r="D88" i="12"/>
  <c r="M88" i="3" s="1"/>
  <c r="P87" i="12"/>
  <c r="O87" i="12"/>
  <c r="N87" i="12"/>
  <c r="M87" i="12"/>
  <c r="L87" i="12"/>
  <c r="K87" i="12"/>
  <c r="J87" i="12"/>
  <c r="I87" i="12"/>
  <c r="H87" i="12"/>
  <c r="G87" i="12"/>
  <c r="F87" i="12"/>
  <c r="E87" i="12"/>
  <c r="C87" i="12"/>
  <c r="D86" i="12"/>
  <c r="M86" i="3" s="1"/>
  <c r="D85" i="12"/>
  <c r="M85" i="3" s="1"/>
  <c r="D84" i="12"/>
  <c r="M84" i="3" s="1"/>
  <c r="P83" i="12"/>
  <c r="O83" i="12"/>
  <c r="N83" i="12"/>
  <c r="M83" i="12"/>
  <c r="L83" i="12"/>
  <c r="K83" i="12"/>
  <c r="J83" i="12"/>
  <c r="I83" i="12"/>
  <c r="H83" i="12"/>
  <c r="G83" i="12"/>
  <c r="F83" i="12"/>
  <c r="E83" i="12"/>
  <c r="C83" i="12"/>
  <c r="D82" i="12"/>
  <c r="M82" i="3" s="1"/>
  <c r="D81" i="12"/>
  <c r="M81" i="3" s="1"/>
  <c r="D80" i="12"/>
  <c r="M80" i="3" s="1"/>
  <c r="D79" i="12"/>
  <c r="M79" i="3" s="1"/>
  <c r="D78" i="12"/>
  <c r="M78" i="3" s="1"/>
  <c r="P77" i="12"/>
  <c r="O77" i="12"/>
  <c r="N77" i="12"/>
  <c r="M77" i="12"/>
  <c r="L77" i="12"/>
  <c r="K77" i="12"/>
  <c r="J77" i="12"/>
  <c r="I77" i="12"/>
  <c r="H77" i="12"/>
  <c r="G77" i="12"/>
  <c r="F77" i="12"/>
  <c r="E77" i="12"/>
  <c r="C77" i="12"/>
  <c r="D76" i="12"/>
  <c r="M76" i="3" s="1"/>
  <c r="P75" i="12"/>
  <c r="O75" i="12"/>
  <c r="N75" i="12"/>
  <c r="M75" i="12"/>
  <c r="L75" i="12"/>
  <c r="K75" i="12"/>
  <c r="J75" i="12"/>
  <c r="I75" i="12"/>
  <c r="H75" i="12"/>
  <c r="G75" i="12"/>
  <c r="F75" i="12"/>
  <c r="E75" i="12"/>
  <c r="C75" i="12"/>
  <c r="D74" i="12"/>
  <c r="M74" i="3" s="1"/>
  <c r="D73" i="12"/>
  <c r="M73" i="3" s="1"/>
  <c r="D72" i="12"/>
  <c r="M72" i="3" s="1"/>
  <c r="P71" i="12"/>
  <c r="O71" i="12"/>
  <c r="N71" i="12"/>
  <c r="M71" i="12"/>
  <c r="L71" i="12"/>
  <c r="K71" i="12"/>
  <c r="J71" i="12"/>
  <c r="I71" i="12"/>
  <c r="H71" i="12"/>
  <c r="G71" i="12"/>
  <c r="F71" i="12"/>
  <c r="E71" i="12"/>
  <c r="C71" i="12"/>
  <c r="D69" i="12"/>
  <c r="M69" i="3" s="1"/>
  <c r="D68" i="12"/>
  <c r="M68" i="3" s="1"/>
  <c r="D67" i="12"/>
  <c r="M67" i="3" s="1"/>
  <c r="D66" i="12"/>
  <c r="M66" i="3" s="1"/>
  <c r="D65" i="12"/>
  <c r="M65" i="3" s="1"/>
  <c r="P64" i="12"/>
  <c r="O64" i="12"/>
  <c r="N64" i="12"/>
  <c r="M64" i="12"/>
  <c r="L64" i="12"/>
  <c r="K64" i="12"/>
  <c r="J64" i="12"/>
  <c r="I64" i="12"/>
  <c r="H64" i="12"/>
  <c r="G64" i="12"/>
  <c r="F64" i="12"/>
  <c r="E64" i="12"/>
  <c r="C64" i="12"/>
  <c r="D61" i="12"/>
  <c r="M61" i="3" s="1"/>
  <c r="D60" i="12"/>
  <c r="M60" i="3" s="1"/>
  <c r="D59" i="12"/>
  <c r="M59" i="3" s="1"/>
  <c r="D58" i="12"/>
  <c r="M58" i="3" s="1"/>
  <c r="D57" i="12"/>
  <c r="M57" i="3" s="1"/>
  <c r="D56" i="12"/>
  <c r="M56" i="3" s="1"/>
  <c r="D55" i="12"/>
  <c r="M55" i="3" s="1"/>
  <c r="D54" i="12"/>
  <c r="M54" i="3" s="1"/>
  <c r="D53" i="12"/>
  <c r="M53" i="3" s="1"/>
  <c r="D52" i="12"/>
  <c r="M52" i="3" s="1"/>
  <c r="D51" i="12"/>
  <c r="M51" i="3" s="1"/>
  <c r="C50" i="12"/>
  <c r="D49" i="12"/>
  <c r="M49" i="3" s="1"/>
  <c r="D48" i="12"/>
  <c r="M48" i="3" s="1"/>
  <c r="D47" i="12"/>
  <c r="M47" i="3" s="1"/>
  <c r="P46" i="12"/>
  <c r="O46" i="12"/>
  <c r="N46" i="12"/>
  <c r="M46" i="12"/>
  <c r="L46" i="12"/>
  <c r="K46" i="12"/>
  <c r="J46" i="12"/>
  <c r="I46" i="12"/>
  <c r="H46" i="12"/>
  <c r="G46" i="12"/>
  <c r="F46" i="12"/>
  <c r="E46" i="12"/>
  <c r="C46" i="12"/>
  <c r="D45" i="12"/>
  <c r="M45" i="3" s="1"/>
  <c r="D44" i="12"/>
  <c r="M44" i="3" s="1"/>
  <c r="D43" i="12"/>
  <c r="M43" i="3" s="1"/>
  <c r="D42" i="12"/>
  <c r="M42" i="3" s="1"/>
  <c r="D41" i="12"/>
  <c r="M41" i="3" s="1"/>
  <c r="P40" i="12"/>
  <c r="O40" i="12"/>
  <c r="N40" i="12"/>
  <c r="M40" i="12"/>
  <c r="L40" i="12"/>
  <c r="K40" i="12"/>
  <c r="J40" i="12"/>
  <c r="I40" i="12"/>
  <c r="H40" i="12"/>
  <c r="G40" i="12"/>
  <c r="F40" i="12"/>
  <c r="E40" i="12"/>
  <c r="C40" i="12"/>
  <c r="D39" i="12"/>
  <c r="M39" i="3" s="1"/>
  <c r="D38" i="12"/>
  <c r="M38" i="3" s="1"/>
  <c r="D37" i="12"/>
  <c r="M37" i="3" s="1"/>
  <c r="D36" i="12"/>
  <c r="M36" i="3" s="1"/>
  <c r="D35" i="12"/>
  <c r="M35" i="3" s="1"/>
  <c r="D34" i="12"/>
  <c r="M34" i="3" s="1"/>
  <c r="D33" i="12"/>
  <c r="M33" i="3" s="1"/>
  <c r="D32" i="12"/>
  <c r="M32" i="3" s="1"/>
  <c r="D31" i="12"/>
  <c r="M31" i="3" s="1"/>
  <c r="D30" i="12"/>
  <c r="M30" i="3" s="1"/>
  <c r="D29" i="12"/>
  <c r="M29" i="3" s="1"/>
  <c r="D28" i="12"/>
  <c r="M28" i="3" s="1"/>
  <c r="P27" i="12"/>
  <c r="O27" i="12"/>
  <c r="N27" i="12"/>
  <c r="M27" i="12"/>
  <c r="L27" i="12"/>
  <c r="K27" i="12"/>
  <c r="J27" i="12"/>
  <c r="I27" i="12"/>
  <c r="H27" i="12"/>
  <c r="G27" i="12"/>
  <c r="F27" i="12"/>
  <c r="E27" i="12"/>
  <c r="C27" i="12"/>
  <c r="D26" i="12"/>
  <c r="M26" i="3" s="1"/>
  <c r="D25" i="12"/>
  <c r="M25" i="3" s="1"/>
  <c r="D24" i="12"/>
  <c r="M24" i="3" s="1"/>
  <c r="D23" i="12"/>
  <c r="M23" i="3" s="1"/>
  <c r="D22" i="12"/>
  <c r="M22" i="3" s="1"/>
  <c r="P21" i="12"/>
  <c r="O21" i="12"/>
  <c r="N21" i="12"/>
  <c r="M21" i="12"/>
  <c r="L21" i="12"/>
  <c r="K21" i="12"/>
  <c r="J21" i="12"/>
  <c r="I21" i="12"/>
  <c r="H21" i="12"/>
  <c r="G21" i="12"/>
  <c r="F21" i="12"/>
  <c r="E21" i="12"/>
  <c r="C21" i="12"/>
  <c r="D19" i="12"/>
  <c r="M19" i="3" s="1"/>
  <c r="D18" i="12"/>
  <c r="M18" i="3" s="1"/>
  <c r="D17" i="12"/>
  <c r="M17" i="3" s="1"/>
  <c r="P16" i="12"/>
  <c r="P11" i="12" s="1"/>
  <c r="O16" i="12"/>
  <c r="O11" i="12" s="1"/>
  <c r="N16" i="12"/>
  <c r="N11" i="12" s="1"/>
  <c r="M16" i="12"/>
  <c r="M11" i="12" s="1"/>
  <c r="L16" i="12"/>
  <c r="L11" i="12" s="1"/>
  <c r="K16" i="12"/>
  <c r="K11" i="12" s="1"/>
  <c r="J16" i="12"/>
  <c r="J11" i="12" s="1"/>
  <c r="I16" i="12"/>
  <c r="I11" i="12" s="1"/>
  <c r="H16" i="12"/>
  <c r="H11" i="12" s="1"/>
  <c r="G16" i="12"/>
  <c r="F16" i="12"/>
  <c r="F11" i="12" s="1"/>
  <c r="E16" i="12"/>
  <c r="E11" i="12" s="1"/>
  <c r="C16" i="12"/>
  <c r="C11" i="12" s="1"/>
  <c r="D15" i="12"/>
  <c r="M15" i="3" s="1"/>
  <c r="D14" i="12"/>
  <c r="M14" i="3" s="1"/>
  <c r="D13" i="12"/>
  <c r="M13" i="3" s="1"/>
  <c r="D12" i="12"/>
  <c r="M12" i="3" s="1"/>
  <c r="D193" i="11"/>
  <c r="L193" i="3" s="1"/>
  <c r="D192" i="11"/>
  <c r="L192" i="3" s="1"/>
  <c r="P189" i="11"/>
  <c r="O189" i="11"/>
  <c r="N189" i="11"/>
  <c r="M189" i="11"/>
  <c r="L189" i="11"/>
  <c r="K189" i="11"/>
  <c r="J189" i="11"/>
  <c r="I189" i="11"/>
  <c r="H189" i="11"/>
  <c r="G189" i="11"/>
  <c r="F189" i="11"/>
  <c r="E189" i="11"/>
  <c r="C189" i="11"/>
  <c r="D185" i="11"/>
  <c r="D183" i="11"/>
  <c r="L183" i="3" s="1"/>
  <c r="D182" i="11"/>
  <c r="L182" i="3" s="1"/>
  <c r="D181" i="11"/>
  <c r="L181" i="3" s="1"/>
  <c r="D180" i="11"/>
  <c r="L180" i="3" s="1"/>
  <c r="D179" i="11"/>
  <c r="L179" i="3" s="1"/>
  <c r="D178" i="11"/>
  <c r="L178" i="3" s="1"/>
  <c r="D177" i="11"/>
  <c r="L177" i="3" s="1"/>
  <c r="D176" i="11"/>
  <c r="L176" i="3" s="1"/>
  <c r="D175" i="11"/>
  <c r="L175" i="3" s="1"/>
  <c r="D174" i="11"/>
  <c r="L174" i="3" s="1"/>
  <c r="C172" i="11"/>
  <c r="D171" i="11"/>
  <c r="L171" i="3" s="1"/>
  <c r="D170" i="11"/>
  <c r="L170" i="3" s="1"/>
  <c r="D169" i="11"/>
  <c r="L169" i="3" s="1"/>
  <c r="P168" i="11"/>
  <c r="O168" i="11"/>
  <c r="N168" i="11"/>
  <c r="M168" i="11"/>
  <c r="L168" i="11"/>
  <c r="K168" i="11"/>
  <c r="J168" i="11"/>
  <c r="I168" i="11"/>
  <c r="H168" i="11"/>
  <c r="G168" i="11"/>
  <c r="F168" i="11"/>
  <c r="E168" i="11"/>
  <c r="C168" i="11"/>
  <c r="D166" i="11"/>
  <c r="L166" i="3" s="1"/>
  <c r="D165" i="11"/>
  <c r="L165" i="3" s="1"/>
  <c r="D164" i="11"/>
  <c r="L164" i="3" s="1"/>
  <c r="D163" i="11"/>
  <c r="L163" i="3" s="1"/>
  <c r="D162" i="11"/>
  <c r="L162" i="3" s="1"/>
  <c r="P161" i="11"/>
  <c r="O161" i="11"/>
  <c r="N161" i="11"/>
  <c r="M161" i="11"/>
  <c r="L161" i="11"/>
  <c r="K161" i="11"/>
  <c r="J161" i="11"/>
  <c r="I161" i="11"/>
  <c r="H161" i="11"/>
  <c r="G161" i="11"/>
  <c r="F161" i="11"/>
  <c r="E161" i="11"/>
  <c r="C161" i="11"/>
  <c r="D160" i="11"/>
  <c r="L160" i="3" s="1"/>
  <c r="D159" i="11"/>
  <c r="L159" i="3" s="1"/>
  <c r="D158" i="11"/>
  <c r="L158" i="3" s="1"/>
  <c r="D157" i="11"/>
  <c r="L157" i="3" s="1"/>
  <c r="D156" i="11"/>
  <c r="L156" i="3" s="1"/>
  <c r="D155" i="11"/>
  <c r="L155" i="3" s="1"/>
  <c r="D154" i="11"/>
  <c r="L154" i="3" s="1"/>
  <c r="P153" i="11"/>
  <c r="O153" i="11"/>
  <c r="N153" i="11"/>
  <c r="M153" i="11"/>
  <c r="L153" i="11"/>
  <c r="K153" i="11"/>
  <c r="J153" i="11"/>
  <c r="I153" i="11"/>
  <c r="H153" i="11"/>
  <c r="G153" i="11"/>
  <c r="F153" i="11"/>
  <c r="E153" i="11"/>
  <c r="C153" i="11"/>
  <c r="D152" i="11"/>
  <c r="L152" i="3" s="1"/>
  <c r="D151" i="11"/>
  <c r="L151" i="3" s="1"/>
  <c r="D150" i="11"/>
  <c r="L150" i="3" s="1"/>
  <c r="D149" i="11"/>
  <c r="L149" i="3" s="1"/>
  <c r="P148" i="11"/>
  <c r="O148" i="11"/>
  <c r="N148" i="11"/>
  <c r="M148" i="11"/>
  <c r="L148" i="11"/>
  <c r="K148" i="11"/>
  <c r="J148" i="11"/>
  <c r="I148" i="11"/>
  <c r="H148" i="11"/>
  <c r="G148" i="11"/>
  <c r="F148" i="11"/>
  <c r="E148" i="11"/>
  <c r="C148" i="11"/>
  <c r="D147" i="11"/>
  <c r="L147" i="3" s="1"/>
  <c r="D146" i="11"/>
  <c r="L146" i="3" s="1"/>
  <c r="D145" i="11"/>
  <c r="L145" i="3" s="1"/>
  <c r="D144" i="11"/>
  <c r="L144" i="3" s="1"/>
  <c r="P143" i="11"/>
  <c r="O143" i="11"/>
  <c r="N143" i="11"/>
  <c r="M143" i="11"/>
  <c r="L143" i="11"/>
  <c r="K143" i="11"/>
  <c r="J143" i="11"/>
  <c r="I143" i="11"/>
  <c r="H143" i="11"/>
  <c r="G143" i="11"/>
  <c r="F143" i="11"/>
  <c r="E143" i="11"/>
  <c r="C143" i="11"/>
  <c r="D139" i="11"/>
  <c r="L139" i="3" s="1"/>
  <c r="D138" i="11"/>
  <c r="L138" i="3" s="1"/>
  <c r="D136" i="11"/>
  <c r="L136" i="3" s="1"/>
  <c r="D135" i="11"/>
  <c r="L135" i="3" s="1"/>
  <c r="D134" i="11"/>
  <c r="L134" i="3" s="1"/>
  <c r="D133" i="11"/>
  <c r="L133" i="3" s="1"/>
  <c r="D132" i="11"/>
  <c r="L132" i="3" s="1"/>
  <c r="P131" i="11"/>
  <c r="P187" i="11" s="1"/>
  <c r="O131" i="11"/>
  <c r="O187" i="11" s="1"/>
  <c r="N131" i="11"/>
  <c r="M131" i="11"/>
  <c r="L131" i="11"/>
  <c r="L187" i="11" s="1"/>
  <c r="K131" i="11"/>
  <c r="K187" i="11" s="1"/>
  <c r="J131" i="11"/>
  <c r="I131" i="11"/>
  <c r="H131" i="11"/>
  <c r="H187" i="11" s="1"/>
  <c r="G131" i="11"/>
  <c r="G187" i="11" s="1"/>
  <c r="F131" i="11"/>
  <c r="E131" i="11"/>
  <c r="C131" i="11"/>
  <c r="C187" i="11" s="1"/>
  <c r="D130" i="11"/>
  <c r="L130" i="3" s="1"/>
  <c r="D129" i="11"/>
  <c r="L129" i="3" s="1"/>
  <c r="D128" i="11"/>
  <c r="L128" i="3" s="1"/>
  <c r="D127" i="11"/>
  <c r="L127" i="3" s="1"/>
  <c r="D126" i="11"/>
  <c r="L126" i="3" s="1"/>
  <c r="D125" i="11"/>
  <c r="L125" i="3" s="1"/>
  <c r="D124" i="11"/>
  <c r="L124" i="3" s="1"/>
  <c r="D123" i="11"/>
  <c r="L123" i="3" s="1"/>
  <c r="D122" i="11"/>
  <c r="L122" i="3" s="1"/>
  <c r="D121" i="11"/>
  <c r="L121" i="3" s="1"/>
  <c r="D120" i="11"/>
  <c r="L120" i="3" s="1"/>
  <c r="D119" i="11"/>
  <c r="L119" i="3" s="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C118" i="11"/>
  <c r="D113" i="11"/>
  <c r="L113" i="3" s="1"/>
  <c r="D112" i="11"/>
  <c r="L112" i="3" s="1"/>
  <c r="D111" i="11"/>
  <c r="L111" i="3" s="1"/>
  <c r="D110" i="11"/>
  <c r="L110" i="3" s="1"/>
  <c r="D109" i="11"/>
  <c r="L109" i="3" s="1"/>
  <c r="D108" i="11"/>
  <c r="L108" i="3" s="1"/>
  <c r="D107" i="11"/>
  <c r="L107" i="3" s="1"/>
  <c r="D106" i="11"/>
  <c r="L106" i="3" s="1"/>
  <c r="D105" i="11"/>
  <c r="L105" i="3" s="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C104" i="11"/>
  <c r="D103" i="11"/>
  <c r="L103" i="3" s="1"/>
  <c r="D102" i="11"/>
  <c r="L102" i="3" s="1"/>
  <c r="D101" i="11"/>
  <c r="D100" i="11"/>
  <c r="L100" i="3" s="1"/>
  <c r="P99" i="11"/>
  <c r="P98" i="11" s="1"/>
  <c r="O99" i="11"/>
  <c r="O98" i="11" s="1"/>
  <c r="N99" i="11"/>
  <c r="N98" i="11" s="1"/>
  <c r="M99" i="11"/>
  <c r="M98" i="11" s="1"/>
  <c r="L99" i="11"/>
  <c r="L98" i="11" s="1"/>
  <c r="K99" i="11"/>
  <c r="K98" i="11" s="1"/>
  <c r="J99" i="11"/>
  <c r="J98" i="11" s="1"/>
  <c r="I99" i="11"/>
  <c r="I98" i="11" s="1"/>
  <c r="H99" i="11"/>
  <c r="H98" i="11" s="1"/>
  <c r="G99" i="11"/>
  <c r="G98" i="11" s="1"/>
  <c r="F99" i="11"/>
  <c r="F98" i="11" s="1"/>
  <c r="E99" i="11"/>
  <c r="C99" i="11"/>
  <c r="C98" i="11" s="1"/>
  <c r="D96" i="11"/>
  <c r="L96" i="3" s="1"/>
  <c r="D95" i="11"/>
  <c r="L95" i="3" s="1"/>
  <c r="D94" i="11"/>
  <c r="L94" i="3" s="1"/>
  <c r="D93" i="11"/>
  <c r="L93" i="3" s="1"/>
  <c r="D92" i="11"/>
  <c r="L92" i="3" s="1"/>
  <c r="D91" i="11"/>
  <c r="L91" i="3" s="1"/>
  <c r="D90" i="11"/>
  <c r="L90" i="3" s="1"/>
  <c r="D89" i="11"/>
  <c r="L89" i="3" s="1"/>
  <c r="D88" i="11"/>
  <c r="L88" i="3" s="1"/>
  <c r="P87" i="11"/>
  <c r="O87" i="11"/>
  <c r="N87" i="11"/>
  <c r="M87" i="11"/>
  <c r="L87" i="11"/>
  <c r="K87" i="11"/>
  <c r="J87" i="11"/>
  <c r="I87" i="11"/>
  <c r="H87" i="11"/>
  <c r="G87" i="11"/>
  <c r="F87" i="11"/>
  <c r="E87" i="11"/>
  <c r="C87" i="11"/>
  <c r="D86" i="11"/>
  <c r="L86" i="3" s="1"/>
  <c r="D85" i="11"/>
  <c r="L85" i="3" s="1"/>
  <c r="D84" i="11"/>
  <c r="L84" i="3" s="1"/>
  <c r="P83" i="11"/>
  <c r="O83" i="11"/>
  <c r="N83" i="11"/>
  <c r="M83" i="11"/>
  <c r="L83" i="11"/>
  <c r="K83" i="11"/>
  <c r="J83" i="11"/>
  <c r="I83" i="11"/>
  <c r="H83" i="11"/>
  <c r="G83" i="11"/>
  <c r="F83" i="11"/>
  <c r="E83" i="11"/>
  <c r="C83" i="11"/>
  <c r="D82" i="11"/>
  <c r="L82" i="3" s="1"/>
  <c r="D81" i="11"/>
  <c r="L81" i="3" s="1"/>
  <c r="D80" i="11"/>
  <c r="L80" i="3" s="1"/>
  <c r="D79" i="11"/>
  <c r="L79" i="3" s="1"/>
  <c r="D78" i="11"/>
  <c r="L78" i="3" s="1"/>
  <c r="P77" i="11"/>
  <c r="O77" i="11"/>
  <c r="N77" i="11"/>
  <c r="M77" i="11"/>
  <c r="L77" i="11"/>
  <c r="K77" i="11"/>
  <c r="J77" i="11"/>
  <c r="I77" i="11"/>
  <c r="H77" i="11"/>
  <c r="G77" i="11"/>
  <c r="F77" i="11"/>
  <c r="E77" i="11"/>
  <c r="C77" i="11"/>
  <c r="D76" i="11"/>
  <c r="L76" i="3" s="1"/>
  <c r="P75" i="11"/>
  <c r="O75" i="11"/>
  <c r="N75" i="11"/>
  <c r="M75" i="11"/>
  <c r="L75" i="11"/>
  <c r="K75" i="11"/>
  <c r="J75" i="11"/>
  <c r="I75" i="11"/>
  <c r="H75" i="11"/>
  <c r="G75" i="11"/>
  <c r="F75" i="11"/>
  <c r="E75" i="11"/>
  <c r="C75" i="11"/>
  <c r="D74" i="11"/>
  <c r="L74" i="3" s="1"/>
  <c r="D73" i="11"/>
  <c r="L73" i="3" s="1"/>
  <c r="D72" i="11"/>
  <c r="L72" i="3" s="1"/>
  <c r="P71" i="11"/>
  <c r="O71" i="11"/>
  <c r="N71" i="11"/>
  <c r="M71" i="11"/>
  <c r="M70" i="11" s="1"/>
  <c r="L71" i="11"/>
  <c r="K71" i="11"/>
  <c r="J71" i="11"/>
  <c r="I71" i="11"/>
  <c r="I70" i="11" s="1"/>
  <c r="H71" i="11"/>
  <c r="G71" i="11"/>
  <c r="F71" i="11"/>
  <c r="E71" i="11"/>
  <c r="C71" i="11"/>
  <c r="D69" i="11"/>
  <c r="L69" i="3" s="1"/>
  <c r="D68" i="11"/>
  <c r="L68" i="3" s="1"/>
  <c r="D67" i="11"/>
  <c r="L67" i="3" s="1"/>
  <c r="D66" i="11"/>
  <c r="L66" i="3" s="1"/>
  <c r="D65" i="11"/>
  <c r="L65" i="3" s="1"/>
  <c r="P64" i="11"/>
  <c r="O64" i="11"/>
  <c r="N64" i="11"/>
  <c r="M64" i="11"/>
  <c r="L64" i="11"/>
  <c r="K64" i="11"/>
  <c r="J64" i="11"/>
  <c r="I64" i="11"/>
  <c r="H64" i="11"/>
  <c r="G64" i="11"/>
  <c r="F64" i="11"/>
  <c r="E64" i="11"/>
  <c r="C64" i="11"/>
  <c r="D61" i="11"/>
  <c r="L61" i="3" s="1"/>
  <c r="D60" i="11"/>
  <c r="L60" i="3" s="1"/>
  <c r="D59" i="11"/>
  <c r="L59" i="3" s="1"/>
  <c r="D58" i="11"/>
  <c r="L58" i="3" s="1"/>
  <c r="D57" i="11"/>
  <c r="L57" i="3" s="1"/>
  <c r="D56" i="11"/>
  <c r="L56" i="3" s="1"/>
  <c r="D55" i="11"/>
  <c r="L55" i="3" s="1"/>
  <c r="D54" i="11"/>
  <c r="L54" i="3" s="1"/>
  <c r="D53" i="11"/>
  <c r="L53" i="3" s="1"/>
  <c r="D52" i="11"/>
  <c r="L52" i="3" s="1"/>
  <c r="D51" i="11"/>
  <c r="L51" i="3" s="1"/>
  <c r="C50" i="11"/>
  <c r="D49" i="11"/>
  <c r="L49" i="3" s="1"/>
  <c r="D48" i="11"/>
  <c r="L48" i="3" s="1"/>
  <c r="D47" i="11"/>
  <c r="L47" i="3" s="1"/>
  <c r="P46" i="11"/>
  <c r="O46" i="11"/>
  <c r="N46" i="11"/>
  <c r="M46" i="11"/>
  <c r="L46" i="11"/>
  <c r="K46" i="11"/>
  <c r="J46" i="11"/>
  <c r="I46" i="11"/>
  <c r="H46" i="11"/>
  <c r="G46" i="11"/>
  <c r="F46" i="11"/>
  <c r="E46" i="11"/>
  <c r="C46" i="11"/>
  <c r="D45" i="11"/>
  <c r="L45" i="3" s="1"/>
  <c r="D44" i="11"/>
  <c r="L44" i="3" s="1"/>
  <c r="D43" i="11"/>
  <c r="L43" i="3" s="1"/>
  <c r="D42" i="11"/>
  <c r="L42" i="3" s="1"/>
  <c r="D41" i="11"/>
  <c r="L41" i="3" s="1"/>
  <c r="P40" i="11"/>
  <c r="O40" i="11"/>
  <c r="N40" i="11"/>
  <c r="M40" i="11"/>
  <c r="L40" i="11"/>
  <c r="K40" i="11"/>
  <c r="J40" i="11"/>
  <c r="I40" i="11"/>
  <c r="H40" i="11"/>
  <c r="G40" i="11"/>
  <c r="F40" i="11"/>
  <c r="E40" i="11"/>
  <c r="C40" i="11"/>
  <c r="D39" i="11"/>
  <c r="L39" i="3" s="1"/>
  <c r="D38" i="11"/>
  <c r="L38" i="3" s="1"/>
  <c r="D37" i="11"/>
  <c r="L37" i="3" s="1"/>
  <c r="D36" i="11"/>
  <c r="L36" i="3" s="1"/>
  <c r="D35" i="11"/>
  <c r="L35" i="3" s="1"/>
  <c r="D34" i="11"/>
  <c r="L34" i="3" s="1"/>
  <c r="D33" i="11"/>
  <c r="L33" i="3" s="1"/>
  <c r="D32" i="11"/>
  <c r="L32" i="3" s="1"/>
  <c r="D31" i="11"/>
  <c r="L31" i="3" s="1"/>
  <c r="D30" i="11"/>
  <c r="L30" i="3" s="1"/>
  <c r="D29" i="11"/>
  <c r="L29" i="3" s="1"/>
  <c r="D28" i="11"/>
  <c r="L28" i="3" s="1"/>
  <c r="P27" i="11"/>
  <c r="O27" i="11"/>
  <c r="N27" i="11"/>
  <c r="M27" i="11"/>
  <c r="L27" i="11"/>
  <c r="K27" i="11"/>
  <c r="J27" i="11"/>
  <c r="I27" i="11"/>
  <c r="H27" i="11"/>
  <c r="G27" i="11"/>
  <c r="F27" i="11"/>
  <c r="E27" i="11"/>
  <c r="C27" i="11"/>
  <c r="D26" i="11"/>
  <c r="L26" i="3" s="1"/>
  <c r="D25" i="11"/>
  <c r="L25" i="3" s="1"/>
  <c r="D24" i="11"/>
  <c r="L24" i="3" s="1"/>
  <c r="D23" i="11"/>
  <c r="L23" i="3" s="1"/>
  <c r="D22" i="11"/>
  <c r="L22" i="3" s="1"/>
  <c r="P21" i="11"/>
  <c r="O21" i="11"/>
  <c r="N21" i="11"/>
  <c r="M21" i="11"/>
  <c r="L21" i="11"/>
  <c r="K21" i="11"/>
  <c r="J21" i="11"/>
  <c r="I21" i="11"/>
  <c r="H21" i="11"/>
  <c r="G21" i="11"/>
  <c r="F21" i="11"/>
  <c r="E21" i="11"/>
  <c r="C21" i="11"/>
  <c r="D19" i="11"/>
  <c r="L19" i="3" s="1"/>
  <c r="D18" i="11"/>
  <c r="L18" i="3" s="1"/>
  <c r="D17" i="11"/>
  <c r="L17" i="3" s="1"/>
  <c r="P16" i="11"/>
  <c r="P11" i="11" s="1"/>
  <c r="O16" i="11"/>
  <c r="O11" i="11" s="1"/>
  <c r="N16" i="11"/>
  <c r="N11" i="11" s="1"/>
  <c r="M16" i="11"/>
  <c r="M11" i="11" s="1"/>
  <c r="L16" i="11"/>
  <c r="L11" i="11" s="1"/>
  <c r="K16" i="11"/>
  <c r="K11" i="11" s="1"/>
  <c r="J16" i="11"/>
  <c r="J11" i="11" s="1"/>
  <c r="I16" i="11"/>
  <c r="I11" i="11" s="1"/>
  <c r="H16" i="11"/>
  <c r="H11" i="11" s="1"/>
  <c r="G16" i="11"/>
  <c r="G11" i="11" s="1"/>
  <c r="F16" i="11"/>
  <c r="E16" i="11"/>
  <c r="E11" i="11" s="1"/>
  <c r="C16" i="11"/>
  <c r="C11" i="11" s="1"/>
  <c r="D15" i="11"/>
  <c r="L15" i="3" s="1"/>
  <c r="D14" i="11"/>
  <c r="L14" i="3" s="1"/>
  <c r="D13" i="11"/>
  <c r="L13" i="3" s="1"/>
  <c r="D12" i="11"/>
  <c r="L12" i="3" s="1"/>
  <c r="D13" i="10"/>
  <c r="K13" i="3" s="1"/>
  <c r="D193" i="10"/>
  <c r="K193" i="3" s="1"/>
  <c r="D192" i="10"/>
  <c r="K192" i="3" s="1"/>
  <c r="P189" i="10"/>
  <c r="O189" i="10"/>
  <c r="N189" i="10"/>
  <c r="M189" i="10"/>
  <c r="L189" i="10"/>
  <c r="K189" i="10"/>
  <c r="J189" i="10"/>
  <c r="I189" i="10"/>
  <c r="H189" i="10"/>
  <c r="G189" i="10"/>
  <c r="F189" i="10"/>
  <c r="E189" i="10"/>
  <c r="C189" i="10"/>
  <c r="D185" i="10"/>
  <c r="D183" i="10"/>
  <c r="K183" i="3" s="1"/>
  <c r="D182" i="10"/>
  <c r="K182" i="3" s="1"/>
  <c r="D181" i="10"/>
  <c r="K181" i="3" s="1"/>
  <c r="D180" i="10"/>
  <c r="K180" i="3" s="1"/>
  <c r="D179" i="10"/>
  <c r="K179" i="3" s="1"/>
  <c r="D178" i="10"/>
  <c r="K178" i="3" s="1"/>
  <c r="D177" i="10"/>
  <c r="K177" i="3" s="1"/>
  <c r="D176" i="10"/>
  <c r="K176" i="3" s="1"/>
  <c r="D175" i="10"/>
  <c r="K175" i="3" s="1"/>
  <c r="D174" i="10"/>
  <c r="K174" i="3" s="1"/>
  <c r="C172" i="10"/>
  <c r="D171" i="10"/>
  <c r="K171" i="3" s="1"/>
  <c r="D170" i="10"/>
  <c r="K170" i="3" s="1"/>
  <c r="D169" i="10"/>
  <c r="K169" i="3" s="1"/>
  <c r="P168" i="10"/>
  <c r="O168" i="10"/>
  <c r="N168" i="10"/>
  <c r="M168" i="10"/>
  <c r="L168" i="10"/>
  <c r="K168" i="10"/>
  <c r="J168" i="10"/>
  <c r="I168" i="10"/>
  <c r="H168" i="10"/>
  <c r="G168" i="10"/>
  <c r="F168" i="10"/>
  <c r="E168" i="10"/>
  <c r="C168" i="10"/>
  <c r="D166" i="10"/>
  <c r="K166" i="3" s="1"/>
  <c r="D165" i="10"/>
  <c r="K165" i="3" s="1"/>
  <c r="D164" i="10"/>
  <c r="K164" i="3" s="1"/>
  <c r="D163" i="10"/>
  <c r="K163" i="3" s="1"/>
  <c r="D162" i="10"/>
  <c r="K162" i="3" s="1"/>
  <c r="P161" i="10"/>
  <c r="O161" i="10"/>
  <c r="N161" i="10"/>
  <c r="M161" i="10"/>
  <c r="L161" i="10"/>
  <c r="K161" i="10"/>
  <c r="J161" i="10"/>
  <c r="I161" i="10"/>
  <c r="H161" i="10"/>
  <c r="G161" i="10"/>
  <c r="F161" i="10"/>
  <c r="E161" i="10"/>
  <c r="C161" i="10"/>
  <c r="D160" i="10"/>
  <c r="K160" i="3" s="1"/>
  <c r="D159" i="10"/>
  <c r="K159" i="3" s="1"/>
  <c r="D158" i="10"/>
  <c r="K158" i="3" s="1"/>
  <c r="D157" i="10"/>
  <c r="K157" i="3" s="1"/>
  <c r="D156" i="10"/>
  <c r="K156" i="3" s="1"/>
  <c r="D155" i="10"/>
  <c r="K155" i="3" s="1"/>
  <c r="D154" i="10"/>
  <c r="K154" i="3" s="1"/>
  <c r="P153" i="10"/>
  <c r="O153" i="10"/>
  <c r="N153" i="10"/>
  <c r="M153" i="10"/>
  <c r="L153" i="10"/>
  <c r="K153" i="10"/>
  <c r="J153" i="10"/>
  <c r="I153" i="10"/>
  <c r="H153" i="10"/>
  <c r="G153" i="10"/>
  <c r="F153" i="10"/>
  <c r="E153" i="10"/>
  <c r="C153" i="10"/>
  <c r="D152" i="10"/>
  <c r="K152" i="3" s="1"/>
  <c r="D151" i="10"/>
  <c r="K151" i="3" s="1"/>
  <c r="D150" i="10"/>
  <c r="K150" i="3" s="1"/>
  <c r="D149" i="10"/>
  <c r="K149" i="3" s="1"/>
  <c r="P148" i="10"/>
  <c r="O148" i="10"/>
  <c r="N148" i="10"/>
  <c r="M148" i="10"/>
  <c r="L148" i="10"/>
  <c r="K148" i="10"/>
  <c r="J148" i="10"/>
  <c r="I148" i="10"/>
  <c r="H148" i="10"/>
  <c r="G148" i="10"/>
  <c r="F148" i="10"/>
  <c r="E148" i="10"/>
  <c r="C148" i="10"/>
  <c r="D147" i="10"/>
  <c r="K147" i="3" s="1"/>
  <c r="D146" i="10"/>
  <c r="K146" i="3" s="1"/>
  <c r="D145" i="10"/>
  <c r="K145" i="3" s="1"/>
  <c r="D144" i="10"/>
  <c r="K144" i="3" s="1"/>
  <c r="P143" i="10"/>
  <c r="O143" i="10"/>
  <c r="N143" i="10"/>
  <c r="M143" i="10"/>
  <c r="L143" i="10"/>
  <c r="K143" i="10"/>
  <c r="J143" i="10"/>
  <c r="I143" i="10"/>
  <c r="H143" i="10"/>
  <c r="G143" i="10"/>
  <c r="F143" i="10"/>
  <c r="E143" i="10"/>
  <c r="C143" i="10"/>
  <c r="D139" i="10"/>
  <c r="K139" i="3" s="1"/>
  <c r="D138" i="10"/>
  <c r="K138" i="3" s="1"/>
  <c r="D136" i="10"/>
  <c r="K136" i="3" s="1"/>
  <c r="D135" i="10"/>
  <c r="K135" i="3" s="1"/>
  <c r="D134" i="10"/>
  <c r="K134" i="3" s="1"/>
  <c r="D133" i="10"/>
  <c r="K133" i="3" s="1"/>
  <c r="D132" i="10"/>
  <c r="K132" i="3" s="1"/>
  <c r="P131" i="10"/>
  <c r="P187" i="10" s="1"/>
  <c r="O131" i="10"/>
  <c r="O187" i="10" s="1"/>
  <c r="N131" i="10"/>
  <c r="M131" i="10"/>
  <c r="L131" i="10"/>
  <c r="L187" i="10" s="1"/>
  <c r="K131" i="10"/>
  <c r="K187" i="10" s="1"/>
  <c r="J131" i="10"/>
  <c r="I131" i="10"/>
  <c r="H131" i="10"/>
  <c r="H187" i="10" s="1"/>
  <c r="G131" i="10"/>
  <c r="G187" i="10" s="1"/>
  <c r="F131" i="10"/>
  <c r="E131" i="10"/>
  <c r="C131" i="10"/>
  <c r="C187" i="10" s="1"/>
  <c r="D130" i="10"/>
  <c r="K130" i="3" s="1"/>
  <c r="D129" i="10"/>
  <c r="K129" i="3" s="1"/>
  <c r="D128" i="10"/>
  <c r="K128" i="3" s="1"/>
  <c r="D127" i="10"/>
  <c r="K127" i="3" s="1"/>
  <c r="D126" i="10"/>
  <c r="K126" i="3" s="1"/>
  <c r="D125" i="10"/>
  <c r="K125" i="3" s="1"/>
  <c r="D124" i="10"/>
  <c r="K124" i="3" s="1"/>
  <c r="D123" i="10"/>
  <c r="K123" i="3" s="1"/>
  <c r="D122" i="10"/>
  <c r="K122" i="3" s="1"/>
  <c r="D121" i="10"/>
  <c r="K121" i="3" s="1"/>
  <c r="D120" i="10"/>
  <c r="K120" i="3" s="1"/>
  <c r="D119" i="10"/>
  <c r="K119" i="3" s="1"/>
  <c r="P118" i="10"/>
  <c r="O118" i="10"/>
  <c r="N118" i="10"/>
  <c r="M118" i="10"/>
  <c r="L118" i="10"/>
  <c r="K118" i="10"/>
  <c r="J118" i="10"/>
  <c r="I118" i="10"/>
  <c r="H118" i="10"/>
  <c r="G118" i="10"/>
  <c r="F118" i="10"/>
  <c r="E118" i="10"/>
  <c r="C118" i="10"/>
  <c r="D113" i="10"/>
  <c r="K113" i="3" s="1"/>
  <c r="D112" i="10"/>
  <c r="K112" i="3" s="1"/>
  <c r="D111" i="10"/>
  <c r="K111" i="3" s="1"/>
  <c r="D110" i="10"/>
  <c r="K110" i="3" s="1"/>
  <c r="D109" i="10"/>
  <c r="K109" i="3" s="1"/>
  <c r="D108" i="10"/>
  <c r="K108" i="3" s="1"/>
  <c r="D107" i="10"/>
  <c r="K107" i="3" s="1"/>
  <c r="D106" i="10"/>
  <c r="K106" i="3" s="1"/>
  <c r="D105" i="10"/>
  <c r="K105" i="3" s="1"/>
  <c r="P104" i="10"/>
  <c r="O104" i="10"/>
  <c r="N104" i="10"/>
  <c r="M104" i="10"/>
  <c r="L104" i="10"/>
  <c r="K104" i="10"/>
  <c r="J104" i="10"/>
  <c r="I104" i="10"/>
  <c r="H104" i="10"/>
  <c r="G104" i="10"/>
  <c r="F104" i="10"/>
  <c r="E104" i="10"/>
  <c r="C104" i="10"/>
  <c r="D103" i="10"/>
  <c r="K103" i="3" s="1"/>
  <c r="D102" i="10"/>
  <c r="K102" i="3" s="1"/>
  <c r="D101" i="10"/>
  <c r="D100" i="10"/>
  <c r="K100" i="3" s="1"/>
  <c r="P99" i="10"/>
  <c r="P98" i="10" s="1"/>
  <c r="O99" i="10"/>
  <c r="O98" i="10" s="1"/>
  <c r="N99" i="10"/>
  <c r="N98" i="10" s="1"/>
  <c r="M99" i="10"/>
  <c r="M98" i="10" s="1"/>
  <c r="L99" i="10"/>
  <c r="L98" i="10" s="1"/>
  <c r="K99" i="10"/>
  <c r="K98" i="10" s="1"/>
  <c r="J99" i="10"/>
  <c r="J98" i="10" s="1"/>
  <c r="I99" i="10"/>
  <c r="I98" i="10" s="1"/>
  <c r="H99" i="10"/>
  <c r="H98" i="10" s="1"/>
  <c r="G99" i="10"/>
  <c r="G98" i="10" s="1"/>
  <c r="F99" i="10"/>
  <c r="F98" i="10" s="1"/>
  <c r="E99" i="10"/>
  <c r="C99" i="10"/>
  <c r="C98" i="10" s="1"/>
  <c r="D96" i="10"/>
  <c r="K96" i="3" s="1"/>
  <c r="D95" i="10"/>
  <c r="K95" i="3" s="1"/>
  <c r="D94" i="10"/>
  <c r="K94" i="3" s="1"/>
  <c r="D93" i="10"/>
  <c r="K93" i="3" s="1"/>
  <c r="D92" i="10"/>
  <c r="K92" i="3" s="1"/>
  <c r="D91" i="10"/>
  <c r="K91" i="3" s="1"/>
  <c r="D90" i="10"/>
  <c r="K90" i="3" s="1"/>
  <c r="D89" i="10"/>
  <c r="K89" i="3" s="1"/>
  <c r="D88" i="10"/>
  <c r="K88" i="3" s="1"/>
  <c r="P87" i="10"/>
  <c r="O87" i="10"/>
  <c r="N87" i="10"/>
  <c r="M87" i="10"/>
  <c r="L87" i="10"/>
  <c r="K87" i="10"/>
  <c r="J87" i="10"/>
  <c r="I87" i="10"/>
  <c r="H87" i="10"/>
  <c r="G87" i="10"/>
  <c r="F87" i="10"/>
  <c r="E87" i="10"/>
  <c r="C87" i="10"/>
  <c r="D86" i="10"/>
  <c r="K86" i="3" s="1"/>
  <c r="D85" i="10"/>
  <c r="K85" i="3" s="1"/>
  <c r="D84" i="10"/>
  <c r="K84" i="3" s="1"/>
  <c r="P83" i="10"/>
  <c r="O83" i="10"/>
  <c r="N83" i="10"/>
  <c r="M83" i="10"/>
  <c r="L83" i="10"/>
  <c r="K83" i="10"/>
  <c r="J83" i="10"/>
  <c r="I83" i="10"/>
  <c r="H83" i="10"/>
  <c r="G83" i="10"/>
  <c r="F83" i="10"/>
  <c r="E83" i="10"/>
  <c r="C83" i="10"/>
  <c r="D82" i="10"/>
  <c r="K82" i="3" s="1"/>
  <c r="D81" i="10"/>
  <c r="K81" i="3" s="1"/>
  <c r="D80" i="10"/>
  <c r="K80" i="3" s="1"/>
  <c r="D79" i="10"/>
  <c r="K79" i="3" s="1"/>
  <c r="D78" i="10"/>
  <c r="K78" i="3" s="1"/>
  <c r="P77" i="10"/>
  <c r="O77" i="10"/>
  <c r="N77" i="10"/>
  <c r="M77" i="10"/>
  <c r="L77" i="10"/>
  <c r="K77" i="10"/>
  <c r="J77" i="10"/>
  <c r="I77" i="10"/>
  <c r="H77" i="10"/>
  <c r="G77" i="10"/>
  <c r="F77" i="10"/>
  <c r="E77" i="10"/>
  <c r="C77" i="10"/>
  <c r="D76" i="10"/>
  <c r="K76" i="3" s="1"/>
  <c r="P75" i="10"/>
  <c r="O75" i="10"/>
  <c r="N75" i="10"/>
  <c r="M75" i="10"/>
  <c r="L75" i="10"/>
  <c r="K75" i="10"/>
  <c r="J75" i="10"/>
  <c r="I75" i="10"/>
  <c r="H75" i="10"/>
  <c r="G75" i="10"/>
  <c r="F75" i="10"/>
  <c r="E75" i="10"/>
  <c r="C75" i="10"/>
  <c r="D74" i="10"/>
  <c r="K74" i="3" s="1"/>
  <c r="D73" i="10"/>
  <c r="K73" i="3" s="1"/>
  <c r="D72" i="10"/>
  <c r="K72" i="3" s="1"/>
  <c r="P71" i="10"/>
  <c r="O71" i="10"/>
  <c r="N71" i="10"/>
  <c r="M71" i="10"/>
  <c r="L71" i="10"/>
  <c r="K71" i="10"/>
  <c r="J71" i="10"/>
  <c r="I71" i="10"/>
  <c r="H71" i="10"/>
  <c r="G71" i="10"/>
  <c r="F71" i="10"/>
  <c r="E71" i="10"/>
  <c r="C71" i="10"/>
  <c r="D69" i="10"/>
  <c r="K69" i="3" s="1"/>
  <c r="D68" i="10"/>
  <c r="K68" i="3" s="1"/>
  <c r="D67" i="10"/>
  <c r="K67" i="3" s="1"/>
  <c r="D66" i="10"/>
  <c r="K66" i="3" s="1"/>
  <c r="D65" i="10"/>
  <c r="K65" i="3" s="1"/>
  <c r="P64" i="10"/>
  <c r="O64" i="10"/>
  <c r="N64" i="10"/>
  <c r="M64" i="10"/>
  <c r="L64" i="10"/>
  <c r="K64" i="10"/>
  <c r="J64" i="10"/>
  <c r="I64" i="10"/>
  <c r="H64" i="10"/>
  <c r="G64" i="10"/>
  <c r="F64" i="10"/>
  <c r="E64" i="10"/>
  <c r="C64" i="10"/>
  <c r="D61" i="10"/>
  <c r="K61" i="3" s="1"/>
  <c r="D60" i="10"/>
  <c r="K60" i="3" s="1"/>
  <c r="D59" i="10"/>
  <c r="K59" i="3" s="1"/>
  <c r="D58" i="10"/>
  <c r="K58" i="3" s="1"/>
  <c r="D57" i="10"/>
  <c r="K57" i="3" s="1"/>
  <c r="D56" i="10"/>
  <c r="K56" i="3" s="1"/>
  <c r="D55" i="10"/>
  <c r="K55" i="3" s="1"/>
  <c r="D54" i="10"/>
  <c r="K54" i="3" s="1"/>
  <c r="D53" i="10"/>
  <c r="K53" i="3" s="1"/>
  <c r="D52" i="10"/>
  <c r="K52" i="3" s="1"/>
  <c r="D51" i="10"/>
  <c r="K51" i="3" s="1"/>
  <c r="D49" i="10"/>
  <c r="K49" i="3" s="1"/>
  <c r="D48" i="10"/>
  <c r="K48" i="3" s="1"/>
  <c r="D47" i="10"/>
  <c r="K47" i="3" s="1"/>
  <c r="P46" i="10"/>
  <c r="O46" i="10"/>
  <c r="N46" i="10"/>
  <c r="M46" i="10"/>
  <c r="L46" i="10"/>
  <c r="K46" i="10"/>
  <c r="J46" i="10"/>
  <c r="I46" i="10"/>
  <c r="H46" i="10"/>
  <c r="G46" i="10"/>
  <c r="F46" i="10"/>
  <c r="E46" i="10"/>
  <c r="C46" i="10"/>
  <c r="D45" i="10"/>
  <c r="K45" i="3" s="1"/>
  <c r="D44" i="10"/>
  <c r="K44" i="3" s="1"/>
  <c r="D43" i="10"/>
  <c r="K43" i="3" s="1"/>
  <c r="D42" i="10"/>
  <c r="K42" i="3" s="1"/>
  <c r="D41" i="10"/>
  <c r="K41" i="3" s="1"/>
  <c r="P40" i="10"/>
  <c r="O40" i="10"/>
  <c r="N40" i="10"/>
  <c r="M40" i="10"/>
  <c r="L40" i="10"/>
  <c r="K40" i="10"/>
  <c r="J40" i="10"/>
  <c r="I40" i="10"/>
  <c r="H40" i="10"/>
  <c r="G40" i="10"/>
  <c r="F40" i="10"/>
  <c r="E40" i="10"/>
  <c r="C40" i="10"/>
  <c r="D39" i="10"/>
  <c r="K39" i="3" s="1"/>
  <c r="D38" i="10"/>
  <c r="K38" i="3" s="1"/>
  <c r="D37" i="10"/>
  <c r="K37" i="3" s="1"/>
  <c r="D36" i="10"/>
  <c r="K36" i="3" s="1"/>
  <c r="D35" i="10"/>
  <c r="K35" i="3" s="1"/>
  <c r="D34" i="10"/>
  <c r="K34" i="3" s="1"/>
  <c r="D33" i="10"/>
  <c r="K33" i="3" s="1"/>
  <c r="D32" i="10"/>
  <c r="K32" i="3" s="1"/>
  <c r="D31" i="10"/>
  <c r="K31" i="3" s="1"/>
  <c r="D30" i="10"/>
  <c r="K30" i="3" s="1"/>
  <c r="D29" i="10"/>
  <c r="K29" i="3" s="1"/>
  <c r="D28" i="10"/>
  <c r="K28" i="3" s="1"/>
  <c r="P27" i="10"/>
  <c r="O27" i="10"/>
  <c r="N27" i="10"/>
  <c r="M27" i="10"/>
  <c r="L27" i="10"/>
  <c r="K27" i="10"/>
  <c r="J27" i="10"/>
  <c r="I27" i="10"/>
  <c r="H27" i="10"/>
  <c r="G27" i="10"/>
  <c r="F27" i="10"/>
  <c r="E27" i="10"/>
  <c r="C27" i="10"/>
  <c r="D26" i="10"/>
  <c r="K26" i="3" s="1"/>
  <c r="D25" i="10"/>
  <c r="K25" i="3" s="1"/>
  <c r="D24" i="10"/>
  <c r="K24" i="3" s="1"/>
  <c r="D23" i="10"/>
  <c r="K23" i="3" s="1"/>
  <c r="D22" i="10"/>
  <c r="K22" i="3" s="1"/>
  <c r="P21" i="10"/>
  <c r="O21" i="10"/>
  <c r="N21" i="10"/>
  <c r="M21" i="10"/>
  <c r="L21" i="10"/>
  <c r="K21" i="10"/>
  <c r="J21" i="10"/>
  <c r="I21" i="10"/>
  <c r="H21" i="10"/>
  <c r="G21" i="10"/>
  <c r="F21" i="10"/>
  <c r="E21" i="10"/>
  <c r="C21" i="10"/>
  <c r="D19" i="10"/>
  <c r="K19" i="3" s="1"/>
  <c r="D18" i="10"/>
  <c r="K18" i="3" s="1"/>
  <c r="D17" i="10"/>
  <c r="K17" i="3" s="1"/>
  <c r="P16" i="10"/>
  <c r="O16" i="10"/>
  <c r="N16" i="10"/>
  <c r="N11" i="10" s="1"/>
  <c r="M16" i="10"/>
  <c r="M11" i="10" s="1"/>
  <c r="L16" i="10"/>
  <c r="L11" i="10" s="1"/>
  <c r="K16" i="10"/>
  <c r="K11" i="10" s="1"/>
  <c r="J16" i="10"/>
  <c r="J11" i="10" s="1"/>
  <c r="I16" i="10"/>
  <c r="I11" i="10" s="1"/>
  <c r="H16" i="10"/>
  <c r="H11" i="10" s="1"/>
  <c r="G16" i="10"/>
  <c r="F16" i="10"/>
  <c r="F11" i="10" s="1"/>
  <c r="E16" i="10"/>
  <c r="E11" i="10" s="1"/>
  <c r="C16" i="10"/>
  <c r="C11" i="10" s="1"/>
  <c r="D15" i="10"/>
  <c r="K15" i="3" s="1"/>
  <c r="D14" i="10"/>
  <c r="K14" i="3" s="1"/>
  <c r="D12" i="10"/>
  <c r="K12" i="3" s="1"/>
  <c r="P11" i="10"/>
  <c r="O11" i="10"/>
  <c r="G11" i="10"/>
  <c r="D193" i="9"/>
  <c r="J193" i="3" s="1"/>
  <c r="D192" i="9"/>
  <c r="J192" i="3" s="1"/>
  <c r="P189" i="9"/>
  <c r="O189" i="9"/>
  <c r="N189" i="9"/>
  <c r="M189" i="9"/>
  <c r="L189" i="9"/>
  <c r="K189" i="9"/>
  <c r="J189" i="9"/>
  <c r="I189" i="9"/>
  <c r="H189" i="9"/>
  <c r="G189" i="9"/>
  <c r="F189" i="9"/>
  <c r="E189" i="9"/>
  <c r="C189" i="9"/>
  <c r="D185" i="9"/>
  <c r="D183" i="9"/>
  <c r="J183" i="3" s="1"/>
  <c r="D182" i="9"/>
  <c r="J182" i="3" s="1"/>
  <c r="D181" i="9"/>
  <c r="J181" i="3" s="1"/>
  <c r="D180" i="9"/>
  <c r="J180" i="3" s="1"/>
  <c r="D179" i="9"/>
  <c r="J179" i="3" s="1"/>
  <c r="D178" i="9"/>
  <c r="J178" i="3" s="1"/>
  <c r="D177" i="9"/>
  <c r="J177" i="3" s="1"/>
  <c r="D176" i="9"/>
  <c r="J176" i="3" s="1"/>
  <c r="D175" i="9"/>
  <c r="J175" i="3" s="1"/>
  <c r="D174" i="9"/>
  <c r="J174" i="3" s="1"/>
  <c r="C172" i="9"/>
  <c r="D171" i="9"/>
  <c r="J171" i="3" s="1"/>
  <c r="D170" i="9"/>
  <c r="J170" i="3" s="1"/>
  <c r="D169" i="9"/>
  <c r="J169" i="3" s="1"/>
  <c r="P168" i="9"/>
  <c r="O168" i="9"/>
  <c r="N168" i="9"/>
  <c r="M168" i="9"/>
  <c r="L168" i="9"/>
  <c r="K168" i="9"/>
  <c r="J168" i="9"/>
  <c r="I168" i="9"/>
  <c r="H168" i="9"/>
  <c r="G168" i="9"/>
  <c r="F168" i="9"/>
  <c r="E168" i="9"/>
  <c r="C168" i="9"/>
  <c r="D166" i="9"/>
  <c r="J166" i="3" s="1"/>
  <c r="D165" i="9"/>
  <c r="J165" i="3" s="1"/>
  <c r="D164" i="9"/>
  <c r="J164" i="3" s="1"/>
  <c r="D163" i="9"/>
  <c r="J163" i="3" s="1"/>
  <c r="D162" i="9"/>
  <c r="J162" i="3" s="1"/>
  <c r="P161" i="9"/>
  <c r="O161" i="9"/>
  <c r="N161" i="9"/>
  <c r="M161" i="9"/>
  <c r="L161" i="9"/>
  <c r="K161" i="9"/>
  <c r="J161" i="9"/>
  <c r="I161" i="9"/>
  <c r="H161" i="9"/>
  <c r="G161" i="9"/>
  <c r="F161" i="9"/>
  <c r="E161" i="9"/>
  <c r="C161" i="9"/>
  <c r="D160" i="9"/>
  <c r="J160" i="3" s="1"/>
  <c r="D159" i="9"/>
  <c r="J159" i="3" s="1"/>
  <c r="D158" i="9"/>
  <c r="J158" i="3" s="1"/>
  <c r="D157" i="9"/>
  <c r="J157" i="3" s="1"/>
  <c r="D156" i="9"/>
  <c r="J156" i="3" s="1"/>
  <c r="D155" i="9"/>
  <c r="J155" i="3" s="1"/>
  <c r="D154" i="9"/>
  <c r="J154" i="3" s="1"/>
  <c r="P153" i="9"/>
  <c r="O153" i="9"/>
  <c r="N153" i="9"/>
  <c r="M153" i="9"/>
  <c r="L153" i="9"/>
  <c r="K153" i="9"/>
  <c r="J153" i="9"/>
  <c r="I153" i="9"/>
  <c r="H153" i="9"/>
  <c r="G153" i="9"/>
  <c r="F153" i="9"/>
  <c r="E153" i="9"/>
  <c r="C153" i="9"/>
  <c r="D152" i="9"/>
  <c r="J152" i="3" s="1"/>
  <c r="D151" i="9"/>
  <c r="J151" i="3" s="1"/>
  <c r="D150" i="9"/>
  <c r="J150" i="3" s="1"/>
  <c r="D149" i="9"/>
  <c r="J149" i="3" s="1"/>
  <c r="P148" i="9"/>
  <c r="O148" i="9"/>
  <c r="N148" i="9"/>
  <c r="M148" i="9"/>
  <c r="L148" i="9"/>
  <c r="K148" i="9"/>
  <c r="J148" i="9"/>
  <c r="I148" i="9"/>
  <c r="H148" i="9"/>
  <c r="G148" i="9"/>
  <c r="F148" i="9"/>
  <c r="E148" i="9"/>
  <c r="C148" i="9"/>
  <c r="D147" i="9"/>
  <c r="J147" i="3" s="1"/>
  <c r="D146" i="9"/>
  <c r="J146" i="3" s="1"/>
  <c r="D145" i="9"/>
  <c r="J145" i="3" s="1"/>
  <c r="D144" i="9"/>
  <c r="J144" i="3" s="1"/>
  <c r="P143" i="9"/>
  <c r="O143" i="9"/>
  <c r="N143" i="9"/>
  <c r="M143" i="9"/>
  <c r="L143" i="9"/>
  <c r="K143" i="9"/>
  <c r="J143" i="9"/>
  <c r="I143" i="9"/>
  <c r="H143" i="9"/>
  <c r="G143" i="9"/>
  <c r="F143" i="9"/>
  <c r="E143" i="9"/>
  <c r="C143" i="9"/>
  <c r="D139" i="9"/>
  <c r="J139" i="3" s="1"/>
  <c r="D138" i="9"/>
  <c r="J138" i="3" s="1"/>
  <c r="D136" i="9"/>
  <c r="J136" i="3" s="1"/>
  <c r="D135" i="9"/>
  <c r="J135" i="3" s="1"/>
  <c r="D134" i="9"/>
  <c r="J134" i="3" s="1"/>
  <c r="D133" i="9"/>
  <c r="J133" i="3" s="1"/>
  <c r="D132" i="9"/>
  <c r="J132" i="3" s="1"/>
  <c r="P131" i="9"/>
  <c r="P187" i="9" s="1"/>
  <c r="O131" i="9"/>
  <c r="O187" i="9" s="1"/>
  <c r="N131" i="9"/>
  <c r="N187" i="9" s="1"/>
  <c r="M131" i="9"/>
  <c r="L131" i="9"/>
  <c r="L187" i="9" s="1"/>
  <c r="K131" i="9"/>
  <c r="K187" i="9" s="1"/>
  <c r="J131" i="9"/>
  <c r="J187" i="9" s="1"/>
  <c r="I131" i="9"/>
  <c r="H131" i="9"/>
  <c r="H187" i="9" s="1"/>
  <c r="G131" i="9"/>
  <c r="G187" i="9" s="1"/>
  <c r="F131" i="9"/>
  <c r="F187" i="9" s="1"/>
  <c r="E131" i="9"/>
  <c r="C131" i="9"/>
  <c r="C187" i="9" s="1"/>
  <c r="D130" i="9"/>
  <c r="J130" i="3" s="1"/>
  <c r="D129" i="9"/>
  <c r="J129" i="3" s="1"/>
  <c r="D128" i="9"/>
  <c r="J128" i="3" s="1"/>
  <c r="D127" i="9"/>
  <c r="J127" i="3" s="1"/>
  <c r="D126" i="9"/>
  <c r="J126" i="3" s="1"/>
  <c r="D125" i="9"/>
  <c r="J125" i="3" s="1"/>
  <c r="D124" i="9"/>
  <c r="J124" i="3" s="1"/>
  <c r="D123" i="9"/>
  <c r="J123" i="3" s="1"/>
  <c r="D122" i="9"/>
  <c r="J122" i="3" s="1"/>
  <c r="D121" i="9"/>
  <c r="J121" i="3" s="1"/>
  <c r="D120" i="9"/>
  <c r="J120" i="3" s="1"/>
  <c r="D119" i="9"/>
  <c r="J119" i="3" s="1"/>
  <c r="P118" i="9"/>
  <c r="O118" i="9"/>
  <c r="N118" i="9"/>
  <c r="M118" i="9"/>
  <c r="L118" i="9"/>
  <c r="K118" i="9"/>
  <c r="J118" i="9"/>
  <c r="I118" i="9"/>
  <c r="H118" i="9"/>
  <c r="G118" i="9"/>
  <c r="F118" i="9"/>
  <c r="E118" i="9"/>
  <c r="C118" i="9"/>
  <c r="D113" i="9"/>
  <c r="J113" i="3" s="1"/>
  <c r="D112" i="9"/>
  <c r="J112" i="3" s="1"/>
  <c r="D111" i="9"/>
  <c r="J111" i="3" s="1"/>
  <c r="D110" i="9"/>
  <c r="J110" i="3" s="1"/>
  <c r="D109" i="9"/>
  <c r="J109" i="3" s="1"/>
  <c r="D108" i="9"/>
  <c r="J108" i="3" s="1"/>
  <c r="D107" i="9"/>
  <c r="J107" i="3" s="1"/>
  <c r="D106" i="9"/>
  <c r="J106" i="3" s="1"/>
  <c r="D105" i="9"/>
  <c r="J105" i="3" s="1"/>
  <c r="P104" i="9"/>
  <c r="O104" i="9"/>
  <c r="N104" i="9"/>
  <c r="M104" i="9"/>
  <c r="L104" i="9"/>
  <c r="K104" i="9"/>
  <c r="J104" i="9"/>
  <c r="I104" i="9"/>
  <c r="H104" i="9"/>
  <c r="G104" i="9"/>
  <c r="F104" i="9"/>
  <c r="E104" i="9"/>
  <c r="C104" i="9"/>
  <c r="D103" i="9"/>
  <c r="J103" i="3" s="1"/>
  <c r="D102" i="9"/>
  <c r="J102" i="3" s="1"/>
  <c r="D101" i="9"/>
  <c r="D100" i="9"/>
  <c r="J100" i="3" s="1"/>
  <c r="P99" i="9"/>
  <c r="P98" i="9" s="1"/>
  <c r="O99" i="9"/>
  <c r="O98" i="9" s="1"/>
  <c r="N99" i="9"/>
  <c r="N98" i="9" s="1"/>
  <c r="M99" i="9"/>
  <c r="M98" i="9" s="1"/>
  <c r="L99" i="9"/>
  <c r="L98" i="9" s="1"/>
  <c r="K99" i="9"/>
  <c r="K98" i="9" s="1"/>
  <c r="J99" i="9"/>
  <c r="J98" i="9" s="1"/>
  <c r="I99" i="9"/>
  <c r="I98" i="9" s="1"/>
  <c r="H99" i="9"/>
  <c r="H98" i="9" s="1"/>
  <c r="G99" i="9"/>
  <c r="F99" i="9"/>
  <c r="F98" i="9" s="1"/>
  <c r="E99" i="9"/>
  <c r="C99" i="9"/>
  <c r="C98" i="9" s="1"/>
  <c r="G98" i="9"/>
  <c r="D96" i="9"/>
  <c r="J96" i="3" s="1"/>
  <c r="D95" i="9"/>
  <c r="J95" i="3" s="1"/>
  <c r="D94" i="9"/>
  <c r="J94" i="3" s="1"/>
  <c r="D93" i="9"/>
  <c r="J93" i="3" s="1"/>
  <c r="D92" i="9"/>
  <c r="J92" i="3" s="1"/>
  <c r="D91" i="9"/>
  <c r="J91" i="3" s="1"/>
  <c r="D90" i="9"/>
  <c r="J90" i="3" s="1"/>
  <c r="D89" i="9"/>
  <c r="J89" i="3" s="1"/>
  <c r="D88" i="9"/>
  <c r="J88" i="3" s="1"/>
  <c r="P87" i="9"/>
  <c r="O87" i="9"/>
  <c r="N87" i="9"/>
  <c r="M87" i="9"/>
  <c r="L87" i="9"/>
  <c r="K87" i="9"/>
  <c r="J87" i="9"/>
  <c r="I87" i="9"/>
  <c r="H87" i="9"/>
  <c r="G87" i="9"/>
  <c r="F87" i="9"/>
  <c r="E87" i="9"/>
  <c r="C87" i="9"/>
  <c r="D86" i="9"/>
  <c r="J86" i="3" s="1"/>
  <c r="D85" i="9"/>
  <c r="J85" i="3" s="1"/>
  <c r="D84" i="9"/>
  <c r="J84" i="3" s="1"/>
  <c r="P83" i="9"/>
  <c r="O83" i="9"/>
  <c r="N83" i="9"/>
  <c r="M83" i="9"/>
  <c r="L83" i="9"/>
  <c r="K83" i="9"/>
  <c r="J83" i="9"/>
  <c r="I83" i="9"/>
  <c r="H83" i="9"/>
  <c r="G83" i="9"/>
  <c r="F83" i="9"/>
  <c r="E83" i="9"/>
  <c r="C83" i="9"/>
  <c r="D82" i="9"/>
  <c r="J82" i="3" s="1"/>
  <c r="D81" i="9"/>
  <c r="J81" i="3" s="1"/>
  <c r="D80" i="9"/>
  <c r="J80" i="3" s="1"/>
  <c r="D79" i="9"/>
  <c r="J79" i="3" s="1"/>
  <c r="D78" i="9"/>
  <c r="J78" i="3" s="1"/>
  <c r="P77" i="9"/>
  <c r="O77" i="9"/>
  <c r="N77" i="9"/>
  <c r="M77" i="9"/>
  <c r="L77" i="9"/>
  <c r="K77" i="9"/>
  <c r="J77" i="9"/>
  <c r="I77" i="9"/>
  <c r="H77" i="9"/>
  <c r="G77" i="9"/>
  <c r="F77" i="9"/>
  <c r="E77" i="9"/>
  <c r="C77" i="9"/>
  <c r="D76" i="9"/>
  <c r="J76" i="3" s="1"/>
  <c r="P75" i="9"/>
  <c r="O75" i="9"/>
  <c r="N75" i="9"/>
  <c r="M75" i="9"/>
  <c r="L75" i="9"/>
  <c r="K75" i="9"/>
  <c r="J75" i="9"/>
  <c r="I75" i="9"/>
  <c r="H75" i="9"/>
  <c r="G75" i="9"/>
  <c r="F75" i="9"/>
  <c r="E75" i="9"/>
  <c r="C75" i="9"/>
  <c r="D74" i="9"/>
  <c r="J74" i="3" s="1"/>
  <c r="D73" i="9"/>
  <c r="J73" i="3" s="1"/>
  <c r="D72" i="9"/>
  <c r="J72" i="3" s="1"/>
  <c r="P71" i="9"/>
  <c r="P70" i="9" s="1"/>
  <c r="O71" i="9"/>
  <c r="O70" i="9" s="1"/>
  <c r="N71" i="9"/>
  <c r="M71" i="9"/>
  <c r="L71" i="9"/>
  <c r="L70" i="9" s="1"/>
  <c r="K71" i="9"/>
  <c r="K70" i="9" s="1"/>
  <c r="J71" i="9"/>
  <c r="I71" i="9"/>
  <c r="H71" i="9"/>
  <c r="H70" i="9" s="1"/>
  <c r="G71" i="9"/>
  <c r="F71" i="9"/>
  <c r="E71" i="9"/>
  <c r="C71" i="9"/>
  <c r="C70" i="9" s="1"/>
  <c r="M70" i="9"/>
  <c r="D69" i="9"/>
  <c r="J69" i="3" s="1"/>
  <c r="D68" i="9"/>
  <c r="J68" i="3" s="1"/>
  <c r="D67" i="9"/>
  <c r="J67" i="3" s="1"/>
  <c r="D66" i="9"/>
  <c r="J66" i="3" s="1"/>
  <c r="D65" i="9"/>
  <c r="J65" i="3" s="1"/>
  <c r="P64" i="9"/>
  <c r="O64" i="9"/>
  <c r="N64" i="9"/>
  <c r="M64" i="9"/>
  <c r="L64" i="9"/>
  <c r="K64" i="9"/>
  <c r="J64" i="9"/>
  <c r="I64" i="9"/>
  <c r="H64" i="9"/>
  <c r="G64" i="9"/>
  <c r="F64" i="9"/>
  <c r="E64" i="9"/>
  <c r="C64" i="9"/>
  <c r="D61" i="9"/>
  <c r="J61" i="3" s="1"/>
  <c r="D60" i="9"/>
  <c r="J60" i="3" s="1"/>
  <c r="D59" i="9"/>
  <c r="J59" i="3" s="1"/>
  <c r="D58" i="9"/>
  <c r="J58" i="3" s="1"/>
  <c r="D57" i="9"/>
  <c r="J57" i="3" s="1"/>
  <c r="D56" i="9"/>
  <c r="J56" i="3" s="1"/>
  <c r="D55" i="9"/>
  <c r="J55" i="3" s="1"/>
  <c r="D54" i="9"/>
  <c r="J54" i="3" s="1"/>
  <c r="D53" i="9"/>
  <c r="J53" i="3" s="1"/>
  <c r="D52" i="9"/>
  <c r="J52" i="3" s="1"/>
  <c r="D51" i="9"/>
  <c r="J51" i="3" s="1"/>
  <c r="C50" i="9"/>
  <c r="D49" i="9"/>
  <c r="J49" i="3" s="1"/>
  <c r="D48" i="9"/>
  <c r="J48" i="3" s="1"/>
  <c r="D47" i="9"/>
  <c r="J47" i="3" s="1"/>
  <c r="P46" i="9"/>
  <c r="O46" i="9"/>
  <c r="N46" i="9"/>
  <c r="M46" i="9"/>
  <c r="L46" i="9"/>
  <c r="K46" i="9"/>
  <c r="J46" i="9"/>
  <c r="I46" i="9"/>
  <c r="H46" i="9"/>
  <c r="G46" i="9"/>
  <c r="F46" i="9"/>
  <c r="E46" i="9"/>
  <c r="C46" i="9"/>
  <c r="D45" i="9"/>
  <c r="J45" i="3" s="1"/>
  <c r="D44" i="9"/>
  <c r="J44" i="3" s="1"/>
  <c r="D43" i="9"/>
  <c r="J43" i="3" s="1"/>
  <c r="D42" i="9"/>
  <c r="J42" i="3" s="1"/>
  <c r="D41" i="9"/>
  <c r="J41" i="3" s="1"/>
  <c r="P40" i="9"/>
  <c r="O40" i="9"/>
  <c r="N40" i="9"/>
  <c r="M40" i="9"/>
  <c r="L40" i="9"/>
  <c r="K40" i="9"/>
  <c r="J40" i="9"/>
  <c r="I40" i="9"/>
  <c r="H40" i="9"/>
  <c r="G40" i="9"/>
  <c r="F40" i="9"/>
  <c r="E40" i="9"/>
  <c r="C40" i="9"/>
  <c r="D39" i="9"/>
  <c r="J39" i="3" s="1"/>
  <c r="D38" i="9"/>
  <c r="J38" i="3" s="1"/>
  <c r="D37" i="9"/>
  <c r="J37" i="3" s="1"/>
  <c r="D36" i="9"/>
  <c r="J36" i="3" s="1"/>
  <c r="D35" i="9"/>
  <c r="J35" i="3" s="1"/>
  <c r="D34" i="9"/>
  <c r="J34" i="3" s="1"/>
  <c r="D33" i="9"/>
  <c r="J33" i="3" s="1"/>
  <c r="D32" i="9"/>
  <c r="J32" i="3" s="1"/>
  <c r="D31" i="9"/>
  <c r="J31" i="3" s="1"/>
  <c r="D30" i="9"/>
  <c r="J30" i="3" s="1"/>
  <c r="D29" i="9"/>
  <c r="J29" i="3" s="1"/>
  <c r="D28" i="9"/>
  <c r="J28" i="3" s="1"/>
  <c r="P27" i="9"/>
  <c r="O27" i="9"/>
  <c r="N27" i="9"/>
  <c r="M27" i="9"/>
  <c r="L27" i="9"/>
  <c r="K27" i="9"/>
  <c r="J27" i="9"/>
  <c r="I27" i="9"/>
  <c r="H27" i="9"/>
  <c r="G27" i="9"/>
  <c r="F27" i="9"/>
  <c r="E27" i="9"/>
  <c r="C27" i="9"/>
  <c r="D26" i="9"/>
  <c r="J26" i="3" s="1"/>
  <c r="D25" i="9"/>
  <c r="J25" i="3" s="1"/>
  <c r="D24" i="9"/>
  <c r="J24" i="3" s="1"/>
  <c r="D23" i="9"/>
  <c r="J23" i="3" s="1"/>
  <c r="D22" i="9"/>
  <c r="J22" i="3" s="1"/>
  <c r="P21" i="9"/>
  <c r="O21" i="9"/>
  <c r="N21" i="9"/>
  <c r="M21" i="9"/>
  <c r="L21" i="9"/>
  <c r="K21" i="9"/>
  <c r="J21" i="9"/>
  <c r="I21" i="9"/>
  <c r="H21" i="9"/>
  <c r="G21" i="9"/>
  <c r="F21" i="9"/>
  <c r="E21" i="9"/>
  <c r="C21" i="9"/>
  <c r="D19" i="9"/>
  <c r="J19" i="3" s="1"/>
  <c r="D18" i="9"/>
  <c r="J18" i="3" s="1"/>
  <c r="D17" i="9"/>
  <c r="J17" i="3" s="1"/>
  <c r="P16" i="9"/>
  <c r="P11" i="9" s="1"/>
  <c r="O16" i="9"/>
  <c r="O11" i="9" s="1"/>
  <c r="N16" i="9"/>
  <c r="N11" i="9" s="1"/>
  <c r="M16" i="9"/>
  <c r="M11" i="9" s="1"/>
  <c r="L16" i="9"/>
  <c r="L11" i="9" s="1"/>
  <c r="K16" i="9"/>
  <c r="K11" i="9" s="1"/>
  <c r="J16" i="9"/>
  <c r="J11" i="9" s="1"/>
  <c r="I16" i="9"/>
  <c r="I11" i="9" s="1"/>
  <c r="H16" i="9"/>
  <c r="H11" i="9" s="1"/>
  <c r="G16" i="9"/>
  <c r="G11" i="9" s="1"/>
  <c r="F16" i="9"/>
  <c r="F11" i="9" s="1"/>
  <c r="E16" i="9"/>
  <c r="C16" i="9"/>
  <c r="C11" i="9" s="1"/>
  <c r="D15" i="9"/>
  <c r="J15" i="3" s="1"/>
  <c r="D14" i="9"/>
  <c r="J14" i="3" s="1"/>
  <c r="D13" i="9"/>
  <c r="J13" i="3" s="1"/>
  <c r="D12" i="9"/>
  <c r="J12" i="3" s="1"/>
  <c r="D193" i="8"/>
  <c r="I193" i="3" s="1"/>
  <c r="D192" i="8"/>
  <c r="I192" i="3" s="1"/>
  <c r="P189" i="8"/>
  <c r="O189" i="8"/>
  <c r="N189" i="8"/>
  <c r="M189" i="8"/>
  <c r="L189" i="8"/>
  <c r="K189" i="8"/>
  <c r="J189" i="8"/>
  <c r="I189" i="8"/>
  <c r="H189" i="8"/>
  <c r="G189" i="8"/>
  <c r="F189" i="8"/>
  <c r="E189" i="8"/>
  <c r="C189" i="8"/>
  <c r="D185" i="8"/>
  <c r="D183" i="8"/>
  <c r="I183" i="3" s="1"/>
  <c r="D182" i="8"/>
  <c r="I182" i="3" s="1"/>
  <c r="D181" i="8"/>
  <c r="I181" i="3" s="1"/>
  <c r="D180" i="8"/>
  <c r="I180" i="3" s="1"/>
  <c r="D179" i="8"/>
  <c r="I179" i="3" s="1"/>
  <c r="D178" i="8"/>
  <c r="I178" i="3" s="1"/>
  <c r="D177" i="8"/>
  <c r="I177" i="3" s="1"/>
  <c r="D176" i="8"/>
  <c r="I176" i="3" s="1"/>
  <c r="D175" i="8"/>
  <c r="I175" i="3" s="1"/>
  <c r="D174" i="8"/>
  <c r="I174" i="3" s="1"/>
  <c r="C172" i="8"/>
  <c r="D171" i="8"/>
  <c r="I171" i="3" s="1"/>
  <c r="D170" i="8"/>
  <c r="I170" i="3" s="1"/>
  <c r="D169" i="8"/>
  <c r="I169" i="3" s="1"/>
  <c r="P168" i="8"/>
  <c r="O168" i="8"/>
  <c r="N168" i="8"/>
  <c r="M168" i="8"/>
  <c r="L168" i="8"/>
  <c r="K168" i="8"/>
  <c r="J168" i="8"/>
  <c r="I168" i="8"/>
  <c r="H168" i="8"/>
  <c r="G168" i="8"/>
  <c r="F168" i="8"/>
  <c r="E168" i="8"/>
  <c r="C168" i="8"/>
  <c r="D166" i="8"/>
  <c r="I166" i="3" s="1"/>
  <c r="D165" i="8"/>
  <c r="I165" i="3" s="1"/>
  <c r="D164" i="8"/>
  <c r="I164" i="3" s="1"/>
  <c r="D163" i="8"/>
  <c r="I163" i="3" s="1"/>
  <c r="D162" i="8"/>
  <c r="I162" i="3" s="1"/>
  <c r="P161" i="8"/>
  <c r="O161" i="8"/>
  <c r="N161" i="8"/>
  <c r="M161" i="8"/>
  <c r="L161" i="8"/>
  <c r="K161" i="8"/>
  <c r="J161" i="8"/>
  <c r="I161" i="8"/>
  <c r="H161" i="8"/>
  <c r="G161" i="8"/>
  <c r="F161" i="8"/>
  <c r="E161" i="8"/>
  <c r="C161" i="8"/>
  <c r="D160" i="8"/>
  <c r="I160" i="3" s="1"/>
  <c r="D159" i="8"/>
  <c r="I159" i="3" s="1"/>
  <c r="D158" i="8"/>
  <c r="I158" i="3" s="1"/>
  <c r="D157" i="8"/>
  <c r="I157" i="3" s="1"/>
  <c r="D156" i="8"/>
  <c r="I156" i="3" s="1"/>
  <c r="D155" i="8"/>
  <c r="I155" i="3" s="1"/>
  <c r="D154" i="8"/>
  <c r="I154" i="3" s="1"/>
  <c r="P153" i="8"/>
  <c r="O153" i="8"/>
  <c r="N153" i="8"/>
  <c r="M153" i="8"/>
  <c r="L153" i="8"/>
  <c r="K153" i="8"/>
  <c r="J153" i="8"/>
  <c r="I153" i="8"/>
  <c r="H153" i="8"/>
  <c r="G153" i="8"/>
  <c r="F153" i="8"/>
  <c r="E153" i="8"/>
  <c r="C153" i="8"/>
  <c r="D152" i="8"/>
  <c r="I152" i="3" s="1"/>
  <c r="D151" i="8"/>
  <c r="I151" i="3" s="1"/>
  <c r="D150" i="8"/>
  <c r="I150" i="3" s="1"/>
  <c r="D149" i="8"/>
  <c r="I149" i="3" s="1"/>
  <c r="P148" i="8"/>
  <c r="O148" i="8"/>
  <c r="N148" i="8"/>
  <c r="M148" i="8"/>
  <c r="L148" i="8"/>
  <c r="K148" i="8"/>
  <c r="J148" i="8"/>
  <c r="I148" i="8"/>
  <c r="H148" i="8"/>
  <c r="G148" i="8"/>
  <c r="F148" i="8"/>
  <c r="E148" i="8"/>
  <c r="C148" i="8"/>
  <c r="D147" i="8"/>
  <c r="I147" i="3" s="1"/>
  <c r="D146" i="8"/>
  <c r="I146" i="3" s="1"/>
  <c r="D145" i="8"/>
  <c r="I145" i="3" s="1"/>
  <c r="D144" i="8"/>
  <c r="I144" i="3" s="1"/>
  <c r="P143" i="8"/>
  <c r="O143" i="8"/>
  <c r="N143" i="8"/>
  <c r="M143" i="8"/>
  <c r="L143" i="8"/>
  <c r="K143" i="8"/>
  <c r="J143" i="8"/>
  <c r="I143" i="8"/>
  <c r="H143" i="8"/>
  <c r="G143" i="8"/>
  <c r="F143" i="8"/>
  <c r="E143" i="8"/>
  <c r="C143" i="8"/>
  <c r="D139" i="8"/>
  <c r="I139" i="3" s="1"/>
  <c r="D138" i="8"/>
  <c r="I138" i="3" s="1"/>
  <c r="D136" i="8"/>
  <c r="I136" i="3" s="1"/>
  <c r="D135" i="8"/>
  <c r="I135" i="3" s="1"/>
  <c r="D134" i="8"/>
  <c r="I134" i="3" s="1"/>
  <c r="D133" i="8"/>
  <c r="I133" i="3" s="1"/>
  <c r="D132" i="8"/>
  <c r="I132" i="3" s="1"/>
  <c r="P131" i="8"/>
  <c r="P187" i="8" s="1"/>
  <c r="O131" i="8"/>
  <c r="O187" i="8" s="1"/>
  <c r="N131" i="8"/>
  <c r="N187" i="8" s="1"/>
  <c r="M131" i="8"/>
  <c r="L131" i="8"/>
  <c r="L187" i="8" s="1"/>
  <c r="K131" i="8"/>
  <c r="K187" i="8" s="1"/>
  <c r="J131" i="8"/>
  <c r="J187" i="8" s="1"/>
  <c r="I131" i="8"/>
  <c r="H131" i="8"/>
  <c r="H187" i="8" s="1"/>
  <c r="G131" i="8"/>
  <c r="G187" i="8" s="1"/>
  <c r="F131" i="8"/>
  <c r="F187" i="8" s="1"/>
  <c r="E131" i="8"/>
  <c r="C131" i="8"/>
  <c r="C187" i="8" s="1"/>
  <c r="D130" i="8"/>
  <c r="I130" i="3" s="1"/>
  <c r="D129" i="8"/>
  <c r="I129" i="3" s="1"/>
  <c r="D128" i="8"/>
  <c r="I128" i="3" s="1"/>
  <c r="D127" i="8"/>
  <c r="I127" i="3" s="1"/>
  <c r="D126" i="8"/>
  <c r="I126" i="3" s="1"/>
  <c r="D125" i="8"/>
  <c r="I125" i="3" s="1"/>
  <c r="D124" i="8"/>
  <c r="I124" i="3" s="1"/>
  <c r="D123" i="8"/>
  <c r="I123" i="3" s="1"/>
  <c r="D122" i="8"/>
  <c r="I122" i="3" s="1"/>
  <c r="D121" i="8"/>
  <c r="I121" i="3" s="1"/>
  <c r="D120" i="8"/>
  <c r="I120" i="3" s="1"/>
  <c r="D119" i="8"/>
  <c r="I119" i="3" s="1"/>
  <c r="P118" i="8"/>
  <c r="O118" i="8"/>
  <c r="N118" i="8"/>
  <c r="M118" i="8"/>
  <c r="L118" i="8"/>
  <c r="K118" i="8"/>
  <c r="J118" i="8"/>
  <c r="I118" i="8"/>
  <c r="H118" i="8"/>
  <c r="G118" i="8"/>
  <c r="F118" i="8"/>
  <c r="E118" i="8"/>
  <c r="C118" i="8"/>
  <c r="D113" i="8"/>
  <c r="I113" i="3" s="1"/>
  <c r="D112" i="8"/>
  <c r="I112" i="3" s="1"/>
  <c r="D111" i="8"/>
  <c r="I111" i="3" s="1"/>
  <c r="D110" i="8"/>
  <c r="I110" i="3" s="1"/>
  <c r="D109" i="8"/>
  <c r="I109" i="3" s="1"/>
  <c r="D108" i="8"/>
  <c r="I108" i="3" s="1"/>
  <c r="D107" i="8"/>
  <c r="I107" i="3" s="1"/>
  <c r="D106" i="8"/>
  <c r="I106" i="3" s="1"/>
  <c r="D105" i="8"/>
  <c r="I105" i="3" s="1"/>
  <c r="P104" i="8"/>
  <c r="O104" i="8"/>
  <c r="N104" i="8"/>
  <c r="M104" i="8"/>
  <c r="L104" i="8"/>
  <c r="K104" i="8"/>
  <c r="J104" i="8"/>
  <c r="I104" i="8"/>
  <c r="H104" i="8"/>
  <c r="G104" i="8"/>
  <c r="F104" i="8"/>
  <c r="E104" i="8"/>
  <c r="C104" i="8"/>
  <c r="D103" i="8"/>
  <c r="I103" i="3" s="1"/>
  <c r="D102" i="8"/>
  <c r="I102" i="3" s="1"/>
  <c r="D101" i="8"/>
  <c r="D100" i="8"/>
  <c r="I100" i="3" s="1"/>
  <c r="P99" i="8"/>
  <c r="P98" i="8" s="1"/>
  <c r="O99" i="8"/>
  <c r="O98" i="8" s="1"/>
  <c r="N99" i="8"/>
  <c r="N98" i="8" s="1"/>
  <c r="M99" i="8"/>
  <c r="M98" i="8" s="1"/>
  <c r="L99" i="8"/>
  <c r="L98" i="8" s="1"/>
  <c r="K99" i="8"/>
  <c r="K98" i="8" s="1"/>
  <c r="J99" i="8"/>
  <c r="J98" i="8" s="1"/>
  <c r="I99" i="8"/>
  <c r="I98" i="8" s="1"/>
  <c r="H99" i="8"/>
  <c r="H98" i="8" s="1"/>
  <c r="G99" i="8"/>
  <c r="G98" i="8" s="1"/>
  <c r="F99" i="8"/>
  <c r="F98" i="8" s="1"/>
  <c r="E99" i="8"/>
  <c r="C99" i="8"/>
  <c r="C98" i="8" s="1"/>
  <c r="E98" i="8"/>
  <c r="D96" i="8"/>
  <c r="I96" i="3" s="1"/>
  <c r="D95" i="8"/>
  <c r="I95" i="3" s="1"/>
  <c r="D94" i="8"/>
  <c r="I94" i="3" s="1"/>
  <c r="D93" i="8"/>
  <c r="I93" i="3" s="1"/>
  <c r="D92" i="8"/>
  <c r="I92" i="3" s="1"/>
  <c r="D91" i="8"/>
  <c r="I91" i="3" s="1"/>
  <c r="D90" i="8"/>
  <c r="I90" i="3" s="1"/>
  <c r="D89" i="8"/>
  <c r="I89" i="3" s="1"/>
  <c r="D88" i="8"/>
  <c r="I88" i="3" s="1"/>
  <c r="P87" i="8"/>
  <c r="O87" i="8"/>
  <c r="N87" i="8"/>
  <c r="M87" i="8"/>
  <c r="L87" i="8"/>
  <c r="K87" i="8"/>
  <c r="J87" i="8"/>
  <c r="I87" i="8"/>
  <c r="H87" i="8"/>
  <c r="G87" i="8"/>
  <c r="F87" i="8"/>
  <c r="E87" i="8"/>
  <c r="C87" i="8"/>
  <c r="D86" i="8"/>
  <c r="I86" i="3" s="1"/>
  <c r="D85" i="8"/>
  <c r="I85" i="3" s="1"/>
  <c r="D84" i="8"/>
  <c r="I84" i="3" s="1"/>
  <c r="P83" i="8"/>
  <c r="O83" i="8"/>
  <c r="N83" i="8"/>
  <c r="M83" i="8"/>
  <c r="L83" i="8"/>
  <c r="K83" i="8"/>
  <c r="J83" i="8"/>
  <c r="I83" i="8"/>
  <c r="H83" i="8"/>
  <c r="G83" i="8"/>
  <c r="F83" i="8"/>
  <c r="E83" i="8"/>
  <c r="C83" i="8"/>
  <c r="D82" i="8"/>
  <c r="I82" i="3" s="1"/>
  <c r="D81" i="8"/>
  <c r="I81" i="3" s="1"/>
  <c r="D80" i="8"/>
  <c r="I80" i="3" s="1"/>
  <c r="D79" i="8"/>
  <c r="I79" i="3" s="1"/>
  <c r="D78" i="8"/>
  <c r="I78" i="3" s="1"/>
  <c r="P77" i="8"/>
  <c r="O77" i="8"/>
  <c r="N77" i="8"/>
  <c r="M77" i="8"/>
  <c r="L77" i="8"/>
  <c r="K77" i="8"/>
  <c r="J77" i="8"/>
  <c r="I77" i="8"/>
  <c r="H77" i="8"/>
  <c r="G77" i="8"/>
  <c r="F77" i="8"/>
  <c r="E77" i="8"/>
  <c r="C77" i="8"/>
  <c r="D76" i="8"/>
  <c r="I76" i="3" s="1"/>
  <c r="P75" i="8"/>
  <c r="O75" i="8"/>
  <c r="N75" i="8"/>
  <c r="M75" i="8"/>
  <c r="L75" i="8"/>
  <c r="K75" i="8"/>
  <c r="J75" i="8"/>
  <c r="I75" i="8"/>
  <c r="H75" i="8"/>
  <c r="G75" i="8"/>
  <c r="F75" i="8"/>
  <c r="E75" i="8"/>
  <c r="C75" i="8"/>
  <c r="D74" i="8"/>
  <c r="I74" i="3" s="1"/>
  <c r="D73" i="8"/>
  <c r="I73" i="3" s="1"/>
  <c r="D72" i="8"/>
  <c r="I72" i="3" s="1"/>
  <c r="P71" i="8"/>
  <c r="O71" i="8"/>
  <c r="N71" i="8"/>
  <c r="N70" i="8" s="1"/>
  <c r="M71" i="8"/>
  <c r="L71" i="8"/>
  <c r="K71" i="8"/>
  <c r="J71" i="8"/>
  <c r="J70" i="8" s="1"/>
  <c r="I71" i="8"/>
  <c r="H71" i="8"/>
  <c r="G71" i="8"/>
  <c r="F71" i="8"/>
  <c r="E71" i="8"/>
  <c r="C71" i="8"/>
  <c r="D69" i="8"/>
  <c r="I69" i="3" s="1"/>
  <c r="D68" i="8"/>
  <c r="I68" i="3" s="1"/>
  <c r="D67" i="8"/>
  <c r="I67" i="3" s="1"/>
  <c r="D66" i="8"/>
  <c r="I66" i="3" s="1"/>
  <c r="D65" i="8"/>
  <c r="I65" i="3" s="1"/>
  <c r="P64" i="8"/>
  <c r="O64" i="8"/>
  <c r="N64" i="8"/>
  <c r="M64" i="8"/>
  <c r="L64" i="8"/>
  <c r="K64" i="8"/>
  <c r="J64" i="8"/>
  <c r="I64" i="8"/>
  <c r="H64" i="8"/>
  <c r="G64" i="8"/>
  <c r="F64" i="8"/>
  <c r="E64" i="8"/>
  <c r="C64" i="8"/>
  <c r="D61" i="8"/>
  <c r="I61" i="3" s="1"/>
  <c r="D60" i="8"/>
  <c r="I60" i="3" s="1"/>
  <c r="D59" i="8"/>
  <c r="I59" i="3" s="1"/>
  <c r="D58" i="8"/>
  <c r="I58" i="3" s="1"/>
  <c r="D57" i="8"/>
  <c r="I57" i="3" s="1"/>
  <c r="D56" i="8"/>
  <c r="I56" i="3" s="1"/>
  <c r="D55" i="8"/>
  <c r="I55" i="3" s="1"/>
  <c r="D54" i="8"/>
  <c r="I54" i="3" s="1"/>
  <c r="D53" i="8"/>
  <c r="I53" i="3" s="1"/>
  <c r="D52" i="8"/>
  <c r="I52" i="3" s="1"/>
  <c r="D51" i="8"/>
  <c r="I51" i="3" s="1"/>
  <c r="C50" i="8"/>
  <c r="D49" i="8"/>
  <c r="I49" i="3" s="1"/>
  <c r="D48" i="8"/>
  <c r="I48" i="3" s="1"/>
  <c r="D47" i="8"/>
  <c r="I47" i="3" s="1"/>
  <c r="P46" i="8"/>
  <c r="O46" i="8"/>
  <c r="N46" i="8"/>
  <c r="M46" i="8"/>
  <c r="L46" i="8"/>
  <c r="K46" i="8"/>
  <c r="J46" i="8"/>
  <c r="I46" i="8"/>
  <c r="H46" i="8"/>
  <c r="G46" i="8"/>
  <c r="F46" i="8"/>
  <c r="E46" i="8"/>
  <c r="C46" i="8"/>
  <c r="D45" i="8"/>
  <c r="I45" i="3" s="1"/>
  <c r="D44" i="8"/>
  <c r="I44" i="3" s="1"/>
  <c r="D43" i="8"/>
  <c r="I43" i="3" s="1"/>
  <c r="D42" i="8"/>
  <c r="I42" i="3" s="1"/>
  <c r="D41" i="8"/>
  <c r="I41" i="3" s="1"/>
  <c r="P40" i="8"/>
  <c r="O40" i="8"/>
  <c r="N40" i="8"/>
  <c r="M40" i="8"/>
  <c r="L40" i="8"/>
  <c r="K40" i="8"/>
  <c r="J40" i="8"/>
  <c r="I40" i="8"/>
  <c r="H40" i="8"/>
  <c r="G40" i="8"/>
  <c r="F40" i="8"/>
  <c r="E40" i="8"/>
  <c r="C40" i="8"/>
  <c r="D39" i="8"/>
  <c r="I39" i="3" s="1"/>
  <c r="D38" i="8"/>
  <c r="I38" i="3" s="1"/>
  <c r="D37" i="8"/>
  <c r="I37" i="3" s="1"/>
  <c r="D36" i="8"/>
  <c r="I36" i="3" s="1"/>
  <c r="D35" i="8"/>
  <c r="I35" i="3" s="1"/>
  <c r="D34" i="8"/>
  <c r="I34" i="3" s="1"/>
  <c r="D33" i="8"/>
  <c r="I33" i="3" s="1"/>
  <c r="D32" i="8"/>
  <c r="I32" i="3" s="1"/>
  <c r="D31" i="8"/>
  <c r="I31" i="3" s="1"/>
  <c r="D30" i="8"/>
  <c r="I30" i="3" s="1"/>
  <c r="D29" i="8"/>
  <c r="I29" i="3" s="1"/>
  <c r="D28" i="8"/>
  <c r="I28" i="3" s="1"/>
  <c r="P27" i="8"/>
  <c r="O27" i="8"/>
  <c r="N27" i="8"/>
  <c r="M27" i="8"/>
  <c r="L27" i="8"/>
  <c r="K27" i="8"/>
  <c r="J27" i="8"/>
  <c r="I27" i="8"/>
  <c r="H27" i="8"/>
  <c r="G27" i="8"/>
  <c r="F27" i="8"/>
  <c r="E27" i="8"/>
  <c r="C27" i="8"/>
  <c r="D26" i="8"/>
  <c r="I26" i="3" s="1"/>
  <c r="D25" i="8"/>
  <c r="I25" i="3" s="1"/>
  <c r="D24" i="8"/>
  <c r="I24" i="3" s="1"/>
  <c r="D23" i="8"/>
  <c r="I23" i="3" s="1"/>
  <c r="D22" i="8"/>
  <c r="I22" i="3" s="1"/>
  <c r="P21" i="8"/>
  <c r="O21" i="8"/>
  <c r="N21" i="8"/>
  <c r="M21" i="8"/>
  <c r="L21" i="8"/>
  <c r="K21" i="8"/>
  <c r="J21" i="8"/>
  <c r="I21" i="8"/>
  <c r="H21" i="8"/>
  <c r="G21" i="8"/>
  <c r="F21" i="8"/>
  <c r="E21" i="8"/>
  <c r="C21" i="8"/>
  <c r="D19" i="8"/>
  <c r="I19" i="3" s="1"/>
  <c r="D18" i="8"/>
  <c r="I18" i="3" s="1"/>
  <c r="D17" i="8"/>
  <c r="I17" i="3" s="1"/>
  <c r="P16" i="8"/>
  <c r="P11" i="8" s="1"/>
  <c r="O16" i="8"/>
  <c r="N16" i="8"/>
  <c r="M16" i="8"/>
  <c r="M11" i="8" s="1"/>
  <c r="L16" i="8"/>
  <c r="L11" i="8" s="1"/>
  <c r="K16" i="8"/>
  <c r="J16" i="8"/>
  <c r="J11" i="8" s="1"/>
  <c r="I16" i="8"/>
  <c r="I11" i="8" s="1"/>
  <c r="H16" i="8"/>
  <c r="H11" i="8" s="1"/>
  <c r="G16" i="8"/>
  <c r="G11" i="8" s="1"/>
  <c r="F16" i="8"/>
  <c r="E16" i="8"/>
  <c r="C16" i="8"/>
  <c r="C11" i="8" s="1"/>
  <c r="D15" i="8"/>
  <c r="I15" i="3" s="1"/>
  <c r="D14" i="8"/>
  <c r="I14" i="3" s="1"/>
  <c r="D13" i="8"/>
  <c r="I13" i="3" s="1"/>
  <c r="D12" i="8"/>
  <c r="I12" i="3" s="1"/>
  <c r="O11" i="8"/>
  <c r="N11" i="8"/>
  <c r="K11" i="8"/>
  <c r="F11" i="8"/>
  <c r="D193" i="7"/>
  <c r="H193" i="3" s="1"/>
  <c r="D192" i="7"/>
  <c r="H192" i="3" s="1"/>
  <c r="P189" i="7"/>
  <c r="O189" i="7"/>
  <c r="N189" i="7"/>
  <c r="M189" i="7"/>
  <c r="L189" i="7"/>
  <c r="K189" i="7"/>
  <c r="J189" i="7"/>
  <c r="I189" i="7"/>
  <c r="H189" i="7"/>
  <c r="G189" i="7"/>
  <c r="F189" i="7"/>
  <c r="E189" i="7"/>
  <c r="C189" i="7"/>
  <c r="D185" i="7"/>
  <c r="D183" i="7"/>
  <c r="H183" i="3" s="1"/>
  <c r="D182" i="7"/>
  <c r="H182" i="3" s="1"/>
  <c r="D181" i="7"/>
  <c r="H181" i="3" s="1"/>
  <c r="D180" i="7"/>
  <c r="H180" i="3" s="1"/>
  <c r="D179" i="7"/>
  <c r="H179" i="3" s="1"/>
  <c r="D178" i="7"/>
  <c r="H178" i="3" s="1"/>
  <c r="D177" i="7"/>
  <c r="H177" i="3" s="1"/>
  <c r="D176" i="7"/>
  <c r="H176" i="3" s="1"/>
  <c r="D175" i="7"/>
  <c r="H175" i="3" s="1"/>
  <c r="D174" i="7"/>
  <c r="H174" i="3" s="1"/>
  <c r="C172" i="7"/>
  <c r="D171" i="7"/>
  <c r="H171" i="3" s="1"/>
  <c r="D170" i="7"/>
  <c r="H170" i="3" s="1"/>
  <c r="D169" i="7"/>
  <c r="H169" i="3" s="1"/>
  <c r="P168" i="7"/>
  <c r="O168" i="7"/>
  <c r="N168" i="7"/>
  <c r="M168" i="7"/>
  <c r="L168" i="7"/>
  <c r="K168" i="7"/>
  <c r="J168" i="7"/>
  <c r="I168" i="7"/>
  <c r="H168" i="7"/>
  <c r="G168" i="7"/>
  <c r="F168" i="7"/>
  <c r="E168" i="7"/>
  <c r="C168" i="7"/>
  <c r="D166" i="7"/>
  <c r="H166" i="3" s="1"/>
  <c r="D165" i="7"/>
  <c r="H165" i="3" s="1"/>
  <c r="D164" i="7"/>
  <c r="H164" i="3" s="1"/>
  <c r="D163" i="7"/>
  <c r="H163" i="3" s="1"/>
  <c r="D162" i="7"/>
  <c r="H162" i="3" s="1"/>
  <c r="P161" i="7"/>
  <c r="O161" i="7"/>
  <c r="N161" i="7"/>
  <c r="M161" i="7"/>
  <c r="L161" i="7"/>
  <c r="K161" i="7"/>
  <c r="J161" i="7"/>
  <c r="I161" i="7"/>
  <c r="H161" i="7"/>
  <c r="G161" i="7"/>
  <c r="F161" i="7"/>
  <c r="E161" i="7"/>
  <c r="C161" i="7"/>
  <c r="D160" i="7"/>
  <c r="H160" i="3" s="1"/>
  <c r="D159" i="7"/>
  <c r="H159" i="3" s="1"/>
  <c r="D158" i="7"/>
  <c r="H158" i="3" s="1"/>
  <c r="D157" i="7"/>
  <c r="H157" i="3" s="1"/>
  <c r="D156" i="7"/>
  <c r="H156" i="3" s="1"/>
  <c r="D155" i="7"/>
  <c r="H155" i="3" s="1"/>
  <c r="D154" i="7"/>
  <c r="H154" i="3" s="1"/>
  <c r="P153" i="7"/>
  <c r="O153" i="7"/>
  <c r="N153" i="7"/>
  <c r="M153" i="7"/>
  <c r="L153" i="7"/>
  <c r="K153" i="7"/>
  <c r="J153" i="7"/>
  <c r="I153" i="7"/>
  <c r="H153" i="7"/>
  <c r="G153" i="7"/>
  <c r="F153" i="7"/>
  <c r="E153" i="7"/>
  <c r="C153" i="7"/>
  <c r="D152" i="7"/>
  <c r="H152" i="3" s="1"/>
  <c r="D151" i="7"/>
  <c r="H151" i="3" s="1"/>
  <c r="D150" i="7"/>
  <c r="H150" i="3" s="1"/>
  <c r="D149" i="7"/>
  <c r="H149" i="3" s="1"/>
  <c r="P148" i="7"/>
  <c r="O148" i="7"/>
  <c r="N148" i="7"/>
  <c r="M148" i="7"/>
  <c r="L148" i="7"/>
  <c r="K148" i="7"/>
  <c r="J148" i="7"/>
  <c r="I148" i="7"/>
  <c r="H148" i="7"/>
  <c r="G148" i="7"/>
  <c r="F148" i="7"/>
  <c r="E148" i="7"/>
  <c r="C148" i="7"/>
  <c r="D147" i="7"/>
  <c r="H147" i="3" s="1"/>
  <c r="D146" i="7"/>
  <c r="H146" i="3" s="1"/>
  <c r="D145" i="7"/>
  <c r="H145" i="3" s="1"/>
  <c r="D144" i="7"/>
  <c r="H144" i="3" s="1"/>
  <c r="P143" i="7"/>
  <c r="O143" i="7"/>
  <c r="N143" i="7"/>
  <c r="M143" i="7"/>
  <c r="L143" i="7"/>
  <c r="K143" i="7"/>
  <c r="J143" i="7"/>
  <c r="I143" i="7"/>
  <c r="H143" i="7"/>
  <c r="G143" i="7"/>
  <c r="F143" i="7"/>
  <c r="E143" i="7"/>
  <c r="C143" i="7"/>
  <c r="D139" i="7"/>
  <c r="H139" i="3" s="1"/>
  <c r="D138" i="7"/>
  <c r="H138" i="3" s="1"/>
  <c r="D136" i="7"/>
  <c r="H136" i="3" s="1"/>
  <c r="D135" i="7"/>
  <c r="H135" i="3" s="1"/>
  <c r="D134" i="7"/>
  <c r="H134" i="3" s="1"/>
  <c r="D133" i="7"/>
  <c r="H133" i="3" s="1"/>
  <c r="D132" i="7"/>
  <c r="H132" i="3" s="1"/>
  <c r="P131" i="7"/>
  <c r="P187" i="7" s="1"/>
  <c r="O131" i="7"/>
  <c r="N131" i="7"/>
  <c r="M131" i="7"/>
  <c r="M187" i="7" s="1"/>
  <c r="L131" i="7"/>
  <c r="L187" i="7" s="1"/>
  <c r="K131" i="7"/>
  <c r="J131" i="7"/>
  <c r="I131" i="7"/>
  <c r="I187" i="7" s="1"/>
  <c r="H131" i="7"/>
  <c r="H187" i="7" s="1"/>
  <c r="G131" i="7"/>
  <c r="F131" i="7"/>
  <c r="E131" i="7"/>
  <c r="E187" i="7" s="1"/>
  <c r="C131" i="7"/>
  <c r="D130" i="7"/>
  <c r="H130" i="3" s="1"/>
  <c r="D129" i="7"/>
  <c r="H129" i="3" s="1"/>
  <c r="D128" i="7"/>
  <c r="H128" i="3" s="1"/>
  <c r="D127" i="7"/>
  <c r="H127" i="3" s="1"/>
  <c r="D126" i="7"/>
  <c r="H126" i="3" s="1"/>
  <c r="D125" i="7"/>
  <c r="H125" i="3" s="1"/>
  <c r="D124" i="7"/>
  <c r="H124" i="3" s="1"/>
  <c r="D123" i="7"/>
  <c r="H123" i="3" s="1"/>
  <c r="D122" i="7"/>
  <c r="H122" i="3" s="1"/>
  <c r="D121" i="7"/>
  <c r="H121" i="3" s="1"/>
  <c r="D120" i="7"/>
  <c r="H120" i="3" s="1"/>
  <c r="D119" i="7"/>
  <c r="H119" i="3" s="1"/>
  <c r="P118" i="7"/>
  <c r="O118" i="7"/>
  <c r="N118" i="7"/>
  <c r="M118" i="7"/>
  <c r="L118" i="7"/>
  <c r="K118" i="7"/>
  <c r="J118" i="7"/>
  <c r="I118" i="7"/>
  <c r="H118" i="7"/>
  <c r="G118" i="7"/>
  <c r="F118" i="7"/>
  <c r="E118" i="7"/>
  <c r="C118" i="7"/>
  <c r="D113" i="7"/>
  <c r="H113" i="3" s="1"/>
  <c r="D112" i="7"/>
  <c r="H112" i="3" s="1"/>
  <c r="D111" i="7"/>
  <c r="H111" i="3" s="1"/>
  <c r="D110" i="7"/>
  <c r="H110" i="3" s="1"/>
  <c r="D109" i="7"/>
  <c r="H109" i="3" s="1"/>
  <c r="D108" i="7"/>
  <c r="H108" i="3" s="1"/>
  <c r="D107" i="7"/>
  <c r="H107" i="3" s="1"/>
  <c r="D106" i="7"/>
  <c r="H106" i="3" s="1"/>
  <c r="D105" i="7"/>
  <c r="H105" i="3" s="1"/>
  <c r="P104" i="7"/>
  <c r="O104" i="7"/>
  <c r="N104" i="7"/>
  <c r="M104" i="7"/>
  <c r="L104" i="7"/>
  <c r="K104" i="7"/>
  <c r="J104" i="7"/>
  <c r="I104" i="7"/>
  <c r="H104" i="7"/>
  <c r="G104" i="7"/>
  <c r="F104" i="7"/>
  <c r="E104" i="7"/>
  <c r="C104" i="7"/>
  <c r="D103" i="7"/>
  <c r="H103" i="3" s="1"/>
  <c r="D102" i="7"/>
  <c r="H102" i="3" s="1"/>
  <c r="D101" i="7"/>
  <c r="D100" i="7"/>
  <c r="H100" i="3" s="1"/>
  <c r="P99" i="7"/>
  <c r="P98" i="7" s="1"/>
  <c r="O99" i="7"/>
  <c r="O98" i="7" s="1"/>
  <c r="N99" i="7"/>
  <c r="N98" i="7" s="1"/>
  <c r="M99" i="7"/>
  <c r="M98" i="7" s="1"/>
  <c r="L99" i="7"/>
  <c r="L98" i="7" s="1"/>
  <c r="K99" i="7"/>
  <c r="K98" i="7" s="1"/>
  <c r="J99" i="7"/>
  <c r="J98" i="7" s="1"/>
  <c r="I99" i="7"/>
  <c r="I98" i="7" s="1"/>
  <c r="H99" i="7"/>
  <c r="H98" i="7" s="1"/>
  <c r="G99" i="7"/>
  <c r="G98" i="7" s="1"/>
  <c r="F99" i="7"/>
  <c r="F98" i="7" s="1"/>
  <c r="E99" i="7"/>
  <c r="C99" i="7"/>
  <c r="C98" i="7" s="1"/>
  <c r="D96" i="7"/>
  <c r="H96" i="3" s="1"/>
  <c r="D95" i="7"/>
  <c r="H95" i="3" s="1"/>
  <c r="D94" i="7"/>
  <c r="H94" i="3" s="1"/>
  <c r="D93" i="7"/>
  <c r="H93" i="3" s="1"/>
  <c r="D92" i="7"/>
  <c r="H92" i="3" s="1"/>
  <c r="D91" i="7"/>
  <c r="H91" i="3" s="1"/>
  <c r="D90" i="7"/>
  <c r="H90" i="3" s="1"/>
  <c r="D89" i="7"/>
  <c r="H89" i="3" s="1"/>
  <c r="D88" i="7"/>
  <c r="H88" i="3" s="1"/>
  <c r="P87" i="7"/>
  <c r="O87" i="7"/>
  <c r="N87" i="7"/>
  <c r="M87" i="7"/>
  <c r="L87" i="7"/>
  <c r="K87" i="7"/>
  <c r="J87" i="7"/>
  <c r="I87" i="7"/>
  <c r="H87" i="7"/>
  <c r="G87" i="7"/>
  <c r="F87" i="7"/>
  <c r="E87" i="7"/>
  <c r="C87" i="7"/>
  <c r="D86" i="7"/>
  <c r="H86" i="3" s="1"/>
  <c r="D85" i="7"/>
  <c r="H85" i="3" s="1"/>
  <c r="D84" i="7"/>
  <c r="H84" i="3" s="1"/>
  <c r="P83" i="7"/>
  <c r="O83" i="7"/>
  <c r="N83" i="7"/>
  <c r="M83" i="7"/>
  <c r="L83" i="7"/>
  <c r="K83" i="7"/>
  <c r="J83" i="7"/>
  <c r="I83" i="7"/>
  <c r="H83" i="7"/>
  <c r="G83" i="7"/>
  <c r="F83" i="7"/>
  <c r="E83" i="7"/>
  <c r="C83" i="7"/>
  <c r="D82" i="7"/>
  <c r="H82" i="3" s="1"/>
  <c r="D81" i="7"/>
  <c r="H81" i="3" s="1"/>
  <c r="D80" i="7"/>
  <c r="H80" i="3" s="1"/>
  <c r="D79" i="7"/>
  <c r="H79" i="3" s="1"/>
  <c r="D78" i="7"/>
  <c r="H78" i="3" s="1"/>
  <c r="P77" i="7"/>
  <c r="O77" i="7"/>
  <c r="N77" i="7"/>
  <c r="M77" i="7"/>
  <c r="L77" i="7"/>
  <c r="K77" i="7"/>
  <c r="J77" i="7"/>
  <c r="I77" i="7"/>
  <c r="H77" i="7"/>
  <c r="G77" i="7"/>
  <c r="F77" i="7"/>
  <c r="E77" i="7"/>
  <c r="C77" i="7"/>
  <c r="D76" i="7"/>
  <c r="H76" i="3" s="1"/>
  <c r="P75" i="7"/>
  <c r="O75" i="7"/>
  <c r="N75" i="7"/>
  <c r="M75" i="7"/>
  <c r="L75" i="7"/>
  <c r="K75" i="7"/>
  <c r="J75" i="7"/>
  <c r="I75" i="7"/>
  <c r="H75" i="7"/>
  <c r="G75" i="7"/>
  <c r="F75" i="7"/>
  <c r="E75" i="7"/>
  <c r="C75" i="7"/>
  <c r="D74" i="7"/>
  <c r="H74" i="3" s="1"/>
  <c r="D73" i="7"/>
  <c r="H73" i="3" s="1"/>
  <c r="D72" i="7"/>
  <c r="H72" i="3" s="1"/>
  <c r="P71" i="7"/>
  <c r="O71" i="7"/>
  <c r="N71" i="7"/>
  <c r="N70" i="7" s="1"/>
  <c r="M71" i="7"/>
  <c r="L71" i="7"/>
  <c r="K71" i="7"/>
  <c r="J71" i="7"/>
  <c r="J70" i="7" s="1"/>
  <c r="I71" i="7"/>
  <c r="H71" i="7"/>
  <c r="G71" i="7"/>
  <c r="F71" i="7"/>
  <c r="F70" i="7" s="1"/>
  <c r="E71" i="7"/>
  <c r="C71" i="7"/>
  <c r="D69" i="7"/>
  <c r="H69" i="3" s="1"/>
  <c r="D68" i="7"/>
  <c r="H68" i="3" s="1"/>
  <c r="D67" i="7"/>
  <c r="H67" i="3" s="1"/>
  <c r="D66" i="7"/>
  <c r="H66" i="3" s="1"/>
  <c r="D65" i="7"/>
  <c r="H65" i="3" s="1"/>
  <c r="P64" i="7"/>
  <c r="O64" i="7"/>
  <c r="N64" i="7"/>
  <c r="M64" i="7"/>
  <c r="L64" i="7"/>
  <c r="K64" i="7"/>
  <c r="J64" i="7"/>
  <c r="I64" i="7"/>
  <c r="H64" i="7"/>
  <c r="G64" i="7"/>
  <c r="F64" i="7"/>
  <c r="E64" i="7"/>
  <c r="C64" i="7"/>
  <c r="D61" i="7"/>
  <c r="H61" i="3" s="1"/>
  <c r="D60" i="7"/>
  <c r="H60" i="3" s="1"/>
  <c r="D59" i="7"/>
  <c r="H59" i="3" s="1"/>
  <c r="D58" i="7"/>
  <c r="H58" i="3" s="1"/>
  <c r="D57" i="7"/>
  <c r="H57" i="3" s="1"/>
  <c r="D56" i="7"/>
  <c r="H56" i="3" s="1"/>
  <c r="D55" i="7"/>
  <c r="H55" i="3" s="1"/>
  <c r="D54" i="7"/>
  <c r="H54" i="3" s="1"/>
  <c r="D53" i="7"/>
  <c r="H53" i="3" s="1"/>
  <c r="D52" i="7"/>
  <c r="H52" i="3" s="1"/>
  <c r="D51" i="7"/>
  <c r="H51" i="3" s="1"/>
  <c r="C50" i="7"/>
  <c r="D49" i="7"/>
  <c r="H49" i="3" s="1"/>
  <c r="D48" i="7"/>
  <c r="H48" i="3" s="1"/>
  <c r="D47" i="7"/>
  <c r="H47" i="3" s="1"/>
  <c r="P46" i="7"/>
  <c r="O46" i="7"/>
  <c r="N46" i="7"/>
  <c r="M46" i="7"/>
  <c r="L46" i="7"/>
  <c r="K46" i="7"/>
  <c r="J46" i="7"/>
  <c r="I46" i="7"/>
  <c r="H46" i="7"/>
  <c r="G46" i="7"/>
  <c r="F46" i="7"/>
  <c r="E46" i="7"/>
  <c r="C46" i="7"/>
  <c r="D45" i="7"/>
  <c r="H45" i="3" s="1"/>
  <c r="D44" i="7"/>
  <c r="H44" i="3" s="1"/>
  <c r="D43" i="7"/>
  <c r="H43" i="3" s="1"/>
  <c r="D42" i="7"/>
  <c r="H42" i="3" s="1"/>
  <c r="D41" i="7"/>
  <c r="H41" i="3" s="1"/>
  <c r="P40" i="7"/>
  <c r="O40" i="7"/>
  <c r="N40" i="7"/>
  <c r="M40" i="7"/>
  <c r="L40" i="7"/>
  <c r="K40" i="7"/>
  <c r="J40" i="7"/>
  <c r="I40" i="7"/>
  <c r="H40" i="7"/>
  <c r="G40" i="7"/>
  <c r="F40" i="7"/>
  <c r="E40" i="7"/>
  <c r="C40" i="7"/>
  <c r="D39" i="7"/>
  <c r="H39" i="3" s="1"/>
  <c r="D38" i="7"/>
  <c r="H38" i="3" s="1"/>
  <c r="D37" i="7"/>
  <c r="H37" i="3" s="1"/>
  <c r="D36" i="7"/>
  <c r="H36" i="3" s="1"/>
  <c r="D35" i="7"/>
  <c r="H35" i="3" s="1"/>
  <c r="D34" i="7"/>
  <c r="H34" i="3" s="1"/>
  <c r="D33" i="7"/>
  <c r="H33" i="3" s="1"/>
  <c r="D32" i="7"/>
  <c r="H32" i="3" s="1"/>
  <c r="D31" i="7"/>
  <c r="H31" i="3" s="1"/>
  <c r="D30" i="7"/>
  <c r="H30" i="3" s="1"/>
  <c r="D29" i="7"/>
  <c r="H29" i="3" s="1"/>
  <c r="D28" i="7"/>
  <c r="H28" i="3" s="1"/>
  <c r="P27" i="7"/>
  <c r="O27" i="7"/>
  <c r="N27" i="7"/>
  <c r="M27" i="7"/>
  <c r="L27" i="7"/>
  <c r="K27" i="7"/>
  <c r="J27" i="7"/>
  <c r="I27" i="7"/>
  <c r="H27" i="7"/>
  <c r="G27" i="7"/>
  <c r="F27" i="7"/>
  <c r="E27" i="7"/>
  <c r="C27" i="7"/>
  <c r="D26" i="7"/>
  <c r="H26" i="3" s="1"/>
  <c r="D25" i="7"/>
  <c r="H25" i="3" s="1"/>
  <c r="D24" i="7"/>
  <c r="H24" i="3" s="1"/>
  <c r="D23" i="7"/>
  <c r="H23" i="3" s="1"/>
  <c r="D22" i="7"/>
  <c r="H22" i="3" s="1"/>
  <c r="P21" i="7"/>
  <c r="O21" i="7"/>
  <c r="N21" i="7"/>
  <c r="M21" i="7"/>
  <c r="L21" i="7"/>
  <c r="K21" i="7"/>
  <c r="J21" i="7"/>
  <c r="I21" i="7"/>
  <c r="H21" i="7"/>
  <c r="G21" i="7"/>
  <c r="F21" i="7"/>
  <c r="E21" i="7"/>
  <c r="C21" i="7"/>
  <c r="D19" i="7"/>
  <c r="H19" i="3" s="1"/>
  <c r="D18" i="7"/>
  <c r="H18" i="3" s="1"/>
  <c r="D17" i="7"/>
  <c r="H17" i="3" s="1"/>
  <c r="P16" i="7"/>
  <c r="P11" i="7" s="1"/>
  <c r="O16" i="7"/>
  <c r="O11" i="7" s="1"/>
  <c r="N16" i="7"/>
  <c r="N11" i="7" s="1"/>
  <c r="M16" i="7"/>
  <c r="M11" i="7" s="1"/>
  <c r="L16" i="7"/>
  <c r="L11" i="7" s="1"/>
  <c r="K16" i="7"/>
  <c r="K11" i="7" s="1"/>
  <c r="J16" i="7"/>
  <c r="J11" i="7" s="1"/>
  <c r="I16" i="7"/>
  <c r="I11" i="7" s="1"/>
  <c r="H16" i="7"/>
  <c r="H11" i="7" s="1"/>
  <c r="G16" i="7"/>
  <c r="G11" i="7" s="1"/>
  <c r="F16" i="7"/>
  <c r="E16" i="7"/>
  <c r="E11" i="7" s="1"/>
  <c r="C16" i="7"/>
  <c r="C11" i="7" s="1"/>
  <c r="D15" i="7"/>
  <c r="H15" i="3" s="1"/>
  <c r="D14" i="7"/>
  <c r="H14" i="3" s="1"/>
  <c r="D13" i="7"/>
  <c r="H13" i="3" s="1"/>
  <c r="D12" i="7"/>
  <c r="H12" i="3" s="1"/>
  <c r="D193" i="6"/>
  <c r="G193" i="3" s="1"/>
  <c r="D192" i="6"/>
  <c r="G192" i="3" s="1"/>
  <c r="P189" i="6"/>
  <c r="O189" i="6"/>
  <c r="N189" i="6"/>
  <c r="M189" i="6"/>
  <c r="L189" i="6"/>
  <c r="K189" i="6"/>
  <c r="J189" i="6"/>
  <c r="I189" i="6"/>
  <c r="H189" i="6"/>
  <c r="G189" i="6"/>
  <c r="F189" i="6"/>
  <c r="E189" i="6"/>
  <c r="C189" i="6"/>
  <c r="D185" i="6"/>
  <c r="D183" i="6"/>
  <c r="G183" i="3" s="1"/>
  <c r="D182" i="6"/>
  <c r="G182" i="3" s="1"/>
  <c r="D181" i="6"/>
  <c r="G181" i="3" s="1"/>
  <c r="D180" i="6"/>
  <c r="G180" i="3" s="1"/>
  <c r="D179" i="6"/>
  <c r="G179" i="3" s="1"/>
  <c r="D178" i="6"/>
  <c r="G178" i="3" s="1"/>
  <c r="D177" i="6"/>
  <c r="G177" i="3" s="1"/>
  <c r="D176" i="6"/>
  <c r="G176" i="3" s="1"/>
  <c r="D175" i="6"/>
  <c r="G175" i="3" s="1"/>
  <c r="D174" i="6"/>
  <c r="G174" i="3" s="1"/>
  <c r="C172" i="6"/>
  <c r="D171" i="6"/>
  <c r="G171" i="3" s="1"/>
  <c r="D170" i="6"/>
  <c r="G170" i="3" s="1"/>
  <c r="D169" i="6"/>
  <c r="G169" i="3" s="1"/>
  <c r="P168" i="6"/>
  <c r="O168" i="6"/>
  <c r="N168" i="6"/>
  <c r="M168" i="6"/>
  <c r="L168" i="6"/>
  <c r="K168" i="6"/>
  <c r="J168" i="6"/>
  <c r="I168" i="6"/>
  <c r="H168" i="6"/>
  <c r="G168" i="6"/>
  <c r="F168" i="6"/>
  <c r="E168" i="6"/>
  <c r="C168" i="6"/>
  <c r="D166" i="6"/>
  <c r="G166" i="3" s="1"/>
  <c r="D165" i="6"/>
  <c r="G165" i="3" s="1"/>
  <c r="D164" i="6"/>
  <c r="G164" i="3" s="1"/>
  <c r="D163" i="6"/>
  <c r="G163" i="3" s="1"/>
  <c r="D162" i="6"/>
  <c r="G162" i="3" s="1"/>
  <c r="P161" i="6"/>
  <c r="O161" i="6"/>
  <c r="N161" i="6"/>
  <c r="M161" i="6"/>
  <c r="L161" i="6"/>
  <c r="K161" i="6"/>
  <c r="J161" i="6"/>
  <c r="I161" i="6"/>
  <c r="H161" i="6"/>
  <c r="G161" i="6"/>
  <c r="F161" i="6"/>
  <c r="E161" i="6"/>
  <c r="C161" i="6"/>
  <c r="D160" i="6"/>
  <c r="G160" i="3" s="1"/>
  <c r="D159" i="6"/>
  <c r="G159" i="3" s="1"/>
  <c r="D158" i="6"/>
  <c r="G158" i="3" s="1"/>
  <c r="D157" i="6"/>
  <c r="G157" i="3" s="1"/>
  <c r="D156" i="6"/>
  <c r="G156" i="3" s="1"/>
  <c r="D155" i="6"/>
  <c r="G155" i="3" s="1"/>
  <c r="D154" i="6"/>
  <c r="G154" i="3" s="1"/>
  <c r="P153" i="6"/>
  <c r="O153" i="6"/>
  <c r="N153" i="6"/>
  <c r="M153" i="6"/>
  <c r="L153" i="6"/>
  <c r="K153" i="6"/>
  <c r="J153" i="6"/>
  <c r="I153" i="6"/>
  <c r="H153" i="6"/>
  <c r="G153" i="6"/>
  <c r="F153" i="6"/>
  <c r="E153" i="6"/>
  <c r="C153" i="6"/>
  <c r="D152" i="6"/>
  <c r="G152" i="3" s="1"/>
  <c r="D151" i="6"/>
  <c r="G151" i="3" s="1"/>
  <c r="D150" i="6"/>
  <c r="G150" i="3" s="1"/>
  <c r="D149" i="6"/>
  <c r="G149" i="3" s="1"/>
  <c r="P148" i="6"/>
  <c r="O148" i="6"/>
  <c r="N148" i="6"/>
  <c r="M148" i="6"/>
  <c r="L148" i="6"/>
  <c r="K148" i="6"/>
  <c r="J148" i="6"/>
  <c r="I148" i="6"/>
  <c r="H148" i="6"/>
  <c r="G148" i="6"/>
  <c r="F148" i="6"/>
  <c r="E148" i="6"/>
  <c r="C148" i="6"/>
  <c r="D147" i="6"/>
  <c r="G147" i="3" s="1"/>
  <c r="D146" i="6"/>
  <c r="G146" i="3" s="1"/>
  <c r="D145" i="6"/>
  <c r="G145" i="3" s="1"/>
  <c r="D144" i="6"/>
  <c r="G144" i="3" s="1"/>
  <c r="P143" i="6"/>
  <c r="O143" i="6"/>
  <c r="N143" i="6"/>
  <c r="M143" i="6"/>
  <c r="L143" i="6"/>
  <c r="K143" i="6"/>
  <c r="J143" i="6"/>
  <c r="I143" i="6"/>
  <c r="H143" i="6"/>
  <c r="G143" i="6"/>
  <c r="F143" i="6"/>
  <c r="E143" i="6"/>
  <c r="C143" i="6"/>
  <c r="D139" i="6"/>
  <c r="G139" i="3" s="1"/>
  <c r="D138" i="6"/>
  <c r="G138" i="3" s="1"/>
  <c r="D136" i="6"/>
  <c r="G136" i="3" s="1"/>
  <c r="D135" i="6"/>
  <c r="G135" i="3" s="1"/>
  <c r="D134" i="6"/>
  <c r="G134" i="3" s="1"/>
  <c r="D133" i="6"/>
  <c r="G133" i="3" s="1"/>
  <c r="D132" i="6"/>
  <c r="G132" i="3" s="1"/>
  <c r="P131" i="6"/>
  <c r="P187" i="6" s="1"/>
  <c r="O131" i="6"/>
  <c r="N131" i="6"/>
  <c r="N187" i="6" s="1"/>
  <c r="M131" i="6"/>
  <c r="M187" i="6" s="1"/>
  <c r="L131" i="6"/>
  <c r="L187" i="6" s="1"/>
  <c r="K131" i="6"/>
  <c r="J131" i="6"/>
  <c r="J187" i="6" s="1"/>
  <c r="I131" i="6"/>
  <c r="I187" i="6" s="1"/>
  <c r="H131" i="6"/>
  <c r="H187" i="6" s="1"/>
  <c r="G131" i="6"/>
  <c r="F131" i="6"/>
  <c r="F187" i="6" s="1"/>
  <c r="E131" i="6"/>
  <c r="E187" i="6" s="1"/>
  <c r="C131" i="6"/>
  <c r="D130" i="6"/>
  <c r="G130" i="3" s="1"/>
  <c r="D129" i="6"/>
  <c r="G129" i="3" s="1"/>
  <c r="D128" i="6"/>
  <c r="G128" i="3" s="1"/>
  <c r="D127" i="6"/>
  <c r="G127" i="3" s="1"/>
  <c r="D126" i="6"/>
  <c r="G126" i="3" s="1"/>
  <c r="D125" i="6"/>
  <c r="G125" i="3" s="1"/>
  <c r="D124" i="6"/>
  <c r="G124" i="3" s="1"/>
  <c r="D123" i="6"/>
  <c r="G123" i="3" s="1"/>
  <c r="D122" i="6"/>
  <c r="G122" i="3" s="1"/>
  <c r="D121" i="6"/>
  <c r="G121" i="3" s="1"/>
  <c r="D120" i="6"/>
  <c r="G120" i="3" s="1"/>
  <c r="D119" i="6"/>
  <c r="G119" i="3" s="1"/>
  <c r="P118" i="6"/>
  <c r="O118" i="6"/>
  <c r="N118" i="6"/>
  <c r="M118" i="6"/>
  <c r="L118" i="6"/>
  <c r="K118" i="6"/>
  <c r="J118" i="6"/>
  <c r="I118" i="6"/>
  <c r="H118" i="6"/>
  <c r="G118" i="6"/>
  <c r="F118" i="6"/>
  <c r="E118" i="6"/>
  <c r="C118" i="6"/>
  <c r="D113" i="6"/>
  <c r="G113" i="3" s="1"/>
  <c r="D112" i="6"/>
  <c r="G112" i="3" s="1"/>
  <c r="D111" i="6"/>
  <c r="G111" i="3" s="1"/>
  <c r="D110" i="6"/>
  <c r="G110" i="3" s="1"/>
  <c r="D109" i="6"/>
  <c r="G109" i="3" s="1"/>
  <c r="D108" i="6"/>
  <c r="G108" i="3" s="1"/>
  <c r="D107" i="6"/>
  <c r="G107" i="3" s="1"/>
  <c r="D106" i="6"/>
  <c r="G106" i="3" s="1"/>
  <c r="D105" i="6"/>
  <c r="G105" i="3" s="1"/>
  <c r="P104" i="6"/>
  <c r="O104" i="6"/>
  <c r="N104" i="6"/>
  <c r="M104" i="6"/>
  <c r="L104" i="6"/>
  <c r="K104" i="6"/>
  <c r="J104" i="6"/>
  <c r="I104" i="6"/>
  <c r="H104" i="6"/>
  <c r="G104" i="6"/>
  <c r="F104" i="6"/>
  <c r="E104" i="6"/>
  <c r="C104" i="6"/>
  <c r="D103" i="6"/>
  <c r="G103" i="3" s="1"/>
  <c r="D102" i="6"/>
  <c r="G102" i="3" s="1"/>
  <c r="D101" i="6"/>
  <c r="D100" i="6"/>
  <c r="G100" i="3" s="1"/>
  <c r="P99" i="6"/>
  <c r="P98" i="6" s="1"/>
  <c r="O99" i="6"/>
  <c r="O98" i="6" s="1"/>
  <c r="N99" i="6"/>
  <c r="N98" i="6" s="1"/>
  <c r="M99" i="6"/>
  <c r="M98" i="6" s="1"/>
  <c r="L99" i="6"/>
  <c r="L98" i="6" s="1"/>
  <c r="K99" i="6"/>
  <c r="K98" i="6" s="1"/>
  <c r="J99" i="6"/>
  <c r="J98" i="6" s="1"/>
  <c r="I99" i="6"/>
  <c r="I98" i="6" s="1"/>
  <c r="H99" i="6"/>
  <c r="H98" i="6" s="1"/>
  <c r="G99" i="6"/>
  <c r="G98" i="6" s="1"/>
  <c r="F99" i="6"/>
  <c r="F98" i="6" s="1"/>
  <c r="E99" i="6"/>
  <c r="E98" i="6" s="1"/>
  <c r="C99" i="6"/>
  <c r="C98" i="6" s="1"/>
  <c r="D96" i="6"/>
  <c r="G96" i="3" s="1"/>
  <c r="D95" i="6"/>
  <c r="G95" i="3" s="1"/>
  <c r="D94" i="6"/>
  <c r="G94" i="3" s="1"/>
  <c r="D93" i="6"/>
  <c r="G93" i="3" s="1"/>
  <c r="D92" i="6"/>
  <c r="G92" i="3" s="1"/>
  <c r="D91" i="6"/>
  <c r="G91" i="3" s="1"/>
  <c r="D90" i="6"/>
  <c r="G90" i="3" s="1"/>
  <c r="D89" i="6"/>
  <c r="G89" i="3" s="1"/>
  <c r="D88" i="6"/>
  <c r="G88" i="3" s="1"/>
  <c r="P87" i="6"/>
  <c r="O87" i="6"/>
  <c r="N87" i="6"/>
  <c r="M87" i="6"/>
  <c r="L87" i="6"/>
  <c r="K87" i="6"/>
  <c r="J87" i="6"/>
  <c r="I87" i="6"/>
  <c r="H87" i="6"/>
  <c r="G87" i="6"/>
  <c r="F87" i="6"/>
  <c r="E87" i="6"/>
  <c r="C87" i="6"/>
  <c r="D86" i="6"/>
  <c r="G86" i="3" s="1"/>
  <c r="D85" i="6"/>
  <c r="G85" i="3" s="1"/>
  <c r="D84" i="6"/>
  <c r="G84" i="3" s="1"/>
  <c r="P83" i="6"/>
  <c r="O83" i="6"/>
  <c r="N83" i="6"/>
  <c r="M83" i="6"/>
  <c r="L83" i="6"/>
  <c r="K83" i="6"/>
  <c r="J83" i="6"/>
  <c r="I83" i="6"/>
  <c r="H83" i="6"/>
  <c r="G83" i="6"/>
  <c r="F83" i="6"/>
  <c r="E83" i="6"/>
  <c r="C83" i="6"/>
  <c r="D82" i="6"/>
  <c r="G82" i="3" s="1"/>
  <c r="D81" i="6"/>
  <c r="G81" i="3" s="1"/>
  <c r="D80" i="6"/>
  <c r="G80" i="3" s="1"/>
  <c r="D79" i="6"/>
  <c r="G79" i="3" s="1"/>
  <c r="D78" i="6"/>
  <c r="G78" i="3" s="1"/>
  <c r="P77" i="6"/>
  <c r="O77" i="6"/>
  <c r="N77" i="6"/>
  <c r="M77" i="6"/>
  <c r="L77" i="6"/>
  <c r="K77" i="6"/>
  <c r="J77" i="6"/>
  <c r="I77" i="6"/>
  <c r="H77" i="6"/>
  <c r="G77" i="6"/>
  <c r="F77" i="6"/>
  <c r="E77" i="6"/>
  <c r="C77" i="6"/>
  <c r="D76" i="6"/>
  <c r="G76" i="3" s="1"/>
  <c r="P75" i="6"/>
  <c r="O75" i="6"/>
  <c r="N75" i="6"/>
  <c r="M75" i="6"/>
  <c r="L75" i="6"/>
  <c r="K75" i="6"/>
  <c r="J75" i="6"/>
  <c r="I75" i="6"/>
  <c r="H75" i="6"/>
  <c r="G75" i="6"/>
  <c r="F75" i="6"/>
  <c r="E75" i="6"/>
  <c r="C75" i="6"/>
  <c r="D74" i="6"/>
  <c r="G74" i="3" s="1"/>
  <c r="D73" i="6"/>
  <c r="G73" i="3" s="1"/>
  <c r="D72" i="6"/>
  <c r="G72" i="3" s="1"/>
  <c r="P71" i="6"/>
  <c r="P70" i="6" s="1"/>
  <c r="O71" i="6"/>
  <c r="N71" i="6"/>
  <c r="M71" i="6"/>
  <c r="L71" i="6"/>
  <c r="L70" i="6" s="1"/>
  <c r="K71" i="6"/>
  <c r="J71" i="6"/>
  <c r="I71" i="6"/>
  <c r="H71" i="6"/>
  <c r="H70" i="6" s="1"/>
  <c r="G71" i="6"/>
  <c r="F71" i="6"/>
  <c r="E71" i="6"/>
  <c r="C71" i="6"/>
  <c r="C70" i="6" s="1"/>
  <c r="D69" i="6"/>
  <c r="G69" i="3" s="1"/>
  <c r="D68" i="6"/>
  <c r="G68" i="3" s="1"/>
  <c r="D67" i="6"/>
  <c r="G67" i="3" s="1"/>
  <c r="D66" i="6"/>
  <c r="G66" i="3" s="1"/>
  <c r="D65" i="6"/>
  <c r="G65" i="3" s="1"/>
  <c r="P64" i="6"/>
  <c r="O64" i="6"/>
  <c r="N64" i="6"/>
  <c r="M64" i="6"/>
  <c r="L64" i="6"/>
  <c r="K64" i="6"/>
  <c r="J64" i="6"/>
  <c r="I64" i="6"/>
  <c r="H64" i="6"/>
  <c r="G64" i="6"/>
  <c r="F64" i="6"/>
  <c r="E64" i="6"/>
  <c r="C64" i="6"/>
  <c r="D61" i="6"/>
  <c r="G61" i="3" s="1"/>
  <c r="D60" i="6"/>
  <c r="G60" i="3" s="1"/>
  <c r="D59" i="6"/>
  <c r="G59" i="3" s="1"/>
  <c r="D58" i="6"/>
  <c r="G58" i="3" s="1"/>
  <c r="D57" i="6"/>
  <c r="G57" i="3" s="1"/>
  <c r="D56" i="6"/>
  <c r="G56" i="3" s="1"/>
  <c r="D55" i="6"/>
  <c r="G55" i="3" s="1"/>
  <c r="D54" i="6"/>
  <c r="G54" i="3" s="1"/>
  <c r="D53" i="6"/>
  <c r="G53" i="3" s="1"/>
  <c r="D52" i="6"/>
  <c r="G52" i="3" s="1"/>
  <c r="D51" i="6"/>
  <c r="G51" i="3" s="1"/>
  <c r="C50" i="6"/>
  <c r="D49" i="6"/>
  <c r="G49" i="3" s="1"/>
  <c r="D48" i="6"/>
  <c r="G48" i="3" s="1"/>
  <c r="D47" i="6"/>
  <c r="G47" i="3" s="1"/>
  <c r="P46" i="6"/>
  <c r="O46" i="6"/>
  <c r="N46" i="6"/>
  <c r="M46" i="6"/>
  <c r="L46" i="6"/>
  <c r="K46" i="6"/>
  <c r="J46" i="6"/>
  <c r="I46" i="6"/>
  <c r="H46" i="6"/>
  <c r="G46" i="6"/>
  <c r="F46" i="6"/>
  <c r="E46" i="6"/>
  <c r="C46" i="6"/>
  <c r="D45" i="6"/>
  <c r="G45" i="3" s="1"/>
  <c r="D44" i="6"/>
  <c r="G44" i="3" s="1"/>
  <c r="D43" i="6"/>
  <c r="G43" i="3" s="1"/>
  <c r="D42" i="6"/>
  <c r="G42" i="3" s="1"/>
  <c r="D41" i="6"/>
  <c r="G41" i="3" s="1"/>
  <c r="P40" i="6"/>
  <c r="O40" i="6"/>
  <c r="N40" i="6"/>
  <c r="M40" i="6"/>
  <c r="L40" i="6"/>
  <c r="K40" i="6"/>
  <c r="J40" i="6"/>
  <c r="I40" i="6"/>
  <c r="H40" i="6"/>
  <c r="G40" i="6"/>
  <c r="F40" i="6"/>
  <c r="E40" i="6"/>
  <c r="C40" i="6"/>
  <c r="D39" i="6"/>
  <c r="G39" i="3" s="1"/>
  <c r="D38" i="6"/>
  <c r="G38" i="3" s="1"/>
  <c r="D37" i="6"/>
  <c r="G37" i="3" s="1"/>
  <c r="D36" i="6"/>
  <c r="G36" i="3" s="1"/>
  <c r="D35" i="6"/>
  <c r="G35" i="3" s="1"/>
  <c r="D34" i="6"/>
  <c r="G34" i="3" s="1"/>
  <c r="D33" i="6"/>
  <c r="G33" i="3" s="1"/>
  <c r="D32" i="6"/>
  <c r="G32" i="3" s="1"/>
  <c r="D31" i="6"/>
  <c r="G31" i="3" s="1"/>
  <c r="D30" i="6"/>
  <c r="G30" i="3" s="1"/>
  <c r="D29" i="6"/>
  <c r="G29" i="3" s="1"/>
  <c r="D28" i="6"/>
  <c r="G28" i="3" s="1"/>
  <c r="P27" i="6"/>
  <c r="O27" i="6"/>
  <c r="N27" i="6"/>
  <c r="M27" i="6"/>
  <c r="L27" i="6"/>
  <c r="K27" i="6"/>
  <c r="J27" i="6"/>
  <c r="I27" i="6"/>
  <c r="H27" i="6"/>
  <c r="G27" i="6"/>
  <c r="F27" i="6"/>
  <c r="E27" i="6"/>
  <c r="C27" i="6"/>
  <c r="D26" i="6"/>
  <c r="G26" i="3" s="1"/>
  <c r="D25" i="6"/>
  <c r="G25" i="3" s="1"/>
  <c r="D24" i="6"/>
  <c r="G24" i="3" s="1"/>
  <c r="D23" i="6"/>
  <c r="G23" i="3" s="1"/>
  <c r="D22" i="6"/>
  <c r="G22" i="3" s="1"/>
  <c r="P21" i="6"/>
  <c r="O21" i="6"/>
  <c r="N21" i="6"/>
  <c r="M21" i="6"/>
  <c r="L21" i="6"/>
  <c r="K21" i="6"/>
  <c r="J21" i="6"/>
  <c r="I21" i="6"/>
  <c r="H21" i="6"/>
  <c r="G21" i="6"/>
  <c r="F21" i="6"/>
  <c r="E21" i="6"/>
  <c r="C21" i="6"/>
  <c r="D19" i="6"/>
  <c r="G19" i="3" s="1"/>
  <c r="D18" i="6"/>
  <c r="G18" i="3" s="1"/>
  <c r="D17" i="6"/>
  <c r="G17" i="3" s="1"/>
  <c r="P16" i="6"/>
  <c r="P11" i="6" s="1"/>
  <c r="O16" i="6"/>
  <c r="O11" i="6" s="1"/>
  <c r="N16" i="6"/>
  <c r="N11" i="6" s="1"/>
  <c r="M16" i="6"/>
  <c r="M11" i="6" s="1"/>
  <c r="L16" i="6"/>
  <c r="L11" i="6" s="1"/>
  <c r="K16" i="6"/>
  <c r="K11" i="6" s="1"/>
  <c r="J16" i="6"/>
  <c r="J11" i="6" s="1"/>
  <c r="I16" i="6"/>
  <c r="I11" i="6" s="1"/>
  <c r="H16" i="6"/>
  <c r="H11" i="6" s="1"/>
  <c r="G16" i="6"/>
  <c r="G11" i="6" s="1"/>
  <c r="F16" i="6"/>
  <c r="F11" i="6" s="1"/>
  <c r="E16" i="6"/>
  <c r="C16" i="6"/>
  <c r="C11" i="6" s="1"/>
  <c r="D15" i="6"/>
  <c r="G15" i="3" s="1"/>
  <c r="D14" i="6"/>
  <c r="G14" i="3" s="1"/>
  <c r="D13" i="6"/>
  <c r="G13" i="3" s="1"/>
  <c r="D12" i="6"/>
  <c r="G12" i="3" s="1"/>
  <c r="D193" i="5"/>
  <c r="F193" i="3" s="1"/>
  <c r="D192" i="5"/>
  <c r="F192" i="3" s="1"/>
  <c r="P189" i="5"/>
  <c r="O189" i="5"/>
  <c r="N189" i="5"/>
  <c r="M189" i="5"/>
  <c r="L189" i="5"/>
  <c r="K189" i="5"/>
  <c r="J189" i="5"/>
  <c r="I189" i="5"/>
  <c r="H189" i="5"/>
  <c r="G189" i="5"/>
  <c r="F189" i="5"/>
  <c r="E189" i="5"/>
  <c r="C189" i="5"/>
  <c r="D185" i="5"/>
  <c r="D183" i="5"/>
  <c r="F183" i="3" s="1"/>
  <c r="D182" i="5"/>
  <c r="F182" i="3" s="1"/>
  <c r="D181" i="5"/>
  <c r="F181" i="3" s="1"/>
  <c r="D180" i="5"/>
  <c r="F180" i="3" s="1"/>
  <c r="D179" i="5"/>
  <c r="F179" i="3" s="1"/>
  <c r="D178" i="5"/>
  <c r="F178" i="3" s="1"/>
  <c r="D177" i="5"/>
  <c r="F177" i="3" s="1"/>
  <c r="D176" i="5"/>
  <c r="F176" i="3" s="1"/>
  <c r="D175" i="5"/>
  <c r="F175" i="3" s="1"/>
  <c r="D174" i="5"/>
  <c r="F174" i="3" s="1"/>
  <c r="C172" i="5"/>
  <c r="D171" i="5"/>
  <c r="F171" i="3" s="1"/>
  <c r="D170" i="5"/>
  <c r="F170" i="3" s="1"/>
  <c r="D169" i="5"/>
  <c r="F169" i="3" s="1"/>
  <c r="P168" i="5"/>
  <c r="O168" i="5"/>
  <c r="N168" i="5"/>
  <c r="M168" i="5"/>
  <c r="L168" i="5"/>
  <c r="K168" i="5"/>
  <c r="J168" i="5"/>
  <c r="I168" i="5"/>
  <c r="H168" i="5"/>
  <c r="G168" i="5"/>
  <c r="F168" i="5"/>
  <c r="E168" i="5"/>
  <c r="C168" i="5"/>
  <c r="D166" i="5"/>
  <c r="F166" i="3" s="1"/>
  <c r="D165" i="5"/>
  <c r="F165" i="3" s="1"/>
  <c r="D164" i="5"/>
  <c r="F164" i="3" s="1"/>
  <c r="D163" i="5"/>
  <c r="F163" i="3" s="1"/>
  <c r="D162" i="5"/>
  <c r="F162" i="3" s="1"/>
  <c r="P161" i="5"/>
  <c r="O161" i="5"/>
  <c r="N161" i="5"/>
  <c r="M161" i="5"/>
  <c r="L161" i="5"/>
  <c r="K161" i="5"/>
  <c r="J161" i="5"/>
  <c r="I161" i="5"/>
  <c r="H161" i="5"/>
  <c r="G161" i="5"/>
  <c r="F161" i="5"/>
  <c r="E161" i="5"/>
  <c r="C161" i="5"/>
  <c r="D160" i="5"/>
  <c r="F160" i="3" s="1"/>
  <c r="D159" i="5"/>
  <c r="F159" i="3" s="1"/>
  <c r="D158" i="5"/>
  <c r="F158" i="3" s="1"/>
  <c r="D157" i="5"/>
  <c r="F157" i="3" s="1"/>
  <c r="D156" i="5"/>
  <c r="F156" i="3" s="1"/>
  <c r="D155" i="5"/>
  <c r="F155" i="3" s="1"/>
  <c r="D154" i="5"/>
  <c r="F154" i="3" s="1"/>
  <c r="P153" i="5"/>
  <c r="O153" i="5"/>
  <c r="N153" i="5"/>
  <c r="M153" i="5"/>
  <c r="L153" i="5"/>
  <c r="K153" i="5"/>
  <c r="J153" i="5"/>
  <c r="I153" i="5"/>
  <c r="H153" i="5"/>
  <c r="G153" i="5"/>
  <c r="F153" i="5"/>
  <c r="E153" i="5"/>
  <c r="C153" i="5"/>
  <c r="D152" i="5"/>
  <c r="F152" i="3" s="1"/>
  <c r="D151" i="5"/>
  <c r="F151" i="3" s="1"/>
  <c r="D150" i="5"/>
  <c r="F150" i="3" s="1"/>
  <c r="D149" i="5"/>
  <c r="F149" i="3" s="1"/>
  <c r="P148" i="5"/>
  <c r="O148" i="5"/>
  <c r="N148" i="5"/>
  <c r="M148" i="5"/>
  <c r="L148" i="5"/>
  <c r="K148" i="5"/>
  <c r="J148" i="5"/>
  <c r="I148" i="5"/>
  <c r="H148" i="5"/>
  <c r="G148" i="5"/>
  <c r="F148" i="5"/>
  <c r="E148" i="5"/>
  <c r="C148" i="5"/>
  <c r="D147" i="5"/>
  <c r="F147" i="3" s="1"/>
  <c r="D146" i="5"/>
  <c r="F146" i="3" s="1"/>
  <c r="D145" i="5"/>
  <c r="F145" i="3" s="1"/>
  <c r="D144" i="5"/>
  <c r="F144" i="3" s="1"/>
  <c r="P143" i="5"/>
  <c r="O143" i="5"/>
  <c r="N143" i="5"/>
  <c r="M143" i="5"/>
  <c r="L143" i="5"/>
  <c r="K143" i="5"/>
  <c r="J143" i="5"/>
  <c r="I143" i="5"/>
  <c r="H143" i="5"/>
  <c r="G143" i="5"/>
  <c r="F143" i="5"/>
  <c r="E143" i="5"/>
  <c r="C143" i="5"/>
  <c r="D139" i="5"/>
  <c r="F139" i="3" s="1"/>
  <c r="D138" i="5"/>
  <c r="F138" i="3" s="1"/>
  <c r="D136" i="5"/>
  <c r="F136" i="3" s="1"/>
  <c r="D135" i="5"/>
  <c r="F135" i="3" s="1"/>
  <c r="D134" i="5"/>
  <c r="F134" i="3" s="1"/>
  <c r="D133" i="5"/>
  <c r="F133" i="3" s="1"/>
  <c r="D132" i="5"/>
  <c r="F132" i="3" s="1"/>
  <c r="P131" i="5"/>
  <c r="P187" i="5" s="1"/>
  <c r="O131" i="5"/>
  <c r="N131" i="5"/>
  <c r="N187" i="5" s="1"/>
  <c r="M131" i="5"/>
  <c r="M187" i="5" s="1"/>
  <c r="L131" i="5"/>
  <c r="L187" i="5" s="1"/>
  <c r="K131" i="5"/>
  <c r="J131" i="5"/>
  <c r="J187" i="5" s="1"/>
  <c r="I131" i="5"/>
  <c r="I187" i="5" s="1"/>
  <c r="H131" i="5"/>
  <c r="H187" i="5" s="1"/>
  <c r="G131" i="5"/>
  <c r="F131" i="5"/>
  <c r="F187" i="5" s="1"/>
  <c r="E131" i="5"/>
  <c r="E187" i="5" s="1"/>
  <c r="C131" i="5"/>
  <c r="D130" i="5"/>
  <c r="F130" i="3" s="1"/>
  <c r="D129" i="5"/>
  <c r="F129" i="3" s="1"/>
  <c r="D128" i="5"/>
  <c r="F128" i="3" s="1"/>
  <c r="D127" i="5"/>
  <c r="F127" i="3" s="1"/>
  <c r="D126" i="5"/>
  <c r="F126" i="3" s="1"/>
  <c r="D125" i="5"/>
  <c r="F125" i="3" s="1"/>
  <c r="D124" i="5"/>
  <c r="F124" i="3" s="1"/>
  <c r="D123" i="5"/>
  <c r="F123" i="3" s="1"/>
  <c r="D122" i="5"/>
  <c r="F122" i="3" s="1"/>
  <c r="D121" i="5"/>
  <c r="F121" i="3" s="1"/>
  <c r="D120" i="5"/>
  <c r="F120" i="3" s="1"/>
  <c r="D119" i="5"/>
  <c r="F119" i="3" s="1"/>
  <c r="P118" i="5"/>
  <c r="O118" i="5"/>
  <c r="N118" i="5"/>
  <c r="M118" i="5"/>
  <c r="L118" i="5"/>
  <c r="K118" i="5"/>
  <c r="J118" i="5"/>
  <c r="I118" i="5"/>
  <c r="H118" i="5"/>
  <c r="G118" i="5"/>
  <c r="F118" i="5"/>
  <c r="E118" i="5"/>
  <c r="C118" i="5"/>
  <c r="D113" i="5"/>
  <c r="F113" i="3" s="1"/>
  <c r="D112" i="5"/>
  <c r="F112" i="3" s="1"/>
  <c r="D111" i="5"/>
  <c r="F111" i="3" s="1"/>
  <c r="D110" i="5"/>
  <c r="F110" i="3" s="1"/>
  <c r="D109" i="5"/>
  <c r="F109" i="3" s="1"/>
  <c r="D108" i="5"/>
  <c r="F108" i="3" s="1"/>
  <c r="D107" i="5"/>
  <c r="F107" i="3" s="1"/>
  <c r="D106" i="5"/>
  <c r="F106" i="3" s="1"/>
  <c r="D105" i="5"/>
  <c r="F105" i="3" s="1"/>
  <c r="P104" i="5"/>
  <c r="O104" i="5"/>
  <c r="N104" i="5"/>
  <c r="M104" i="5"/>
  <c r="L104" i="5"/>
  <c r="K104" i="5"/>
  <c r="J104" i="5"/>
  <c r="I104" i="5"/>
  <c r="H104" i="5"/>
  <c r="G104" i="5"/>
  <c r="F104" i="5"/>
  <c r="E104" i="5"/>
  <c r="C104" i="5"/>
  <c r="D103" i="5"/>
  <c r="F103" i="3" s="1"/>
  <c r="D102" i="5"/>
  <c r="F102" i="3" s="1"/>
  <c r="D101" i="5"/>
  <c r="D100" i="5"/>
  <c r="F100" i="3" s="1"/>
  <c r="P99" i="5"/>
  <c r="P98" i="5" s="1"/>
  <c r="O99" i="5"/>
  <c r="O98" i="5" s="1"/>
  <c r="N99" i="5"/>
  <c r="N98" i="5" s="1"/>
  <c r="M99" i="5"/>
  <c r="M98" i="5" s="1"/>
  <c r="L99" i="5"/>
  <c r="L98" i="5" s="1"/>
  <c r="K99" i="5"/>
  <c r="K98" i="5" s="1"/>
  <c r="J99" i="5"/>
  <c r="J98" i="5" s="1"/>
  <c r="I99" i="5"/>
  <c r="I98" i="5" s="1"/>
  <c r="H99" i="5"/>
  <c r="H98" i="5" s="1"/>
  <c r="G99" i="5"/>
  <c r="G98" i="5" s="1"/>
  <c r="F99" i="5"/>
  <c r="E99" i="5"/>
  <c r="E98" i="5" s="1"/>
  <c r="C99" i="5"/>
  <c r="C98" i="5" s="1"/>
  <c r="D96" i="5"/>
  <c r="F96" i="3" s="1"/>
  <c r="D95" i="5"/>
  <c r="F95" i="3" s="1"/>
  <c r="D94" i="5"/>
  <c r="F94" i="3" s="1"/>
  <c r="D93" i="5"/>
  <c r="F93" i="3" s="1"/>
  <c r="D92" i="5"/>
  <c r="F92" i="3" s="1"/>
  <c r="D91" i="5"/>
  <c r="F91" i="3" s="1"/>
  <c r="D90" i="5"/>
  <c r="F90" i="3" s="1"/>
  <c r="D89" i="5"/>
  <c r="F89" i="3" s="1"/>
  <c r="D88" i="5"/>
  <c r="F88" i="3" s="1"/>
  <c r="P87" i="5"/>
  <c r="O87" i="5"/>
  <c r="N87" i="5"/>
  <c r="M87" i="5"/>
  <c r="L87" i="5"/>
  <c r="K87" i="5"/>
  <c r="J87" i="5"/>
  <c r="I87" i="5"/>
  <c r="H87" i="5"/>
  <c r="G87" i="5"/>
  <c r="F87" i="5"/>
  <c r="E87" i="5"/>
  <c r="C87" i="5"/>
  <c r="D86" i="5"/>
  <c r="F86" i="3" s="1"/>
  <c r="D85" i="5"/>
  <c r="F85" i="3" s="1"/>
  <c r="D84" i="5"/>
  <c r="F84" i="3" s="1"/>
  <c r="P83" i="5"/>
  <c r="O83" i="5"/>
  <c r="N83" i="5"/>
  <c r="M83" i="5"/>
  <c r="L83" i="5"/>
  <c r="K83" i="5"/>
  <c r="J83" i="5"/>
  <c r="I83" i="5"/>
  <c r="H83" i="5"/>
  <c r="G83" i="5"/>
  <c r="F83" i="5"/>
  <c r="E83" i="5"/>
  <c r="C83" i="5"/>
  <c r="D82" i="5"/>
  <c r="F82" i="3" s="1"/>
  <c r="D81" i="5"/>
  <c r="F81" i="3" s="1"/>
  <c r="D80" i="5"/>
  <c r="F80" i="3" s="1"/>
  <c r="D79" i="5"/>
  <c r="F79" i="3" s="1"/>
  <c r="D78" i="5"/>
  <c r="F78" i="3" s="1"/>
  <c r="P77" i="5"/>
  <c r="O77" i="5"/>
  <c r="N77" i="5"/>
  <c r="M77" i="5"/>
  <c r="L77" i="5"/>
  <c r="K77" i="5"/>
  <c r="J77" i="5"/>
  <c r="I77" i="5"/>
  <c r="H77" i="5"/>
  <c r="G77" i="5"/>
  <c r="F77" i="5"/>
  <c r="E77" i="5"/>
  <c r="C77" i="5"/>
  <c r="D76" i="5"/>
  <c r="F76" i="3" s="1"/>
  <c r="P75" i="5"/>
  <c r="O75" i="5"/>
  <c r="N75" i="5"/>
  <c r="M75" i="5"/>
  <c r="L75" i="5"/>
  <c r="K75" i="5"/>
  <c r="J75" i="5"/>
  <c r="I75" i="5"/>
  <c r="H75" i="5"/>
  <c r="G75" i="5"/>
  <c r="F75" i="5"/>
  <c r="E75" i="5"/>
  <c r="C75" i="5"/>
  <c r="D74" i="5"/>
  <c r="F74" i="3" s="1"/>
  <c r="D73" i="5"/>
  <c r="F73" i="3" s="1"/>
  <c r="D72" i="5"/>
  <c r="F72" i="3" s="1"/>
  <c r="P71" i="5"/>
  <c r="P70" i="5" s="1"/>
  <c r="O71" i="5"/>
  <c r="N71" i="5"/>
  <c r="M71" i="5"/>
  <c r="L71" i="5"/>
  <c r="K71" i="5"/>
  <c r="J71" i="5"/>
  <c r="I71" i="5"/>
  <c r="H71" i="5"/>
  <c r="H70" i="5" s="1"/>
  <c r="G71" i="5"/>
  <c r="F71" i="5"/>
  <c r="E71" i="5"/>
  <c r="C71" i="5"/>
  <c r="C70" i="5" s="1"/>
  <c r="D69" i="5"/>
  <c r="F69" i="3" s="1"/>
  <c r="D68" i="5"/>
  <c r="F68" i="3" s="1"/>
  <c r="D67" i="5"/>
  <c r="F67" i="3" s="1"/>
  <c r="D66" i="5"/>
  <c r="F66" i="3" s="1"/>
  <c r="D65" i="5"/>
  <c r="F65" i="3" s="1"/>
  <c r="P64" i="5"/>
  <c r="O64" i="5"/>
  <c r="N64" i="5"/>
  <c r="M64" i="5"/>
  <c r="L64" i="5"/>
  <c r="K64" i="5"/>
  <c r="J64" i="5"/>
  <c r="I64" i="5"/>
  <c r="H64" i="5"/>
  <c r="G64" i="5"/>
  <c r="F64" i="5"/>
  <c r="E64" i="5"/>
  <c r="C64" i="5"/>
  <c r="D61" i="5"/>
  <c r="F61" i="3" s="1"/>
  <c r="D60" i="5"/>
  <c r="F60" i="3" s="1"/>
  <c r="D59" i="5"/>
  <c r="F59" i="3" s="1"/>
  <c r="D58" i="5"/>
  <c r="F58" i="3" s="1"/>
  <c r="D57" i="5"/>
  <c r="F57" i="3" s="1"/>
  <c r="D56" i="5"/>
  <c r="F56" i="3" s="1"/>
  <c r="D55" i="5"/>
  <c r="F55" i="3" s="1"/>
  <c r="D54" i="5"/>
  <c r="F54" i="3" s="1"/>
  <c r="D53" i="5"/>
  <c r="F53" i="3" s="1"/>
  <c r="D52" i="5"/>
  <c r="F52" i="3" s="1"/>
  <c r="D51" i="5"/>
  <c r="F51" i="3" s="1"/>
  <c r="C50" i="5"/>
  <c r="D49" i="5"/>
  <c r="F49" i="3" s="1"/>
  <c r="D48" i="5"/>
  <c r="F48" i="3" s="1"/>
  <c r="D47" i="5"/>
  <c r="F47" i="3" s="1"/>
  <c r="P46" i="5"/>
  <c r="O46" i="5"/>
  <c r="N46" i="5"/>
  <c r="M46" i="5"/>
  <c r="L46" i="5"/>
  <c r="K46" i="5"/>
  <c r="J46" i="5"/>
  <c r="I46" i="5"/>
  <c r="H46" i="5"/>
  <c r="G46" i="5"/>
  <c r="F46" i="5"/>
  <c r="E46" i="5"/>
  <c r="C46" i="5"/>
  <c r="D45" i="5"/>
  <c r="F45" i="3" s="1"/>
  <c r="D44" i="5"/>
  <c r="F44" i="3" s="1"/>
  <c r="D43" i="5"/>
  <c r="F43" i="3" s="1"/>
  <c r="D42" i="5"/>
  <c r="F42" i="3" s="1"/>
  <c r="D41" i="5"/>
  <c r="F41" i="3" s="1"/>
  <c r="P40" i="5"/>
  <c r="O40" i="5"/>
  <c r="N40" i="5"/>
  <c r="M40" i="5"/>
  <c r="L40" i="5"/>
  <c r="K40" i="5"/>
  <c r="J40" i="5"/>
  <c r="I40" i="5"/>
  <c r="H40" i="5"/>
  <c r="G40" i="5"/>
  <c r="F40" i="5"/>
  <c r="E40" i="5"/>
  <c r="C40" i="5"/>
  <c r="D39" i="5"/>
  <c r="F39" i="3" s="1"/>
  <c r="D38" i="5"/>
  <c r="F38" i="3" s="1"/>
  <c r="D37" i="5"/>
  <c r="F37" i="3" s="1"/>
  <c r="D36" i="5"/>
  <c r="F36" i="3" s="1"/>
  <c r="D35" i="5"/>
  <c r="F35" i="3" s="1"/>
  <c r="D34" i="5"/>
  <c r="F34" i="3" s="1"/>
  <c r="D33" i="5"/>
  <c r="F33" i="3" s="1"/>
  <c r="D32" i="5"/>
  <c r="F32" i="3" s="1"/>
  <c r="D31" i="5"/>
  <c r="F31" i="3" s="1"/>
  <c r="D30" i="5"/>
  <c r="F30" i="3" s="1"/>
  <c r="D29" i="5"/>
  <c r="F29" i="3" s="1"/>
  <c r="D28" i="5"/>
  <c r="F28" i="3" s="1"/>
  <c r="P27" i="5"/>
  <c r="O27" i="5"/>
  <c r="N27" i="5"/>
  <c r="M27" i="5"/>
  <c r="L27" i="5"/>
  <c r="K27" i="5"/>
  <c r="J27" i="5"/>
  <c r="I27" i="5"/>
  <c r="H27" i="5"/>
  <c r="G27" i="5"/>
  <c r="F27" i="5"/>
  <c r="E27" i="5"/>
  <c r="C27" i="5"/>
  <c r="D26" i="5"/>
  <c r="F26" i="3" s="1"/>
  <c r="D25" i="5"/>
  <c r="F25" i="3" s="1"/>
  <c r="D24" i="5"/>
  <c r="F24" i="3" s="1"/>
  <c r="D23" i="5"/>
  <c r="F23" i="3" s="1"/>
  <c r="D22" i="5"/>
  <c r="F22" i="3" s="1"/>
  <c r="P21" i="5"/>
  <c r="O21" i="5"/>
  <c r="N21" i="5"/>
  <c r="M21" i="5"/>
  <c r="L21" i="5"/>
  <c r="K21" i="5"/>
  <c r="J21" i="5"/>
  <c r="I21" i="5"/>
  <c r="H21" i="5"/>
  <c r="G21" i="5"/>
  <c r="F21" i="5"/>
  <c r="E21" i="5"/>
  <c r="C21" i="5"/>
  <c r="D19" i="5"/>
  <c r="F19" i="3" s="1"/>
  <c r="D18" i="5"/>
  <c r="F18" i="3" s="1"/>
  <c r="D17" i="5"/>
  <c r="F17" i="3" s="1"/>
  <c r="P16" i="5"/>
  <c r="P11" i="5" s="1"/>
  <c r="O16" i="5"/>
  <c r="O11" i="5" s="1"/>
  <c r="N16" i="5"/>
  <c r="N11" i="5" s="1"/>
  <c r="M16" i="5"/>
  <c r="L16" i="5"/>
  <c r="L11" i="5" s="1"/>
  <c r="K16" i="5"/>
  <c r="K11" i="5" s="1"/>
  <c r="J16" i="5"/>
  <c r="J11" i="5" s="1"/>
  <c r="I16" i="5"/>
  <c r="I11" i="5" s="1"/>
  <c r="H16" i="5"/>
  <c r="H11" i="5" s="1"/>
  <c r="G16" i="5"/>
  <c r="G11" i="5" s="1"/>
  <c r="F16" i="5"/>
  <c r="F11" i="5" s="1"/>
  <c r="E16" i="5"/>
  <c r="E11" i="5" s="1"/>
  <c r="C16" i="5"/>
  <c r="C11" i="5" s="1"/>
  <c r="D15" i="5"/>
  <c r="F15" i="3" s="1"/>
  <c r="D14" i="5"/>
  <c r="F14" i="3" s="1"/>
  <c r="D13" i="5"/>
  <c r="F13" i="3" s="1"/>
  <c r="D12" i="5"/>
  <c r="F12" i="3" s="1"/>
  <c r="M11" i="5"/>
  <c r="D12" i="4"/>
  <c r="E12" i="3" s="1"/>
  <c r="D13" i="4"/>
  <c r="E13" i="3" s="1"/>
  <c r="D14" i="4"/>
  <c r="E14" i="3" s="1"/>
  <c r="D15" i="4"/>
  <c r="E15" i="3" s="1"/>
  <c r="D17" i="4"/>
  <c r="E17" i="3" s="1"/>
  <c r="D18" i="4"/>
  <c r="E18" i="3" s="1"/>
  <c r="D19" i="4"/>
  <c r="E19" i="3" s="1"/>
  <c r="D22" i="4"/>
  <c r="E22" i="3" s="1"/>
  <c r="D23" i="4"/>
  <c r="E23" i="3" s="1"/>
  <c r="D24" i="4"/>
  <c r="E24" i="3" s="1"/>
  <c r="D25" i="4"/>
  <c r="E25" i="3" s="1"/>
  <c r="D26" i="4"/>
  <c r="E26" i="3" s="1"/>
  <c r="D28" i="4"/>
  <c r="E28" i="3" s="1"/>
  <c r="D29" i="4"/>
  <c r="E29" i="3" s="1"/>
  <c r="D30" i="4"/>
  <c r="E30" i="3" s="1"/>
  <c r="D31" i="4"/>
  <c r="E31" i="3" s="1"/>
  <c r="D32" i="4"/>
  <c r="E32" i="3" s="1"/>
  <c r="D33" i="4"/>
  <c r="E33" i="3" s="1"/>
  <c r="D34" i="4"/>
  <c r="E34" i="3" s="1"/>
  <c r="D35" i="4"/>
  <c r="E35" i="3" s="1"/>
  <c r="D36" i="4"/>
  <c r="E36" i="3" s="1"/>
  <c r="D37" i="4"/>
  <c r="E37" i="3" s="1"/>
  <c r="D38" i="4"/>
  <c r="E38" i="3" s="1"/>
  <c r="D39" i="4"/>
  <c r="E39" i="3" s="1"/>
  <c r="D41" i="4"/>
  <c r="E41" i="3" s="1"/>
  <c r="D42" i="4"/>
  <c r="E42" i="3" s="1"/>
  <c r="D43" i="4"/>
  <c r="E43" i="3" s="1"/>
  <c r="D44" i="4"/>
  <c r="E44" i="3" s="1"/>
  <c r="D45" i="4"/>
  <c r="E45" i="3" s="1"/>
  <c r="D47" i="4"/>
  <c r="E47" i="3" s="1"/>
  <c r="D48" i="4"/>
  <c r="E48" i="3" s="1"/>
  <c r="D49" i="4"/>
  <c r="E49" i="3" s="1"/>
  <c r="D51" i="4"/>
  <c r="E51" i="3" s="1"/>
  <c r="D52" i="4"/>
  <c r="E52" i="3" s="1"/>
  <c r="D53" i="4"/>
  <c r="E53" i="3" s="1"/>
  <c r="D54" i="4"/>
  <c r="E54" i="3" s="1"/>
  <c r="D55" i="4"/>
  <c r="E55" i="3" s="1"/>
  <c r="D56" i="4"/>
  <c r="E56" i="3" s="1"/>
  <c r="D57" i="4"/>
  <c r="E57" i="3" s="1"/>
  <c r="D58" i="4"/>
  <c r="E58" i="3" s="1"/>
  <c r="D59" i="4"/>
  <c r="E59" i="3" s="1"/>
  <c r="D60" i="4"/>
  <c r="E60" i="3" s="1"/>
  <c r="D61" i="4"/>
  <c r="E61" i="3" s="1"/>
  <c r="D65" i="4"/>
  <c r="E65" i="3" s="1"/>
  <c r="D66" i="4"/>
  <c r="E66" i="3" s="1"/>
  <c r="D67" i="4"/>
  <c r="E67" i="3" s="1"/>
  <c r="D68" i="4"/>
  <c r="E68" i="3" s="1"/>
  <c r="D69" i="4"/>
  <c r="E69" i="3" s="1"/>
  <c r="D72" i="4"/>
  <c r="E72" i="3" s="1"/>
  <c r="D73" i="4"/>
  <c r="E73" i="3" s="1"/>
  <c r="D74" i="4"/>
  <c r="E74" i="3" s="1"/>
  <c r="D76" i="4"/>
  <c r="E76" i="3" s="1"/>
  <c r="D78" i="4"/>
  <c r="E78" i="3" s="1"/>
  <c r="D79" i="4"/>
  <c r="E79" i="3" s="1"/>
  <c r="D80" i="4"/>
  <c r="E80" i="3" s="1"/>
  <c r="D81" i="4"/>
  <c r="E81" i="3" s="1"/>
  <c r="D82" i="4"/>
  <c r="E82" i="3" s="1"/>
  <c r="D84" i="4"/>
  <c r="E84" i="3" s="1"/>
  <c r="D85" i="4"/>
  <c r="E85" i="3" s="1"/>
  <c r="D86" i="4"/>
  <c r="E86" i="3" s="1"/>
  <c r="D88" i="4"/>
  <c r="E88" i="3" s="1"/>
  <c r="D89" i="4"/>
  <c r="E89" i="3" s="1"/>
  <c r="D90" i="4"/>
  <c r="E90" i="3" s="1"/>
  <c r="D91" i="4"/>
  <c r="E91" i="3" s="1"/>
  <c r="D92" i="4"/>
  <c r="E92" i="3" s="1"/>
  <c r="D93" i="4"/>
  <c r="E93" i="3" s="1"/>
  <c r="D94" i="4"/>
  <c r="E94" i="3" s="1"/>
  <c r="D95" i="4"/>
  <c r="E95" i="3" s="1"/>
  <c r="D96" i="4"/>
  <c r="E96" i="3" s="1"/>
  <c r="D100" i="4"/>
  <c r="E100" i="3" s="1"/>
  <c r="D102" i="4"/>
  <c r="E102" i="3" s="1"/>
  <c r="D103" i="4"/>
  <c r="E103" i="3" s="1"/>
  <c r="D105" i="4"/>
  <c r="E105" i="3" s="1"/>
  <c r="D106" i="4"/>
  <c r="E106" i="3" s="1"/>
  <c r="D107" i="4"/>
  <c r="E107" i="3" s="1"/>
  <c r="D108" i="4"/>
  <c r="E108" i="3" s="1"/>
  <c r="D109" i="4"/>
  <c r="E109" i="3" s="1"/>
  <c r="D110" i="4"/>
  <c r="E110" i="3" s="1"/>
  <c r="D111" i="4"/>
  <c r="E111" i="3" s="1"/>
  <c r="D112" i="4"/>
  <c r="E112" i="3" s="1"/>
  <c r="D113" i="4"/>
  <c r="E113" i="3" s="1"/>
  <c r="D119" i="4"/>
  <c r="E119" i="3" s="1"/>
  <c r="D120" i="4"/>
  <c r="E120" i="3" s="1"/>
  <c r="D121" i="4"/>
  <c r="E121" i="3" s="1"/>
  <c r="D122" i="4"/>
  <c r="E122" i="3" s="1"/>
  <c r="D123" i="4"/>
  <c r="E123" i="3" s="1"/>
  <c r="D124" i="4"/>
  <c r="E124" i="3" s="1"/>
  <c r="D125" i="4"/>
  <c r="E125" i="3" s="1"/>
  <c r="D126" i="4"/>
  <c r="E126" i="3" s="1"/>
  <c r="D127" i="4"/>
  <c r="E127" i="3" s="1"/>
  <c r="D128" i="4"/>
  <c r="E128" i="3" s="1"/>
  <c r="D129" i="4"/>
  <c r="E129" i="3" s="1"/>
  <c r="D130" i="4"/>
  <c r="E130" i="3" s="1"/>
  <c r="D132" i="4"/>
  <c r="E132" i="3" s="1"/>
  <c r="D133" i="4"/>
  <c r="E133" i="3" s="1"/>
  <c r="D134" i="4"/>
  <c r="E134" i="3" s="1"/>
  <c r="D135" i="4"/>
  <c r="E135" i="3" s="1"/>
  <c r="D136" i="4"/>
  <c r="E136" i="3" s="1"/>
  <c r="D138" i="4"/>
  <c r="E138" i="3" s="1"/>
  <c r="D139" i="4"/>
  <c r="E139" i="3" s="1"/>
  <c r="D144" i="4"/>
  <c r="E144" i="3" s="1"/>
  <c r="D145" i="4"/>
  <c r="E145" i="3" s="1"/>
  <c r="D146" i="4"/>
  <c r="E146" i="3" s="1"/>
  <c r="D147" i="4"/>
  <c r="E147" i="3" s="1"/>
  <c r="D149" i="4"/>
  <c r="E149" i="3" s="1"/>
  <c r="D150" i="4"/>
  <c r="E150" i="3" s="1"/>
  <c r="D151" i="4"/>
  <c r="E151" i="3" s="1"/>
  <c r="D152" i="4"/>
  <c r="E152" i="3" s="1"/>
  <c r="D154" i="4"/>
  <c r="E154" i="3" s="1"/>
  <c r="D155" i="4"/>
  <c r="E155" i="3" s="1"/>
  <c r="D156" i="4"/>
  <c r="E156" i="3" s="1"/>
  <c r="D157" i="4"/>
  <c r="E157" i="3" s="1"/>
  <c r="D158" i="4"/>
  <c r="E158" i="3" s="1"/>
  <c r="D159" i="4"/>
  <c r="E159" i="3" s="1"/>
  <c r="D160" i="4"/>
  <c r="E160" i="3" s="1"/>
  <c r="D162" i="4"/>
  <c r="E162" i="3" s="1"/>
  <c r="D163" i="4"/>
  <c r="E163" i="3" s="1"/>
  <c r="D164" i="4"/>
  <c r="E164" i="3" s="1"/>
  <c r="D165" i="4"/>
  <c r="E165" i="3" s="1"/>
  <c r="D166" i="4"/>
  <c r="E166" i="3" s="1"/>
  <c r="D169" i="4"/>
  <c r="E169" i="3" s="1"/>
  <c r="D170" i="4"/>
  <c r="E170" i="3" s="1"/>
  <c r="D171" i="4"/>
  <c r="E171" i="3" s="1"/>
  <c r="D174" i="4"/>
  <c r="E174" i="3" s="1"/>
  <c r="D175" i="4"/>
  <c r="E175" i="3" s="1"/>
  <c r="D176" i="4"/>
  <c r="E176" i="3" s="1"/>
  <c r="D177" i="4"/>
  <c r="E177" i="3" s="1"/>
  <c r="D178" i="4"/>
  <c r="E178" i="3" s="1"/>
  <c r="D179" i="4"/>
  <c r="E179" i="3" s="1"/>
  <c r="D180" i="4"/>
  <c r="E180" i="3" s="1"/>
  <c r="D181" i="4"/>
  <c r="E181" i="3" s="1"/>
  <c r="D182" i="4"/>
  <c r="E182" i="3" s="1"/>
  <c r="D183" i="4"/>
  <c r="E183" i="3" s="1"/>
  <c r="D185" i="4"/>
  <c r="D192" i="4"/>
  <c r="E192" i="3" s="1"/>
  <c r="D193" i="4"/>
  <c r="E193" i="3" s="1"/>
  <c r="F16" i="4"/>
  <c r="F11" i="4" s="1"/>
  <c r="G16" i="4"/>
  <c r="G11" i="4" s="1"/>
  <c r="H16" i="4"/>
  <c r="H11" i="4" s="1"/>
  <c r="I16" i="4"/>
  <c r="I11" i="4" s="1"/>
  <c r="J16" i="4"/>
  <c r="J11" i="4" s="1"/>
  <c r="K16" i="4"/>
  <c r="K11" i="4" s="1"/>
  <c r="L16" i="4"/>
  <c r="L11" i="4" s="1"/>
  <c r="M16" i="4"/>
  <c r="M11" i="4" s="1"/>
  <c r="N16" i="4"/>
  <c r="N11" i="4" s="1"/>
  <c r="O16" i="4"/>
  <c r="O11" i="4" s="1"/>
  <c r="P16" i="4"/>
  <c r="P11" i="4" s="1"/>
  <c r="F21" i="4"/>
  <c r="G21" i="4"/>
  <c r="H21" i="4"/>
  <c r="I21" i="4"/>
  <c r="J21" i="4"/>
  <c r="K21" i="4"/>
  <c r="L21" i="4"/>
  <c r="M21" i="4"/>
  <c r="N21" i="4"/>
  <c r="O21" i="4"/>
  <c r="P21" i="4"/>
  <c r="F27" i="4"/>
  <c r="G27" i="4"/>
  <c r="H27" i="4"/>
  <c r="I27" i="4"/>
  <c r="J27" i="4"/>
  <c r="K27" i="4"/>
  <c r="L27" i="4"/>
  <c r="M27" i="4"/>
  <c r="N27" i="4"/>
  <c r="O27" i="4"/>
  <c r="P27" i="4"/>
  <c r="F40" i="4"/>
  <c r="G40" i="4"/>
  <c r="H40" i="4"/>
  <c r="I40" i="4"/>
  <c r="J40" i="4"/>
  <c r="K40" i="4"/>
  <c r="L40" i="4"/>
  <c r="M40" i="4"/>
  <c r="N40" i="4"/>
  <c r="O40" i="4"/>
  <c r="P40" i="4"/>
  <c r="F46" i="4"/>
  <c r="G46" i="4"/>
  <c r="H46" i="4"/>
  <c r="I46" i="4"/>
  <c r="J46" i="4"/>
  <c r="K46" i="4"/>
  <c r="L46" i="4"/>
  <c r="M46" i="4"/>
  <c r="N46" i="4"/>
  <c r="O46" i="4"/>
  <c r="P46" i="4"/>
  <c r="F64" i="4"/>
  <c r="G64" i="4"/>
  <c r="H64" i="4"/>
  <c r="I64" i="4"/>
  <c r="J64" i="4"/>
  <c r="K64" i="4"/>
  <c r="L64" i="4"/>
  <c r="M64" i="4"/>
  <c r="N64" i="4"/>
  <c r="O64" i="4"/>
  <c r="P64" i="4"/>
  <c r="F71" i="4"/>
  <c r="G71" i="4"/>
  <c r="H71" i="4"/>
  <c r="I71" i="4"/>
  <c r="J71" i="4"/>
  <c r="K71" i="4"/>
  <c r="L71" i="4"/>
  <c r="M71" i="4"/>
  <c r="N71" i="4"/>
  <c r="O71" i="4"/>
  <c r="P71" i="4"/>
  <c r="F75" i="4"/>
  <c r="G75" i="4"/>
  <c r="H75" i="4"/>
  <c r="I75" i="4"/>
  <c r="J75" i="4"/>
  <c r="K75" i="4"/>
  <c r="L75" i="4"/>
  <c r="M75" i="4"/>
  <c r="N75" i="4"/>
  <c r="O75" i="4"/>
  <c r="P75" i="4"/>
  <c r="F77" i="4"/>
  <c r="G77" i="4"/>
  <c r="H77" i="4"/>
  <c r="I77" i="4"/>
  <c r="J77" i="4"/>
  <c r="K77" i="4"/>
  <c r="L77" i="4"/>
  <c r="M77" i="4"/>
  <c r="N77" i="4"/>
  <c r="O77" i="4"/>
  <c r="P77" i="4"/>
  <c r="F83" i="4"/>
  <c r="G83" i="4"/>
  <c r="H83" i="4"/>
  <c r="I83" i="4"/>
  <c r="J83" i="4"/>
  <c r="K83" i="4"/>
  <c r="L83" i="4"/>
  <c r="M83" i="4"/>
  <c r="N83" i="4"/>
  <c r="O83" i="4"/>
  <c r="P83" i="4"/>
  <c r="F87" i="4"/>
  <c r="G87" i="4"/>
  <c r="H87" i="4"/>
  <c r="I87" i="4"/>
  <c r="J87" i="4"/>
  <c r="K87" i="4"/>
  <c r="L87" i="4"/>
  <c r="M87" i="4"/>
  <c r="N87" i="4"/>
  <c r="O87" i="4"/>
  <c r="P87" i="4"/>
  <c r="F99" i="4"/>
  <c r="F98" i="4" s="1"/>
  <c r="G99" i="4"/>
  <c r="G98" i="4" s="1"/>
  <c r="H99" i="4"/>
  <c r="H98" i="4" s="1"/>
  <c r="I99" i="4"/>
  <c r="I98" i="4" s="1"/>
  <c r="J99" i="4"/>
  <c r="J98" i="4" s="1"/>
  <c r="K98" i="4"/>
  <c r="L98" i="4"/>
  <c r="M98" i="4"/>
  <c r="N98" i="4"/>
  <c r="O98" i="4"/>
  <c r="P98" i="4"/>
  <c r="F104" i="4"/>
  <c r="G104" i="4"/>
  <c r="H104" i="4"/>
  <c r="I104" i="4"/>
  <c r="J104" i="4"/>
  <c r="K104" i="4"/>
  <c r="L104" i="4"/>
  <c r="M104" i="4"/>
  <c r="N104" i="4"/>
  <c r="O104" i="4"/>
  <c r="P104" i="4"/>
  <c r="F118" i="4"/>
  <c r="G118" i="4"/>
  <c r="H118" i="4"/>
  <c r="I118" i="4"/>
  <c r="J118" i="4"/>
  <c r="K118" i="4"/>
  <c r="L118" i="4"/>
  <c r="M118" i="4"/>
  <c r="N118" i="4"/>
  <c r="O118" i="4"/>
  <c r="P118" i="4"/>
  <c r="F131" i="4"/>
  <c r="F187" i="4" s="1"/>
  <c r="G131" i="4"/>
  <c r="G187" i="4" s="1"/>
  <c r="H131" i="4"/>
  <c r="H187" i="4" s="1"/>
  <c r="I131" i="4"/>
  <c r="I187" i="4" s="1"/>
  <c r="J131" i="4"/>
  <c r="J187" i="4" s="1"/>
  <c r="K131" i="4"/>
  <c r="K187" i="4" s="1"/>
  <c r="L131" i="4"/>
  <c r="L187" i="4" s="1"/>
  <c r="M131" i="4"/>
  <c r="M187" i="4" s="1"/>
  <c r="N131" i="4"/>
  <c r="N187" i="4" s="1"/>
  <c r="O131" i="4"/>
  <c r="O187" i="4" s="1"/>
  <c r="P131" i="4"/>
  <c r="P187" i="4" s="1"/>
  <c r="F143" i="4"/>
  <c r="G143" i="4"/>
  <c r="H143" i="4"/>
  <c r="I143" i="4"/>
  <c r="J143" i="4"/>
  <c r="K143" i="4"/>
  <c r="L143" i="4"/>
  <c r="M143" i="4"/>
  <c r="N143" i="4"/>
  <c r="O143" i="4"/>
  <c r="P143" i="4"/>
  <c r="F148" i="4"/>
  <c r="G148" i="4"/>
  <c r="H148" i="4"/>
  <c r="I148" i="4"/>
  <c r="J148" i="4"/>
  <c r="K148" i="4"/>
  <c r="L148" i="4"/>
  <c r="M148" i="4"/>
  <c r="N148" i="4"/>
  <c r="O148" i="4"/>
  <c r="P148" i="4"/>
  <c r="F153" i="4"/>
  <c r="G153" i="4"/>
  <c r="H153" i="4"/>
  <c r="I153" i="4"/>
  <c r="J153" i="4"/>
  <c r="K153" i="4"/>
  <c r="L153" i="4"/>
  <c r="M153" i="4"/>
  <c r="N153" i="4"/>
  <c r="O153" i="4"/>
  <c r="P153" i="4"/>
  <c r="F161" i="4"/>
  <c r="G161" i="4"/>
  <c r="H161" i="4"/>
  <c r="I161" i="4"/>
  <c r="J161" i="4"/>
  <c r="K161" i="4"/>
  <c r="L161" i="4"/>
  <c r="M161" i="4"/>
  <c r="N161" i="4"/>
  <c r="O161" i="4"/>
  <c r="P161" i="4"/>
  <c r="F168" i="4"/>
  <c r="G168" i="4"/>
  <c r="H168" i="4"/>
  <c r="I168" i="4"/>
  <c r="J168" i="4"/>
  <c r="K168" i="4"/>
  <c r="L168" i="4"/>
  <c r="M168" i="4"/>
  <c r="N168" i="4"/>
  <c r="O168" i="4"/>
  <c r="P168" i="4"/>
  <c r="F189" i="4"/>
  <c r="G189" i="4"/>
  <c r="H189" i="4"/>
  <c r="I189" i="4"/>
  <c r="J189" i="4"/>
  <c r="K189" i="4"/>
  <c r="L189" i="4"/>
  <c r="M189" i="4"/>
  <c r="N189" i="4"/>
  <c r="O189" i="4"/>
  <c r="P189" i="4"/>
  <c r="E189" i="4"/>
  <c r="C189" i="4"/>
  <c r="C172" i="4"/>
  <c r="C168" i="4"/>
  <c r="C161" i="4"/>
  <c r="C153" i="4"/>
  <c r="C148" i="4"/>
  <c r="C143" i="4"/>
  <c r="C187" i="4"/>
  <c r="E118" i="4"/>
  <c r="C118" i="4"/>
  <c r="E104" i="4"/>
  <c r="C104" i="4"/>
  <c r="E99" i="4"/>
  <c r="C99" i="4"/>
  <c r="C98" i="4" s="1"/>
  <c r="C97" i="4" s="1"/>
  <c r="E87" i="4"/>
  <c r="C87" i="4"/>
  <c r="E83" i="4"/>
  <c r="C83" i="4"/>
  <c r="E77" i="4"/>
  <c r="C77" i="4"/>
  <c r="E75" i="4"/>
  <c r="C75" i="4"/>
  <c r="E71" i="4"/>
  <c r="C71" i="4"/>
  <c r="E64" i="4"/>
  <c r="C64" i="4"/>
  <c r="C50" i="4"/>
  <c r="E46" i="4"/>
  <c r="C46" i="4"/>
  <c r="E40" i="4"/>
  <c r="C40" i="4"/>
  <c r="E27" i="4"/>
  <c r="C27" i="4"/>
  <c r="E21" i="4"/>
  <c r="C21" i="4"/>
  <c r="E16" i="4"/>
  <c r="C11" i="4"/>
  <c r="C189" i="3"/>
  <c r="C168" i="3"/>
  <c r="C161" i="3"/>
  <c r="C153" i="3"/>
  <c r="C148" i="3"/>
  <c r="C143" i="3"/>
  <c r="C131" i="3"/>
  <c r="C187" i="3" s="1"/>
  <c r="D51" i="3" l="1"/>
  <c r="H70" i="19"/>
  <c r="E70" i="18"/>
  <c r="H70" i="10"/>
  <c r="L70" i="10"/>
  <c r="P70" i="10"/>
  <c r="P70" i="16"/>
  <c r="J70" i="19"/>
  <c r="G70" i="15"/>
  <c r="G70" i="12"/>
  <c r="J70" i="15"/>
  <c r="F70" i="5"/>
  <c r="J70" i="5"/>
  <c r="N70" i="5"/>
  <c r="C70" i="8"/>
  <c r="H70" i="8"/>
  <c r="L70" i="8"/>
  <c r="P70" i="8"/>
  <c r="E70" i="9"/>
  <c r="I70" i="9"/>
  <c r="F70" i="10"/>
  <c r="J70" i="10"/>
  <c r="N70" i="10"/>
  <c r="C142" i="10"/>
  <c r="C167" i="10" s="1"/>
  <c r="C141" i="10" s="1"/>
  <c r="C70" i="15"/>
  <c r="F70" i="16"/>
  <c r="N70" i="16"/>
  <c r="G70" i="5"/>
  <c r="K70" i="5"/>
  <c r="O70" i="5"/>
  <c r="C70" i="7"/>
  <c r="H70" i="7"/>
  <c r="L70" i="7"/>
  <c r="P70" i="7"/>
  <c r="E70" i="8"/>
  <c r="I70" i="8"/>
  <c r="M70" i="8"/>
  <c r="J97" i="10"/>
  <c r="D161" i="10"/>
  <c r="K161" i="3" s="1"/>
  <c r="C142" i="16"/>
  <c r="C167" i="16" s="1"/>
  <c r="F142" i="16"/>
  <c r="F167" i="16" s="1"/>
  <c r="H142" i="16"/>
  <c r="H167" i="16" s="1"/>
  <c r="J142" i="16"/>
  <c r="J167" i="16" s="1"/>
  <c r="L142" i="16"/>
  <c r="L167" i="16" s="1"/>
  <c r="N142" i="16"/>
  <c r="N167" i="16" s="1"/>
  <c r="P142" i="16"/>
  <c r="P167" i="16" s="1"/>
  <c r="D21" i="17"/>
  <c r="R21" i="3" s="1"/>
  <c r="C97" i="17"/>
  <c r="J97" i="17"/>
  <c r="L97" i="17"/>
  <c r="N97" i="17"/>
  <c r="P97" i="17"/>
  <c r="D104" i="17"/>
  <c r="R104" i="3" s="1"/>
  <c r="C142" i="17"/>
  <c r="C167" i="17" s="1"/>
  <c r="C141" i="17" s="1"/>
  <c r="P142" i="7"/>
  <c r="P167" i="7" s="1"/>
  <c r="K97" i="12"/>
  <c r="D46" i="12"/>
  <c r="M46" i="3" s="1"/>
  <c r="C142" i="15"/>
  <c r="C167" i="15" s="1"/>
  <c r="C141" i="15" s="1"/>
  <c r="C140" i="15" s="1"/>
  <c r="C184" i="15" s="1"/>
  <c r="L142" i="15"/>
  <c r="L167" i="15" s="1"/>
  <c r="L141" i="15" s="1"/>
  <c r="L140" i="15" s="1"/>
  <c r="G142" i="13"/>
  <c r="G167" i="13" s="1"/>
  <c r="C97" i="6"/>
  <c r="F97" i="6"/>
  <c r="J97" i="6"/>
  <c r="N97" i="6"/>
  <c r="D104" i="6"/>
  <c r="G104" i="3" s="1"/>
  <c r="E97" i="5"/>
  <c r="G97" i="5"/>
  <c r="I97" i="5"/>
  <c r="K97" i="5"/>
  <c r="M97" i="5"/>
  <c r="O97" i="5"/>
  <c r="D153" i="8"/>
  <c r="I153" i="3" s="1"/>
  <c r="D50" i="9"/>
  <c r="J50" i="3" s="1"/>
  <c r="C97" i="9"/>
  <c r="J97" i="9"/>
  <c r="D75" i="12"/>
  <c r="M75" i="3" s="1"/>
  <c r="C142" i="19"/>
  <c r="C167" i="19" s="1"/>
  <c r="C141" i="19" s="1"/>
  <c r="D189" i="19"/>
  <c r="T189" i="3" s="1"/>
  <c r="D148" i="17"/>
  <c r="R148" i="3" s="1"/>
  <c r="K142" i="16"/>
  <c r="K167" i="16" s="1"/>
  <c r="K141" i="16" s="1"/>
  <c r="G142" i="11"/>
  <c r="G167" i="11" s="1"/>
  <c r="G141" i="11" s="1"/>
  <c r="G140" i="11" s="1"/>
  <c r="D64" i="9"/>
  <c r="J64" i="3" s="1"/>
  <c r="D64" i="8"/>
  <c r="I64" i="3" s="1"/>
  <c r="P97" i="8"/>
  <c r="J97" i="7"/>
  <c r="M142" i="5"/>
  <c r="M167" i="5" s="1"/>
  <c r="M141" i="5" s="1"/>
  <c r="M140" i="5" s="1"/>
  <c r="D40" i="5"/>
  <c r="F40" i="3" s="1"/>
  <c r="E142" i="5"/>
  <c r="E167" i="5" s="1"/>
  <c r="I142" i="5"/>
  <c r="I167" i="5" s="1"/>
  <c r="I141" i="5" s="1"/>
  <c r="D168" i="5"/>
  <c r="F168" i="3" s="1"/>
  <c r="E97" i="6"/>
  <c r="D131" i="6"/>
  <c r="G131" i="3" s="1"/>
  <c r="C20" i="7"/>
  <c r="C10" i="7" s="1"/>
  <c r="L97" i="7"/>
  <c r="D143" i="7"/>
  <c r="H143" i="3" s="1"/>
  <c r="G142" i="7"/>
  <c r="G167" i="7" s="1"/>
  <c r="G141" i="7" s="1"/>
  <c r="G140" i="7" s="1"/>
  <c r="I142" i="7"/>
  <c r="I167" i="7" s="1"/>
  <c r="I141" i="7" s="1"/>
  <c r="K142" i="7"/>
  <c r="K167" i="7" s="1"/>
  <c r="K141" i="7" s="1"/>
  <c r="K140" i="7" s="1"/>
  <c r="M142" i="7"/>
  <c r="M167" i="7" s="1"/>
  <c r="M141" i="7" s="1"/>
  <c r="O142" i="7"/>
  <c r="O167" i="7" s="1"/>
  <c r="O141" i="7" s="1"/>
  <c r="O140" i="7" s="1"/>
  <c r="C142" i="7"/>
  <c r="C167" i="7" s="1"/>
  <c r="C141" i="7" s="1"/>
  <c r="C140" i="7" s="1"/>
  <c r="C184" i="7" s="1"/>
  <c r="D168" i="7"/>
  <c r="H168" i="3" s="1"/>
  <c r="C97" i="8"/>
  <c r="H97" i="11"/>
  <c r="L97" i="11"/>
  <c r="P97" i="11"/>
  <c r="D161" i="11"/>
  <c r="L161" i="3" s="1"/>
  <c r="C97" i="12"/>
  <c r="J97" i="12"/>
  <c r="L97" i="12"/>
  <c r="N97" i="12"/>
  <c r="D148" i="12"/>
  <c r="M148" i="3" s="1"/>
  <c r="D83" i="13"/>
  <c r="N83" i="3" s="1"/>
  <c r="D87" i="13"/>
  <c r="N87" i="3" s="1"/>
  <c r="I97" i="13"/>
  <c r="O97" i="13"/>
  <c r="E97" i="13"/>
  <c r="G97" i="13"/>
  <c r="K97" i="13"/>
  <c r="M97" i="13"/>
  <c r="C97" i="15"/>
  <c r="H97" i="15"/>
  <c r="J97" i="15"/>
  <c r="N97" i="15"/>
  <c r="P97" i="15"/>
  <c r="D104" i="15"/>
  <c r="P104" i="3" s="1"/>
  <c r="D118" i="15"/>
  <c r="P118" i="3" s="1"/>
  <c r="D83" i="16"/>
  <c r="Q83" i="3" s="1"/>
  <c r="D87" i="16"/>
  <c r="Q87" i="3" s="1"/>
  <c r="G97" i="17"/>
  <c r="O97" i="17"/>
  <c r="J142" i="18"/>
  <c r="J167" i="18" s="1"/>
  <c r="J141" i="18" s="1"/>
  <c r="J140" i="18" s="1"/>
  <c r="D27" i="19"/>
  <c r="T27" i="3" s="1"/>
  <c r="D71" i="19"/>
  <c r="T71" i="3" s="1"/>
  <c r="D83" i="19"/>
  <c r="T83" i="3" s="1"/>
  <c r="D87" i="19"/>
  <c r="T87" i="3" s="1"/>
  <c r="K142" i="17"/>
  <c r="K167" i="17" s="1"/>
  <c r="K141" i="17" s="1"/>
  <c r="K140" i="17" s="1"/>
  <c r="F97" i="16"/>
  <c r="J97" i="16"/>
  <c r="N97" i="16"/>
  <c r="D104" i="12"/>
  <c r="M104" i="3" s="1"/>
  <c r="D77" i="11"/>
  <c r="L77" i="3" s="1"/>
  <c r="G97" i="10"/>
  <c r="I97" i="10"/>
  <c r="K97" i="10"/>
  <c r="M97" i="10"/>
  <c r="D118" i="8"/>
  <c r="I118" i="3" s="1"/>
  <c r="D75" i="7"/>
  <c r="H75" i="3" s="1"/>
  <c r="C97" i="7"/>
  <c r="C114" i="7" s="1"/>
  <c r="C137" i="7" s="1"/>
  <c r="F97" i="7"/>
  <c r="H97" i="7"/>
  <c r="N97" i="7"/>
  <c r="O97" i="4"/>
  <c r="K97" i="4"/>
  <c r="G97" i="4"/>
  <c r="C20" i="5"/>
  <c r="C10" i="5" s="1"/>
  <c r="K20" i="6"/>
  <c r="P97" i="7"/>
  <c r="D71" i="10"/>
  <c r="K71" i="3" s="1"/>
  <c r="D148" i="16"/>
  <c r="Q148" i="3" s="1"/>
  <c r="D77" i="17"/>
  <c r="R77" i="3" s="1"/>
  <c r="E97" i="17"/>
  <c r="I97" i="17"/>
  <c r="M97" i="17"/>
  <c r="D161" i="17"/>
  <c r="R161" i="3" s="1"/>
  <c r="D168" i="17"/>
  <c r="R168" i="3" s="1"/>
  <c r="D77" i="18"/>
  <c r="S77" i="3" s="1"/>
  <c r="C142" i="18"/>
  <c r="C167" i="18" s="1"/>
  <c r="D161" i="18"/>
  <c r="S161" i="3" s="1"/>
  <c r="D50" i="19"/>
  <c r="T50" i="3" s="1"/>
  <c r="F70" i="19"/>
  <c r="N70" i="19"/>
  <c r="C97" i="19"/>
  <c r="H142" i="7"/>
  <c r="H167" i="7" s="1"/>
  <c r="H141" i="7" s="1"/>
  <c r="L142" i="7"/>
  <c r="L167" i="7" s="1"/>
  <c r="L141" i="7" s="1"/>
  <c r="D99" i="8"/>
  <c r="I99" i="3" s="1"/>
  <c r="G97" i="9"/>
  <c r="M97" i="9"/>
  <c r="C70" i="10"/>
  <c r="K142" i="10"/>
  <c r="K167" i="10" s="1"/>
  <c r="K141" i="10" s="1"/>
  <c r="K140" i="10" s="1"/>
  <c r="C142" i="11"/>
  <c r="C167" i="11" s="1"/>
  <c r="C141" i="11" s="1"/>
  <c r="C140" i="11" s="1"/>
  <c r="C184" i="11" s="1"/>
  <c r="D153" i="11"/>
  <c r="L153" i="3" s="1"/>
  <c r="C70" i="12"/>
  <c r="K142" i="12"/>
  <c r="K167" i="12" s="1"/>
  <c r="K141" i="12" s="1"/>
  <c r="K140" i="12" s="1"/>
  <c r="D168" i="12"/>
  <c r="M168" i="3" s="1"/>
  <c r="J70" i="13"/>
  <c r="J70" i="16"/>
  <c r="D104" i="16"/>
  <c r="Q104" i="3" s="1"/>
  <c r="J70" i="17"/>
  <c r="C142" i="12"/>
  <c r="C167" i="12" s="1"/>
  <c r="C141" i="12" s="1"/>
  <c r="C140" i="12" s="1"/>
  <c r="C184" i="12" s="1"/>
  <c r="D161" i="12"/>
  <c r="M161" i="3" s="1"/>
  <c r="G97" i="12"/>
  <c r="K97" i="6"/>
  <c r="C97" i="5"/>
  <c r="C114" i="5" s="1"/>
  <c r="C115" i="5" s="1"/>
  <c r="J97" i="5"/>
  <c r="O142" i="13"/>
  <c r="O167" i="13" s="1"/>
  <c r="O141" i="13" s="1"/>
  <c r="D143" i="12"/>
  <c r="M143" i="3" s="1"/>
  <c r="G142" i="12"/>
  <c r="G167" i="12" s="1"/>
  <c r="G141" i="12" s="1"/>
  <c r="G140" i="12" s="1"/>
  <c r="O142" i="12"/>
  <c r="O167" i="12" s="1"/>
  <c r="O141" i="12" s="1"/>
  <c r="O140" i="12" s="1"/>
  <c r="G142" i="16"/>
  <c r="G167" i="16" s="1"/>
  <c r="O142" i="16"/>
  <c r="O167" i="16" s="1"/>
  <c r="O141" i="16" s="1"/>
  <c r="D189" i="15"/>
  <c r="P189" i="3" s="1"/>
  <c r="D189" i="16"/>
  <c r="Q189" i="3" s="1"/>
  <c r="G97" i="11"/>
  <c r="I97" i="11"/>
  <c r="K97" i="11"/>
  <c r="M97" i="11"/>
  <c r="O97" i="11"/>
  <c r="O97" i="12"/>
  <c r="E97" i="12"/>
  <c r="I97" i="12"/>
  <c r="M97" i="12"/>
  <c r="E97" i="15"/>
  <c r="K97" i="17"/>
  <c r="F97" i="18"/>
  <c r="H97" i="18"/>
  <c r="L97" i="18"/>
  <c r="P97" i="18"/>
  <c r="D87" i="17"/>
  <c r="R87" i="3" s="1"/>
  <c r="D77" i="16"/>
  <c r="Q77" i="3" s="1"/>
  <c r="D77" i="19"/>
  <c r="T77" i="3" s="1"/>
  <c r="D75" i="16"/>
  <c r="Q75" i="3" s="1"/>
  <c r="D75" i="17"/>
  <c r="R75" i="3" s="1"/>
  <c r="O70" i="12"/>
  <c r="D71" i="11"/>
  <c r="L71" i="3" s="1"/>
  <c r="F70" i="11"/>
  <c r="J70" i="11"/>
  <c r="N70" i="11"/>
  <c r="M70" i="18"/>
  <c r="D64" i="19"/>
  <c r="T64" i="3" s="1"/>
  <c r="J20" i="16"/>
  <c r="J10" i="16" s="1"/>
  <c r="J114" i="16" s="1"/>
  <c r="J137" i="16" s="1"/>
  <c r="J172" i="16" s="1"/>
  <c r="D46" i="13"/>
  <c r="N46" i="3" s="1"/>
  <c r="G20" i="17"/>
  <c r="K20" i="17"/>
  <c r="O20" i="17"/>
  <c r="N20" i="12"/>
  <c r="D21" i="12"/>
  <c r="M21" i="3" s="1"/>
  <c r="D21" i="15"/>
  <c r="P21" i="3" s="1"/>
  <c r="F20" i="15"/>
  <c r="F10" i="15" s="1"/>
  <c r="E142" i="6"/>
  <c r="E167" i="6" s="1"/>
  <c r="E141" i="6" s="1"/>
  <c r="E142" i="8"/>
  <c r="E167" i="8" s="1"/>
  <c r="E141" i="8" s="1"/>
  <c r="E140" i="8" s="1"/>
  <c r="D153" i="9"/>
  <c r="J153" i="3" s="1"/>
  <c r="M142" i="8"/>
  <c r="M167" i="8" s="1"/>
  <c r="M141" i="8" s="1"/>
  <c r="M140" i="8" s="1"/>
  <c r="D143" i="8"/>
  <c r="I143" i="3" s="1"/>
  <c r="M97" i="6"/>
  <c r="G97" i="6"/>
  <c r="I97" i="6"/>
  <c r="O97" i="6"/>
  <c r="H97" i="8"/>
  <c r="L97" i="8"/>
  <c r="P97" i="10"/>
  <c r="D75" i="6"/>
  <c r="G75" i="3" s="1"/>
  <c r="L70" i="5"/>
  <c r="D46" i="6"/>
  <c r="G46" i="3" s="1"/>
  <c r="D46" i="7"/>
  <c r="H46" i="3" s="1"/>
  <c r="D27" i="10"/>
  <c r="K27" i="3" s="1"/>
  <c r="K20" i="5"/>
  <c r="D16" i="4"/>
  <c r="E16" i="3" s="1"/>
  <c r="D16" i="6"/>
  <c r="G16" i="3" s="1"/>
  <c r="H142" i="15"/>
  <c r="H167" i="15" s="1"/>
  <c r="H141" i="15" s="1"/>
  <c r="H140" i="15" s="1"/>
  <c r="P142" i="15"/>
  <c r="P167" i="15" s="1"/>
  <c r="P141" i="15" s="1"/>
  <c r="P140" i="15" s="1"/>
  <c r="D148" i="15"/>
  <c r="P148" i="3" s="1"/>
  <c r="D153" i="15"/>
  <c r="P153" i="3" s="1"/>
  <c r="F142" i="17"/>
  <c r="F167" i="17" s="1"/>
  <c r="F141" i="17" s="1"/>
  <c r="F140" i="17" s="1"/>
  <c r="H142" i="17"/>
  <c r="H167" i="17" s="1"/>
  <c r="H141" i="17" s="1"/>
  <c r="H140" i="17" s="1"/>
  <c r="J142" i="17"/>
  <c r="J167" i="17" s="1"/>
  <c r="J141" i="17" s="1"/>
  <c r="J140" i="17" s="1"/>
  <c r="L142" i="17"/>
  <c r="L167" i="17" s="1"/>
  <c r="L141" i="17" s="1"/>
  <c r="L140" i="17" s="1"/>
  <c r="N142" i="17"/>
  <c r="N167" i="17" s="1"/>
  <c r="N141" i="17" s="1"/>
  <c r="N140" i="17" s="1"/>
  <c r="P142" i="17"/>
  <c r="P167" i="17" s="1"/>
  <c r="P141" i="17" s="1"/>
  <c r="P140" i="17" s="1"/>
  <c r="D153" i="17"/>
  <c r="R153" i="3" s="1"/>
  <c r="G142" i="17"/>
  <c r="G167" i="17" s="1"/>
  <c r="G141" i="17" s="1"/>
  <c r="G140" i="17" s="1"/>
  <c r="O142" i="17"/>
  <c r="O167" i="17" s="1"/>
  <c r="O141" i="17" s="1"/>
  <c r="O140" i="17" s="1"/>
  <c r="F142" i="19"/>
  <c r="F167" i="19" s="1"/>
  <c r="F141" i="19" s="1"/>
  <c r="F140" i="19" s="1"/>
  <c r="H142" i="19"/>
  <c r="H167" i="19" s="1"/>
  <c r="H141" i="19" s="1"/>
  <c r="H140" i="19" s="1"/>
  <c r="J142" i="19"/>
  <c r="J167" i="19" s="1"/>
  <c r="J141" i="19" s="1"/>
  <c r="J140" i="19" s="1"/>
  <c r="L142" i="19"/>
  <c r="L167" i="19" s="1"/>
  <c r="L141" i="19" s="1"/>
  <c r="L140" i="19" s="1"/>
  <c r="N142" i="19"/>
  <c r="N167" i="19" s="1"/>
  <c r="N141" i="19" s="1"/>
  <c r="N140" i="19" s="1"/>
  <c r="P142" i="19"/>
  <c r="P167" i="19" s="1"/>
  <c r="P141" i="19" s="1"/>
  <c r="P140" i="19" s="1"/>
  <c r="M97" i="15"/>
  <c r="K97" i="15"/>
  <c r="I97" i="16"/>
  <c r="O97" i="16"/>
  <c r="E97" i="16"/>
  <c r="G97" i="16"/>
  <c r="K97" i="16"/>
  <c r="M97" i="16"/>
  <c r="G97" i="18"/>
  <c r="I97" i="18"/>
  <c r="K97" i="18"/>
  <c r="M97" i="18"/>
  <c r="O97" i="18"/>
  <c r="D104" i="18"/>
  <c r="S104" i="3" s="1"/>
  <c r="D71" i="18"/>
  <c r="S71" i="3" s="1"/>
  <c r="G70" i="18"/>
  <c r="I70" i="18"/>
  <c r="K70" i="18"/>
  <c r="O70" i="18"/>
  <c r="F70" i="18"/>
  <c r="J70" i="18"/>
  <c r="N70" i="18"/>
  <c r="D40" i="16"/>
  <c r="Q40" i="3" s="1"/>
  <c r="D46" i="18"/>
  <c r="S46" i="3" s="1"/>
  <c r="M20" i="19"/>
  <c r="D21" i="16"/>
  <c r="Q21" i="3" s="1"/>
  <c r="N20" i="16"/>
  <c r="N20" i="17"/>
  <c r="N10" i="17" s="1"/>
  <c r="D27" i="18"/>
  <c r="S27" i="3" s="1"/>
  <c r="G20" i="19"/>
  <c r="K20" i="19"/>
  <c r="O20" i="19"/>
  <c r="H20" i="19"/>
  <c r="H10" i="19" s="1"/>
  <c r="L20" i="19"/>
  <c r="L10" i="19" s="1"/>
  <c r="P20" i="19"/>
  <c r="P10" i="19" s="1"/>
  <c r="E142" i="9"/>
  <c r="E167" i="9" s="1"/>
  <c r="E141" i="9" s="1"/>
  <c r="E140" i="9" s="1"/>
  <c r="I142" i="9"/>
  <c r="I167" i="9" s="1"/>
  <c r="I141" i="9" s="1"/>
  <c r="I140" i="9" s="1"/>
  <c r="M142" i="9"/>
  <c r="M167" i="9" s="1"/>
  <c r="M141" i="9" s="1"/>
  <c r="M140" i="9" s="1"/>
  <c r="O142" i="11"/>
  <c r="O167" i="11" s="1"/>
  <c r="O141" i="11" s="1"/>
  <c r="O140" i="11" s="1"/>
  <c r="H142" i="12"/>
  <c r="H167" i="12" s="1"/>
  <c r="H141" i="12" s="1"/>
  <c r="H140" i="12" s="1"/>
  <c r="J142" i="12"/>
  <c r="J167" i="12" s="1"/>
  <c r="J141" i="12" s="1"/>
  <c r="J140" i="12" s="1"/>
  <c r="L142" i="12"/>
  <c r="L167" i="12" s="1"/>
  <c r="L141" i="12" s="1"/>
  <c r="L140" i="12" s="1"/>
  <c r="N142" i="12"/>
  <c r="N167" i="12" s="1"/>
  <c r="N141" i="12" s="1"/>
  <c r="N140" i="12" s="1"/>
  <c r="P142" i="12"/>
  <c r="P167" i="12" s="1"/>
  <c r="P141" i="12" s="1"/>
  <c r="P140" i="12" s="1"/>
  <c r="D168" i="13"/>
  <c r="N168" i="3" s="1"/>
  <c r="G142" i="10"/>
  <c r="G167" i="10" s="1"/>
  <c r="O142" i="10"/>
  <c r="O167" i="10" s="1"/>
  <c r="D143" i="11"/>
  <c r="L143" i="3" s="1"/>
  <c r="I142" i="11"/>
  <c r="I167" i="11" s="1"/>
  <c r="I141" i="11" s="1"/>
  <c r="I140" i="11" s="1"/>
  <c r="K142" i="11"/>
  <c r="K167" i="11" s="1"/>
  <c r="K141" i="11" s="1"/>
  <c r="K140" i="11" s="1"/>
  <c r="M142" i="11"/>
  <c r="M167" i="11" s="1"/>
  <c r="M141" i="11" s="1"/>
  <c r="M140" i="11" s="1"/>
  <c r="F142" i="11"/>
  <c r="F167" i="11" s="1"/>
  <c r="F141" i="11" s="1"/>
  <c r="J142" i="11"/>
  <c r="J167" i="11" s="1"/>
  <c r="J141" i="11" s="1"/>
  <c r="J140" i="11" s="1"/>
  <c r="N142" i="11"/>
  <c r="N167" i="11" s="1"/>
  <c r="N141" i="11" s="1"/>
  <c r="N140" i="11" s="1"/>
  <c r="D189" i="11"/>
  <c r="L189" i="3" s="1"/>
  <c r="K142" i="13"/>
  <c r="K167" i="13" s="1"/>
  <c r="K141" i="13" s="1"/>
  <c r="K140" i="13" s="1"/>
  <c r="D83" i="8"/>
  <c r="I83" i="3" s="1"/>
  <c r="D83" i="9"/>
  <c r="J83" i="3" s="1"/>
  <c r="D99" i="9"/>
  <c r="J99" i="3" s="1"/>
  <c r="I97" i="9"/>
  <c r="O97" i="9"/>
  <c r="P97" i="9"/>
  <c r="D87" i="10"/>
  <c r="K87" i="3" s="1"/>
  <c r="F97" i="10"/>
  <c r="F97" i="11"/>
  <c r="L97" i="13"/>
  <c r="H97" i="13"/>
  <c r="J97" i="13"/>
  <c r="N97" i="13"/>
  <c r="P97" i="13"/>
  <c r="D104" i="13"/>
  <c r="N104" i="3" s="1"/>
  <c r="D50" i="11"/>
  <c r="L50" i="3" s="1"/>
  <c r="E70" i="11"/>
  <c r="K70" i="12"/>
  <c r="F70" i="12"/>
  <c r="H70" i="12"/>
  <c r="J70" i="12"/>
  <c r="L70" i="12"/>
  <c r="N70" i="12"/>
  <c r="P70" i="12"/>
  <c r="D75" i="13"/>
  <c r="N75" i="3" s="1"/>
  <c r="D77" i="13"/>
  <c r="N77" i="3" s="1"/>
  <c r="P20" i="8"/>
  <c r="P10" i="8" s="1"/>
  <c r="F20" i="12"/>
  <c r="H20" i="12"/>
  <c r="J20" i="12"/>
  <c r="L20" i="12"/>
  <c r="P20" i="12"/>
  <c r="D40" i="12"/>
  <c r="M40" i="3" s="1"/>
  <c r="F20" i="13"/>
  <c r="F10" i="13" s="1"/>
  <c r="H20" i="8"/>
  <c r="H10" i="8" s="1"/>
  <c r="L20" i="8"/>
  <c r="M20" i="10"/>
  <c r="D148" i="7"/>
  <c r="H148" i="3" s="1"/>
  <c r="G97" i="7"/>
  <c r="I97" i="7"/>
  <c r="K97" i="7"/>
  <c r="M97" i="7"/>
  <c r="O97" i="7"/>
  <c r="J20" i="7"/>
  <c r="J10" i="7" s="1"/>
  <c r="D148" i="6"/>
  <c r="G148" i="3" s="1"/>
  <c r="M142" i="6"/>
  <c r="M167" i="6" s="1"/>
  <c r="M141" i="6" s="1"/>
  <c r="M140" i="6" s="1"/>
  <c r="F20" i="6"/>
  <c r="D189" i="5"/>
  <c r="F189" i="3" s="1"/>
  <c r="D133" i="3"/>
  <c r="D16" i="5"/>
  <c r="F16" i="3" s="1"/>
  <c r="C141" i="16"/>
  <c r="C140" i="16" s="1"/>
  <c r="C184" i="16" s="1"/>
  <c r="F141" i="16"/>
  <c r="H141" i="16"/>
  <c r="L141" i="16"/>
  <c r="N141" i="16"/>
  <c r="D168" i="15"/>
  <c r="P168" i="3" s="1"/>
  <c r="G141" i="13"/>
  <c r="G140" i="13" s="1"/>
  <c r="D176" i="3"/>
  <c r="D192" i="3"/>
  <c r="F60" i="2" s="1"/>
  <c r="D180" i="3"/>
  <c r="G141" i="10"/>
  <c r="G140" i="10" s="1"/>
  <c r="O141" i="10"/>
  <c r="O140" i="10" s="1"/>
  <c r="D189" i="7"/>
  <c r="H189" i="3" s="1"/>
  <c r="I70" i="19"/>
  <c r="M70" i="19"/>
  <c r="G97" i="19"/>
  <c r="K97" i="19"/>
  <c r="O97" i="19"/>
  <c r="I97" i="19"/>
  <c r="M97" i="19"/>
  <c r="D161" i="19"/>
  <c r="T161" i="3" s="1"/>
  <c r="J97" i="18"/>
  <c r="D87" i="18"/>
  <c r="S87" i="3" s="1"/>
  <c r="N97" i="18"/>
  <c r="D118" i="18"/>
  <c r="S118" i="3" s="1"/>
  <c r="F142" i="18"/>
  <c r="F167" i="18" s="1"/>
  <c r="F141" i="18" s="1"/>
  <c r="F140" i="18" s="1"/>
  <c r="N142" i="18"/>
  <c r="N167" i="18" s="1"/>
  <c r="N141" i="18" s="1"/>
  <c r="N140" i="18" s="1"/>
  <c r="G142" i="18"/>
  <c r="G167" i="18" s="1"/>
  <c r="G141" i="18" s="1"/>
  <c r="G140" i="18" s="1"/>
  <c r="K142" i="18"/>
  <c r="K167" i="18" s="1"/>
  <c r="K141" i="18" s="1"/>
  <c r="K140" i="18" s="1"/>
  <c r="O142" i="18"/>
  <c r="O167" i="18" s="1"/>
  <c r="O141" i="18" s="1"/>
  <c r="O140" i="18" s="1"/>
  <c r="G70" i="17"/>
  <c r="K70" i="17"/>
  <c r="O70" i="17"/>
  <c r="O10" i="17" s="1"/>
  <c r="O114" i="17" s="1"/>
  <c r="O172" i="17" s="1"/>
  <c r="F20" i="17"/>
  <c r="F10" i="17" s="1"/>
  <c r="J20" i="17"/>
  <c r="D64" i="17"/>
  <c r="R64" i="3" s="1"/>
  <c r="C97" i="16"/>
  <c r="D153" i="16"/>
  <c r="Q153" i="3" s="1"/>
  <c r="G70" i="16"/>
  <c r="K70" i="16"/>
  <c r="O70" i="16"/>
  <c r="D157" i="3"/>
  <c r="G97" i="15"/>
  <c r="I97" i="15"/>
  <c r="O97" i="15"/>
  <c r="G142" i="15"/>
  <c r="G167" i="15" s="1"/>
  <c r="G141" i="15" s="1"/>
  <c r="G140" i="15" s="1"/>
  <c r="K142" i="15"/>
  <c r="K167" i="15" s="1"/>
  <c r="K141" i="15" s="1"/>
  <c r="K140" i="15" s="1"/>
  <c r="O142" i="15"/>
  <c r="O167" i="15" s="1"/>
  <c r="O141" i="15" s="1"/>
  <c r="O140" i="15" s="1"/>
  <c r="G70" i="13"/>
  <c r="K70" i="13"/>
  <c r="O70" i="13"/>
  <c r="N20" i="13"/>
  <c r="N10" i="13" s="1"/>
  <c r="D50" i="13"/>
  <c r="N50" i="3" s="1"/>
  <c r="D64" i="13"/>
  <c r="N64" i="3" s="1"/>
  <c r="C97" i="13"/>
  <c r="D99" i="13"/>
  <c r="N99" i="3" s="1"/>
  <c r="C142" i="13"/>
  <c r="C167" i="13" s="1"/>
  <c r="C141" i="13" s="1"/>
  <c r="C140" i="13" s="1"/>
  <c r="C184" i="13" s="1"/>
  <c r="D143" i="13"/>
  <c r="N143" i="3" s="1"/>
  <c r="H142" i="13"/>
  <c r="H167" i="13" s="1"/>
  <c r="H141" i="13" s="1"/>
  <c r="H140" i="13" s="1"/>
  <c r="J142" i="13"/>
  <c r="J167" i="13" s="1"/>
  <c r="J141" i="13" s="1"/>
  <c r="J140" i="13" s="1"/>
  <c r="L142" i="13"/>
  <c r="L167" i="13" s="1"/>
  <c r="L141" i="13" s="1"/>
  <c r="L140" i="13" s="1"/>
  <c r="N142" i="13"/>
  <c r="N167" i="13" s="1"/>
  <c r="N141" i="13" s="1"/>
  <c r="N140" i="13" s="1"/>
  <c r="P142" i="13"/>
  <c r="P167" i="13" s="1"/>
  <c r="P141" i="13" s="1"/>
  <c r="P140" i="13" s="1"/>
  <c r="D153" i="13"/>
  <c r="N153" i="3" s="1"/>
  <c r="D189" i="13"/>
  <c r="N189" i="3" s="1"/>
  <c r="D64" i="12"/>
  <c r="M64" i="3" s="1"/>
  <c r="J97" i="11"/>
  <c r="C20" i="11"/>
  <c r="D87" i="11"/>
  <c r="L87" i="3" s="1"/>
  <c r="N97" i="11"/>
  <c r="D118" i="11"/>
  <c r="L118" i="3" s="1"/>
  <c r="D124" i="3"/>
  <c r="L97" i="10"/>
  <c r="D164" i="3"/>
  <c r="K50" i="3"/>
  <c r="D64" i="10"/>
  <c r="K64" i="3" s="1"/>
  <c r="D77" i="10"/>
  <c r="K77" i="3" s="1"/>
  <c r="I70" i="10"/>
  <c r="M70" i="10"/>
  <c r="D83" i="10"/>
  <c r="K83" i="3" s="1"/>
  <c r="H97" i="10"/>
  <c r="N97" i="10"/>
  <c r="D118" i="10"/>
  <c r="K118" i="3" s="1"/>
  <c r="I142" i="10"/>
  <c r="I167" i="10" s="1"/>
  <c r="I141" i="10" s="1"/>
  <c r="I140" i="10" s="1"/>
  <c r="M142" i="10"/>
  <c r="M167" i="10" s="1"/>
  <c r="M141" i="10" s="1"/>
  <c r="M140" i="10" s="1"/>
  <c r="F142" i="10"/>
  <c r="F167" i="10" s="1"/>
  <c r="F141" i="10" s="1"/>
  <c r="F140" i="10" s="1"/>
  <c r="J142" i="10"/>
  <c r="J167" i="10" s="1"/>
  <c r="J141" i="10" s="1"/>
  <c r="J140" i="10" s="1"/>
  <c r="N142" i="10"/>
  <c r="N167" i="10" s="1"/>
  <c r="N141" i="10" s="1"/>
  <c r="N140" i="10" s="1"/>
  <c r="D153" i="10"/>
  <c r="K153" i="3" s="1"/>
  <c r="D145" i="3"/>
  <c r="D75" i="9"/>
  <c r="J75" i="3" s="1"/>
  <c r="E98" i="9"/>
  <c r="E97" i="9" s="1"/>
  <c r="F97" i="9"/>
  <c r="H97" i="9"/>
  <c r="L97" i="9"/>
  <c r="D104" i="9"/>
  <c r="J104" i="3" s="1"/>
  <c r="K97" i="9"/>
  <c r="D143" i="9"/>
  <c r="J143" i="3" s="1"/>
  <c r="D148" i="9"/>
  <c r="J148" i="3" s="1"/>
  <c r="J142" i="9"/>
  <c r="J167" i="9" s="1"/>
  <c r="J141" i="9" s="1"/>
  <c r="J140" i="9" s="1"/>
  <c r="N142" i="9"/>
  <c r="N167" i="9" s="1"/>
  <c r="N141" i="9" s="1"/>
  <c r="N140" i="9" s="1"/>
  <c r="D144" i="3"/>
  <c r="D156" i="3"/>
  <c r="D160" i="3"/>
  <c r="F24" i="21" s="1"/>
  <c r="E20" i="8"/>
  <c r="I20" i="8"/>
  <c r="I10" i="8" s="1"/>
  <c r="M20" i="8"/>
  <c r="D75" i="8"/>
  <c r="I75" i="3" s="1"/>
  <c r="D87" i="8"/>
  <c r="I87" i="3" s="1"/>
  <c r="I142" i="8"/>
  <c r="I167" i="8" s="1"/>
  <c r="I141" i="8" s="1"/>
  <c r="I140" i="8" s="1"/>
  <c r="G70" i="7"/>
  <c r="K70" i="7"/>
  <c r="O70" i="7"/>
  <c r="D77" i="7"/>
  <c r="H77" i="3" s="1"/>
  <c r="D83" i="7"/>
  <c r="H83" i="3" s="1"/>
  <c r="D87" i="7"/>
  <c r="H87" i="3" s="1"/>
  <c r="D104" i="7"/>
  <c r="H104" i="3" s="1"/>
  <c r="D118" i="7"/>
  <c r="H118" i="3" s="1"/>
  <c r="G70" i="6"/>
  <c r="I70" i="6"/>
  <c r="K70" i="6"/>
  <c r="M70" i="6"/>
  <c r="O70" i="6"/>
  <c r="I142" i="6"/>
  <c r="I167" i="6" s="1"/>
  <c r="I141" i="6" s="1"/>
  <c r="D128" i="3"/>
  <c r="H20" i="5"/>
  <c r="H10" i="5" s="1"/>
  <c r="L20" i="5"/>
  <c r="P20" i="5"/>
  <c r="P10" i="5" s="1"/>
  <c r="D75" i="5"/>
  <c r="F75" i="3" s="1"/>
  <c r="D77" i="5"/>
  <c r="F77" i="3" s="1"/>
  <c r="D83" i="5"/>
  <c r="F83" i="3" s="1"/>
  <c r="D87" i="5"/>
  <c r="F87" i="3" s="1"/>
  <c r="L97" i="5"/>
  <c r="N97" i="5"/>
  <c r="D104" i="5"/>
  <c r="F104" i="3" s="1"/>
  <c r="D148" i="5"/>
  <c r="F148" i="3" s="1"/>
  <c r="L142" i="5"/>
  <c r="L167" i="5" s="1"/>
  <c r="L141" i="5" s="1"/>
  <c r="L140" i="5" s="1"/>
  <c r="M20" i="18"/>
  <c r="C20" i="18"/>
  <c r="D46" i="16"/>
  <c r="Q46" i="3" s="1"/>
  <c r="D46" i="15"/>
  <c r="P46" i="3" s="1"/>
  <c r="D27" i="13"/>
  <c r="N27" i="3" s="1"/>
  <c r="C20" i="13"/>
  <c r="C10" i="13" s="1"/>
  <c r="C114" i="13" s="1"/>
  <c r="J20" i="13"/>
  <c r="J10" i="13" s="1"/>
  <c r="D27" i="11"/>
  <c r="L27" i="3" s="1"/>
  <c r="M20" i="11"/>
  <c r="M10" i="11" s="1"/>
  <c r="D21" i="10"/>
  <c r="K21" i="3" s="1"/>
  <c r="H20" i="10"/>
  <c r="L20" i="10"/>
  <c r="L10" i="10" s="1"/>
  <c r="P20" i="10"/>
  <c r="D40" i="10"/>
  <c r="K40" i="3" s="1"/>
  <c r="J20" i="9"/>
  <c r="L20" i="9"/>
  <c r="L10" i="9" s="1"/>
  <c r="N20" i="9"/>
  <c r="D21" i="7"/>
  <c r="H21" i="3" s="1"/>
  <c r="D40" i="7"/>
  <c r="H40" i="3" s="1"/>
  <c r="N20" i="7"/>
  <c r="N10" i="7" s="1"/>
  <c r="E11" i="6"/>
  <c r="D11" i="6" s="1"/>
  <c r="G11" i="3" s="1"/>
  <c r="C20" i="6"/>
  <c r="C10" i="6" s="1"/>
  <c r="H20" i="6"/>
  <c r="H10" i="6" s="1"/>
  <c r="J20" i="6"/>
  <c r="L20" i="6"/>
  <c r="L10" i="6" s="1"/>
  <c r="N20" i="6"/>
  <c r="P20" i="6"/>
  <c r="P10" i="6" s="1"/>
  <c r="O20" i="6"/>
  <c r="F97" i="4"/>
  <c r="O70" i="4"/>
  <c r="E98" i="4"/>
  <c r="E187" i="4"/>
  <c r="P97" i="4"/>
  <c r="N97" i="4"/>
  <c r="L97" i="4"/>
  <c r="H97" i="4"/>
  <c r="M70" i="4"/>
  <c r="K70" i="4"/>
  <c r="I70" i="4"/>
  <c r="G70" i="4"/>
  <c r="D168" i="4"/>
  <c r="E168" i="3" s="1"/>
  <c r="D148" i="4"/>
  <c r="E148" i="3" s="1"/>
  <c r="D118" i="4"/>
  <c r="E118" i="3" s="1"/>
  <c r="D104" i="4"/>
  <c r="E104" i="3" s="1"/>
  <c r="D64" i="4"/>
  <c r="E64" i="3" s="1"/>
  <c r="D50" i="4"/>
  <c r="E50" i="3" s="1"/>
  <c r="D46" i="4"/>
  <c r="E46" i="3" s="1"/>
  <c r="D40" i="4"/>
  <c r="E40" i="3" s="1"/>
  <c r="D21" i="5"/>
  <c r="F21" i="3" s="1"/>
  <c r="G20" i="5"/>
  <c r="G10" i="5" s="1"/>
  <c r="O20" i="5"/>
  <c r="O10" i="5" s="1"/>
  <c r="D46" i="5"/>
  <c r="F46" i="3" s="1"/>
  <c r="D64" i="5"/>
  <c r="F64" i="3" s="1"/>
  <c r="D131" i="5"/>
  <c r="F131" i="3" s="1"/>
  <c r="C142" i="5"/>
  <c r="C167" i="5" s="1"/>
  <c r="C141" i="5" s="1"/>
  <c r="C140" i="5" s="1"/>
  <c r="C184" i="5" s="1"/>
  <c r="H142" i="5"/>
  <c r="H167" i="5" s="1"/>
  <c r="H141" i="5" s="1"/>
  <c r="H140" i="5" s="1"/>
  <c r="P142" i="5"/>
  <c r="P167" i="5" s="1"/>
  <c r="P141" i="5" s="1"/>
  <c r="P140" i="5" s="1"/>
  <c r="E20" i="6"/>
  <c r="I20" i="6"/>
  <c r="M20" i="6"/>
  <c r="D27" i="6"/>
  <c r="G27" i="3" s="1"/>
  <c r="D50" i="6"/>
  <c r="G50" i="3" s="1"/>
  <c r="D64" i="6"/>
  <c r="G64" i="3" s="1"/>
  <c r="F70" i="6"/>
  <c r="J70" i="6"/>
  <c r="N70" i="6"/>
  <c r="C142" i="6"/>
  <c r="C167" i="6" s="1"/>
  <c r="C141" i="6" s="1"/>
  <c r="C140" i="6" s="1"/>
  <c r="C184" i="6" s="1"/>
  <c r="J142" i="6"/>
  <c r="J167" i="6" s="1"/>
  <c r="J141" i="6" s="1"/>
  <c r="J140" i="6" s="1"/>
  <c r="N142" i="6"/>
  <c r="N167" i="6" s="1"/>
  <c r="N141" i="6" s="1"/>
  <c r="N140" i="6" s="1"/>
  <c r="H142" i="6"/>
  <c r="H167" i="6" s="1"/>
  <c r="H141" i="6" s="1"/>
  <c r="H140" i="6" s="1"/>
  <c r="L142" i="6"/>
  <c r="L167" i="6" s="1"/>
  <c r="L141" i="6" s="1"/>
  <c r="L140" i="6" s="1"/>
  <c r="P142" i="6"/>
  <c r="P167" i="6" s="1"/>
  <c r="P141" i="6" s="1"/>
  <c r="P140" i="6" s="1"/>
  <c r="D168" i="6"/>
  <c r="G168" i="3" s="1"/>
  <c r="F20" i="7"/>
  <c r="H20" i="7"/>
  <c r="H10" i="7" s="1"/>
  <c r="H114" i="7" s="1"/>
  <c r="H137" i="7" s="1"/>
  <c r="H173" i="7" s="1"/>
  <c r="H172" i="7" s="1"/>
  <c r="L20" i="7"/>
  <c r="L10" i="7" s="1"/>
  <c r="L114" i="7" s="1"/>
  <c r="L137" i="7" s="1"/>
  <c r="L173" i="7" s="1"/>
  <c r="L172" i="7" s="1"/>
  <c r="P20" i="7"/>
  <c r="P10" i="7" s="1"/>
  <c r="I70" i="7"/>
  <c r="M70" i="7"/>
  <c r="D161" i="7"/>
  <c r="H161" i="3" s="1"/>
  <c r="C20" i="8"/>
  <c r="C10" i="8" s="1"/>
  <c r="D40" i="8"/>
  <c r="I40" i="3" s="1"/>
  <c r="D50" i="8"/>
  <c r="I50" i="3" s="1"/>
  <c r="E97" i="8"/>
  <c r="I97" i="8"/>
  <c r="M97" i="8"/>
  <c r="G97" i="8"/>
  <c r="K97" i="8"/>
  <c r="O97" i="8"/>
  <c r="C142" i="8"/>
  <c r="C167" i="8" s="1"/>
  <c r="C141" i="8" s="1"/>
  <c r="C140" i="8" s="1"/>
  <c r="C184" i="8" s="1"/>
  <c r="G142" i="8"/>
  <c r="G167" i="8" s="1"/>
  <c r="G141" i="8" s="1"/>
  <c r="G140" i="8" s="1"/>
  <c r="K142" i="8"/>
  <c r="K167" i="8" s="1"/>
  <c r="K141" i="8" s="1"/>
  <c r="K140" i="8" s="1"/>
  <c r="O142" i="8"/>
  <c r="O167" i="8" s="1"/>
  <c r="O141" i="8" s="1"/>
  <c r="O140" i="8" s="1"/>
  <c r="F142" i="8"/>
  <c r="F167" i="8" s="1"/>
  <c r="F141" i="8" s="1"/>
  <c r="F140" i="8" s="1"/>
  <c r="J142" i="8"/>
  <c r="J167" i="8" s="1"/>
  <c r="J141" i="8" s="1"/>
  <c r="J140" i="8" s="1"/>
  <c r="N142" i="8"/>
  <c r="N167" i="8" s="1"/>
  <c r="N141" i="8" s="1"/>
  <c r="N140" i="8" s="1"/>
  <c r="D189" i="8"/>
  <c r="I189" i="3" s="1"/>
  <c r="K20" i="9"/>
  <c r="K10" i="9" s="1"/>
  <c r="O20" i="9"/>
  <c r="O10" i="9" s="1"/>
  <c r="D46" i="9"/>
  <c r="J46" i="3" s="1"/>
  <c r="F70" i="9"/>
  <c r="J70" i="9"/>
  <c r="N70" i="9"/>
  <c r="D87" i="9"/>
  <c r="J87" i="3" s="1"/>
  <c r="F142" i="9"/>
  <c r="F167" i="9" s="1"/>
  <c r="F141" i="9" s="1"/>
  <c r="F140" i="9" s="1"/>
  <c r="H142" i="9"/>
  <c r="H167" i="9" s="1"/>
  <c r="H141" i="9" s="1"/>
  <c r="H140" i="9" s="1"/>
  <c r="L142" i="9"/>
  <c r="L167" i="9" s="1"/>
  <c r="L141" i="9" s="1"/>
  <c r="L140" i="9" s="1"/>
  <c r="P142" i="9"/>
  <c r="P167" i="9" s="1"/>
  <c r="P141" i="9" s="1"/>
  <c r="P140" i="9" s="1"/>
  <c r="K142" i="9"/>
  <c r="K167" i="9" s="1"/>
  <c r="K141" i="9" s="1"/>
  <c r="K140" i="9" s="1"/>
  <c r="O142" i="9"/>
  <c r="O167" i="9" s="1"/>
  <c r="O141" i="9" s="1"/>
  <c r="D168" i="9"/>
  <c r="J168" i="3" s="1"/>
  <c r="D189" i="9"/>
  <c r="J189" i="3" s="1"/>
  <c r="E20" i="10"/>
  <c r="F20" i="10"/>
  <c r="F10" i="10" s="1"/>
  <c r="J20" i="10"/>
  <c r="N20" i="10"/>
  <c r="E70" i="10"/>
  <c r="K70" i="10"/>
  <c r="O70" i="10"/>
  <c r="D148" i="10"/>
  <c r="K148" i="3" s="1"/>
  <c r="D168" i="10"/>
  <c r="K168" i="3" s="1"/>
  <c r="D189" i="10"/>
  <c r="K189" i="3" s="1"/>
  <c r="E11" i="4"/>
  <c r="J97" i="4"/>
  <c r="N70" i="4"/>
  <c r="J70" i="4"/>
  <c r="F70" i="4"/>
  <c r="D189" i="4"/>
  <c r="E189" i="3" s="1"/>
  <c r="D161" i="4"/>
  <c r="E161" i="3" s="1"/>
  <c r="D153" i="4"/>
  <c r="E153" i="3" s="1"/>
  <c r="D143" i="4"/>
  <c r="E143" i="3" s="1"/>
  <c r="D131" i="4"/>
  <c r="E131" i="3" s="1"/>
  <c r="D99" i="4"/>
  <c r="E99" i="3" s="1"/>
  <c r="D87" i="4"/>
  <c r="E87" i="3" s="1"/>
  <c r="D83" i="4"/>
  <c r="E83" i="3" s="1"/>
  <c r="D77" i="4"/>
  <c r="E77" i="3" s="1"/>
  <c r="D75" i="4"/>
  <c r="E75" i="3" s="1"/>
  <c r="D71" i="4"/>
  <c r="E71" i="3" s="1"/>
  <c r="D27" i="4"/>
  <c r="E27" i="3" s="1"/>
  <c r="D21" i="4"/>
  <c r="E21" i="3" s="1"/>
  <c r="F20" i="5"/>
  <c r="F10" i="5" s="1"/>
  <c r="J20" i="5"/>
  <c r="J10" i="5" s="1"/>
  <c r="J114" i="5" s="1"/>
  <c r="J137" i="5" s="1"/>
  <c r="J173" i="5" s="1"/>
  <c r="J172" i="5" s="1"/>
  <c r="N20" i="5"/>
  <c r="N10" i="5" s="1"/>
  <c r="D50" i="5"/>
  <c r="F50" i="3" s="1"/>
  <c r="D40" i="6"/>
  <c r="G40" i="3" s="1"/>
  <c r="I20" i="7"/>
  <c r="M20" i="7"/>
  <c r="D121" i="3"/>
  <c r="D129" i="3"/>
  <c r="F31" i="2" s="1"/>
  <c r="H31" i="2" s="1"/>
  <c r="D149" i="3"/>
  <c r="D165" i="3"/>
  <c r="D169" i="3"/>
  <c r="F34" i="21" s="1"/>
  <c r="D181" i="3"/>
  <c r="F18" i="2" s="1"/>
  <c r="H18" i="2" s="1"/>
  <c r="G20" i="8"/>
  <c r="K20" i="8"/>
  <c r="O20" i="8"/>
  <c r="C20" i="9"/>
  <c r="C10" i="9" s="1"/>
  <c r="H20" i="9"/>
  <c r="H10" i="9" s="1"/>
  <c r="P20" i="9"/>
  <c r="P10" i="9" s="1"/>
  <c r="D77" i="9"/>
  <c r="J77" i="3" s="1"/>
  <c r="D118" i="9"/>
  <c r="J118" i="3" s="1"/>
  <c r="C142" i="9"/>
  <c r="C167" i="9" s="1"/>
  <c r="C141" i="9" s="1"/>
  <c r="I20" i="10"/>
  <c r="H142" i="10"/>
  <c r="H167" i="10" s="1"/>
  <c r="H141" i="10" s="1"/>
  <c r="H140" i="10" s="1"/>
  <c r="L142" i="10"/>
  <c r="L167" i="10" s="1"/>
  <c r="L141" i="10" s="1"/>
  <c r="L140" i="10" s="1"/>
  <c r="P142" i="10"/>
  <c r="P167" i="10" s="1"/>
  <c r="P141" i="10" s="1"/>
  <c r="P140" i="10" s="1"/>
  <c r="J20" i="11"/>
  <c r="N20" i="11"/>
  <c r="G70" i="11"/>
  <c r="K70" i="11"/>
  <c r="O70" i="11"/>
  <c r="H142" i="11"/>
  <c r="H167" i="11" s="1"/>
  <c r="H141" i="11" s="1"/>
  <c r="H140" i="11" s="1"/>
  <c r="L142" i="11"/>
  <c r="L167" i="11" s="1"/>
  <c r="L141" i="11" s="1"/>
  <c r="L140" i="11" s="1"/>
  <c r="P142" i="11"/>
  <c r="P167" i="11" s="1"/>
  <c r="P141" i="11" s="1"/>
  <c r="P140" i="11" s="1"/>
  <c r="D163" i="3"/>
  <c r="L10" i="12"/>
  <c r="I142" i="12"/>
  <c r="I167" i="12" s="1"/>
  <c r="I141" i="12" s="1"/>
  <c r="I140" i="12" s="1"/>
  <c r="M142" i="12"/>
  <c r="M167" i="12" s="1"/>
  <c r="M141" i="12" s="1"/>
  <c r="M140" i="12" s="1"/>
  <c r="I20" i="13"/>
  <c r="M20" i="13"/>
  <c r="D120" i="3"/>
  <c r="D132" i="3"/>
  <c r="D136" i="3"/>
  <c r="F55" i="2" s="1"/>
  <c r="I20" i="15"/>
  <c r="I10" i="15" s="1"/>
  <c r="M20" i="15"/>
  <c r="M10" i="15" s="1"/>
  <c r="H70" i="15"/>
  <c r="L70" i="15"/>
  <c r="P70" i="15"/>
  <c r="I20" i="16"/>
  <c r="M20" i="16"/>
  <c r="C20" i="16"/>
  <c r="C10" i="16" s="1"/>
  <c r="I142" i="16"/>
  <c r="I167" i="16" s="1"/>
  <c r="I141" i="16" s="1"/>
  <c r="M142" i="16"/>
  <c r="M167" i="16" s="1"/>
  <c r="D177" i="3"/>
  <c r="I142" i="17"/>
  <c r="I167" i="17" s="1"/>
  <c r="I141" i="17" s="1"/>
  <c r="I140" i="17" s="1"/>
  <c r="M142" i="17"/>
  <c r="M167" i="17" s="1"/>
  <c r="M141" i="17" s="1"/>
  <c r="M140" i="17" s="1"/>
  <c r="I20" i="19"/>
  <c r="G142" i="19"/>
  <c r="G167" i="19" s="1"/>
  <c r="G141" i="19" s="1"/>
  <c r="G140" i="19" s="1"/>
  <c r="K142" i="19"/>
  <c r="K167" i="19" s="1"/>
  <c r="K141" i="19" s="1"/>
  <c r="K140" i="19" s="1"/>
  <c r="O142" i="19"/>
  <c r="O167" i="19" s="1"/>
  <c r="O141" i="19" s="1"/>
  <c r="O140" i="19" s="1"/>
  <c r="G20" i="11"/>
  <c r="G10" i="11" s="1"/>
  <c r="K20" i="11"/>
  <c r="O20" i="11"/>
  <c r="O10" i="11" s="1"/>
  <c r="O114" i="11" s="1"/>
  <c r="O137" i="11" s="1"/>
  <c r="O173" i="11" s="1"/>
  <c r="O172" i="11" s="1"/>
  <c r="H20" i="11"/>
  <c r="L20" i="11"/>
  <c r="P20" i="11"/>
  <c r="D46" i="11"/>
  <c r="L46" i="3" s="1"/>
  <c r="D64" i="11"/>
  <c r="L64" i="3" s="1"/>
  <c r="I20" i="11"/>
  <c r="I10" i="11" s="1"/>
  <c r="H70" i="11"/>
  <c r="L70" i="11"/>
  <c r="P70" i="11"/>
  <c r="C70" i="11"/>
  <c r="D83" i="11"/>
  <c r="L83" i="3" s="1"/>
  <c r="D139" i="3"/>
  <c r="D147" i="3"/>
  <c r="F11" i="21" s="1"/>
  <c r="D148" i="11"/>
  <c r="L148" i="3" s="1"/>
  <c r="D151" i="3"/>
  <c r="F15" i="21" s="1"/>
  <c r="D155" i="3"/>
  <c r="D168" i="11"/>
  <c r="L168" i="3" s="1"/>
  <c r="D171" i="3"/>
  <c r="F36" i="21" s="1"/>
  <c r="D175" i="3"/>
  <c r="D179" i="3"/>
  <c r="I20" i="12"/>
  <c r="M20" i="12"/>
  <c r="C20" i="12"/>
  <c r="D50" i="12"/>
  <c r="M50" i="3" s="1"/>
  <c r="D77" i="12"/>
  <c r="M77" i="3" s="1"/>
  <c r="D83" i="12"/>
  <c r="M83" i="3" s="1"/>
  <c r="D87" i="12"/>
  <c r="M87" i="3" s="1"/>
  <c r="D118" i="12"/>
  <c r="M118" i="3" s="1"/>
  <c r="D153" i="12"/>
  <c r="M153" i="3" s="1"/>
  <c r="D189" i="12"/>
  <c r="M189" i="3" s="1"/>
  <c r="D11" i="13"/>
  <c r="N11" i="3" s="1"/>
  <c r="H20" i="13"/>
  <c r="L20" i="13"/>
  <c r="P20" i="13"/>
  <c r="D40" i="13"/>
  <c r="N40" i="3" s="1"/>
  <c r="G20" i="13"/>
  <c r="K20" i="13"/>
  <c r="O20" i="13"/>
  <c r="D71" i="13"/>
  <c r="N71" i="3" s="1"/>
  <c r="I70" i="13"/>
  <c r="M70" i="13"/>
  <c r="H70" i="13"/>
  <c r="L70" i="13"/>
  <c r="P70" i="13"/>
  <c r="D118" i="13"/>
  <c r="N118" i="3" s="1"/>
  <c r="D148" i="13"/>
  <c r="N148" i="3" s="1"/>
  <c r="D152" i="3"/>
  <c r="D161" i="13"/>
  <c r="N161" i="3" s="1"/>
  <c r="I142" i="13"/>
  <c r="I167" i="13" s="1"/>
  <c r="I141" i="13" s="1"/>
  <c r="M142" i="13"/>
  <c r="M167" i="13" s="1"/>
  <c r="M141" i="13" s="1"/>
  <c r="M140" i="13" s="1"/>
  <c r="H20" i="15"/>
  <c r="L20" i="15"/>
  <c r="P20" i="15"/>
  <c r="D40" i="15"/>
  <c r="P40" i="3" s="1"/>
  <c r="J20" i="15"/>
  <c r="J10" i="15" s="1"/>
  <c r="N20" i="15"/>
  <c r="N10" i="15" s="1"/>
  <c r="D77" i="15"/>
  <c r="P77" i="3" s="1"/>
  <c r="D83" i="15"/>
  <c r="P83" i="3" s="1"/>
  <c r="D87" i="15"/>
  <c r="P87" i="3" s="1"/>
  <c r="D143" i="15"/>
  <c r="P143" i="3" s="1"/>
  <c r="J142" i="15"/>
  <c r="J167" i="15" s="1"/>
  <c r="J141" i="15" s="1"/>
  <c r="J140" i="15" s="1"/>
  <c r="N142" i="15"/>
  <c r="N167" i="15" s="1"/>
  <c r="N141" i="15" s="1"/>
  <c r="N140" i="15" s="1"/>
  <c r="D161" i="15"/>
  <c r="P161" i="3" s="1"/>
  <c r="I142" i="15"/>
  <c r="I167" i="15" s="1"/>
  <c r="I141" i="15" s="1"/>
  <c r="I140" i="15" s="1"/>
  <c r="M142" i="15"/>
  <c r="M167" i="15" s="1"/>
  <c r="M141" i="15" s="1"/>
  <c r="M140" i="15" s="1"/>
  <c r="F20" i="16"/>
  <c r="F10" i="16" s="1"/>
  <c r="H20" i="16"/>
  <c r="H10" i="16" s="1"/>
  <c r="L20" i="16"/>
  <c r="L10" i="16" s="1"/>
  <c r="P20" i="16"/>
  <c r="P10" i="16" s="1"/>
  <c r="I70" i="16"/>
  <c r="M70" i="16"/>
  <c r="D118" i="16"/>
  <c r="Q118" i="3" s="1"/>
  <c r="D125" i="3"/>
  <c r="D193" i="3"/>
  <c r="F61" i="2" s="1"/>
  <c r="I20" i="17"/>
  <c r="M20" i="17"/>
  <c r="D46" i="17"/>
  <c r="R46" i="3" s="1"/>
  <c r="D118" i="17"/>
  <c r="R118" i="3" s="1"/>
  <c r="D143" i="17"/>
  <c r="R143" i="3" s="1"/>
  <c r="D189" i="17"/>
  <c r="R189" i="3" s="1"/>
  <c r="G20" i="18"/>
  <c r="K20" i="18"/>
  <c r="O20" i="18"/>
  <c r="H20" i="18"/>
  <c r="L20" i="18"/>
  <c r="P20" i="18"/>
  <c r="D64" i="18"/>
  <c r="S64" i="3" s="1"/>
  <c r="I20" i="18"/>
  <c r="H70" i="18"/>
  <c r="L70" i="18"/>
  <c r="P70" i="18"/>
  <c r="D75" i="18"/>
  <c r="S75" i="3" s="1"/>
  <c r="D83" i="18"/>
  <c r="S83" i="3" s="1"/>
  <c r="C97" i="18"/>
  <c r="D153" i="18"/>
  <c r="S153" i="3" s="1"/>
  <c r="H142" i="18"/>
  <c r="H167" i="18" s="1"/>
  <c r="H141" i="18" s="1"/>
  <c r="H140" i="18" s="1"/>
  <c r="L142" i="18"/>
  <c r="L167" i="18" s="1"/>
  <c r="L141" i="18" s="1"/>
  <c r="L140" i="18" s="1"/>
  <c r="P142" i="18"/>
  <c r="P167" i="18" s="1"/>
  <c r="P141" i="18" s="1"/>
  <c r="P140" i="18" s="1"/>
  <c r="D189" i="18"/>
  <c r="S189" i="3" s="1"/>
  <c r="F20" i="19"/>
  <c r="F10" i="19" s="1"/>
  <c r="J20" i="19"/>
  <c r="J10" i="19" s="1"/>
  <c r="N20" i="19"/>
  <c r="N10" i="19" s="1"/>
  <c r="E70" i="19"/>
  <c r="G70" i="19"/>
  <c r="K70" i="19"/>
  <c r="O70" i="19"/>
  <c r="F97" i="19"/>
  <c r="J97" i="19"/>
  <c r="N97" i="19"/>
  <c r="H97" i="19"/>
  <c r="L97" i="19"/>
  <c r="P97" i="19"/>
  <c r="D153" i="19"/>
  <c r="T153" i="3" s="1"/>
  <c r="D168" i="19"/>
  <c r="T168" i="3" s="1"/>
  <c r="D183" i="3"/>
  <c r="F54" i="2" s="1"/>
  <c r="D159" i="3"/>
  <c r="D13" i="3"/>
  <c r="D135" i="3"/>
  <c r="D127" i="3"/>
  <c r="D119" i="3"/>
  <c r="D182" i="3"/>
  <c r="D178" i="3"/>
  <c r="D174" i="3"/>
  <c r="D166" i="3"/>
  <c r="D162" i="3"/>
  <c r="D158" i="3"/>
  <c r="D154" i="3"/>
  <c r="D150" i="3"/>
  <c r="D146" i="3"/>
  <c r="F10" i="21" s="1"/>
  <c r="D138" i="3"/>
  <c r="F58" i="2" s="1"/>
  <c r="D134" i="3"/>
  <c r="D130" i="3"/>
  <c r="D126" i="3"/>
  <c r="F187" i="19"/>
  <c r="N187" i="19"/>
  <c r="C20" i="19"/>
  <c r="D46" i="19"/>
  <c r="T46" i="3" s="1"/>
  <c r="D104" i="19"/>
  <c r="T104" i="3" s="1"/>
  <c r="D143" i="19"/>
  <c r="T143" i="3" s="1"/>
  <c r="E142" i="19"/>
  <c r="I142" i="19"/>
  <c r="I167" i="19" s="1"/>
  <c r="I141" i="19" s="1"/>
  <c r="M142" i="19"/>
  <c r="M167" i="19" s="1"/>
  <c r="M141" i="19" s="1"/>
  <c r="J187" i="19"/>
  <c r="E20" i="19"/>
  <c r="D21" i="19"/>
  <c r="T21" i="3" s="1"/>
  <c r="D40" i="19"/>
  <c r="T40" i="3" s="1"/>
  <c r="D75" i="19"/>
  <c r="T75" i="3" s="1"/>
  <c r="D16" i="19"/>
  <c r="T16" i="3" s="1"/>
  <c r="C70" i="19"/>
  <c r="D99" i="19"/>
  <c r="T99" i="3" s="1"/>
  <c r="E98" i="19"/>
  <c r="D148" i="19"/>
  <c r="T148" i="3" s="1"/>
  <c r="E11" i="19"/>
  <c r="E187" i="19"/>
  <c r="I187" i="19"/>
  <c r="M187" i="19"/>
  <c r="D131" i="19"/>
  <c r="T131" i="3" s="1"/>
  <c r="F187" i="18"/>
  <c r="N187" i="18"/>
  <c r="E20" i="18"/>
  <c r="D40" i="18"/>
  <c r="S40" i="3" s="1"/>
  <c r="C141" i="18"/>
  <c r="D143" i="18"/>
  <c r="S143" i="3" s="1"/>
  <c r="E142" i="18"/>
  <c r="I142" i="18"/>
  <c r="I167" i="18" s="1"/>
  <c r="I141" i="18" s="1"/>
  <c r="M142" i="18"/>
  <c r="M167" i="18" s="1"/>
  <c r="M141" i="18" s="1"/>
  <c r="D168" i="18"/>
  <c r="S168" i="3" s="1"/>
  <c r="J187" i="18"/>
  <c r="D16" i="18"/>
  <c r="S16" i="3" s="1"/>
  <c r="D21" i="18"/>
  <c r="S21" i="3" s="1"/>
  <c r="F20" i="18"/>
  <c r="J20" i="18"/>
  <c r="N20" i="18"/>
  <c r="C70" i="18"/>
  <c r="C10" i="18" s="1"/>
  <c r="D148" i="18"/>
  <c r="S148" i="3" s="1"/>
  <c r="D11" i="18"/>
  <c r="S11" i="3" s="1"/>
  <c r="D50" i="18"/>
  <c r="S50" i="3" s="1"/>
  <c r="D99" i="18"/>
  <c r="S99" i="3" s="1"/>
  <c r="E98" i="18"/>
  <c r="E187" i="18"/>
  <c r="I187" i="18"/>
  <c r="M187" i="18"/>
  <c r="D131" i="18"/>
  <c r="S131" i="3" s="1"/>
  <c r="G187" i="17"/>
  <c r="O187" i="17"/>
  <c r="C140" i="17"/>
  <c r="C184" i="17" s="1"/>
  <c r="G11" i="17"/>
  <c r="D16" i="17"/>
  <c r="R16" i="3" s="1"/>
  <c r="D27" i="17"/>
  <c r="R27" i="3" s="1"/>
  <c r="E20" i="17"/>
  <c r="C20" i="17"/>
  <c r="C10" i="17" s="1"/>
  <c r="C114" i="17" s="1"/>
  <c r="C115" i="17" s="1"/>
  <c r="C187" i="17"/>
  <c r="K187" i="17"/>
  <c r="H20" i="17"/>
  <c r="H10" i="17" s="1"/>
  <c r="L20" i="17"/>
  <c r="L10" i="17" s="1"/>
  <c r="L114" i="17" s="1"/>
  <c r="L172" i="17" s="1"/>
  <c r="P20" i="17"/>
  <c r="P10" i="17" s="1"/>
  <c r="P114" i="17" s="1"/>
  <c r="P172" i="17" s="1"/>
  <c r="D50" i="17"/>
  <c r="R50" i="3" s="1"/>
  <c r="D71" i="17"/>
  <c r="R71" i="3" s="1"/>
  <c r="E70" i="17"/>
  <c r="I70" i="17"/>
  <c r="M70" i="17"/>
  <c r="H97" i="17"/>
  <c r="D40" i="17"/>
  <c r="R40" i="3" s="1"/>
  <c r="D83" i="17"/>
  <c r="R83" i="3" s="1"/>
  <c r="D99" i="17"/>
  <c r="R99" i="3" s="1"/>
  <c r="F98" i="17"/>
  <c r="D131" i="17"/>
  <c r="R131" i="3" s="1"/>
  <c r="E142" i="17"/>
  <c r="F187" i="17"/>
  <c r="J187" i="17"/>
  <c r="N187" i="17"/>
  <c r="G20" i="16"/>
  <c r="K20" i="16"/>
  <c r="O20" i="16"/>
  <c r="P97" i="16"/>
  <c r="G187" i="16"/>
  <c r="K187" i="16"/>
  <c r="O187" i="16"/>
  <c r="D161" i="16"/>
  <c r="Q161" i="3" s="1"/>
  <c r="E142" i="16"/>
  <c r="D98" i="16"/>
  <c r="Q98" i="3" s="1"/>
  <c r="G11" i="16"/>
  <c r="D11" i="16" s="1"/>
  <c r="Q11" i="3" s="1"/>
  <c r="D16" i="16"/>
  <c r="Q16" i="3" s="1"/>
  <c r="D27" i="16"/>
  <c r="Q27" i="3" s="1"/>
  <c r="E20" i="16"/>
  <c r="D64" i="16"/>
  <c r="Q64" i="3" s="1"/>
  <c r="L97" i="16"/>
  <c r="C187" i="16"/>
  <c r="D143" i="16"/>
  <c r="Q143" i="3" s="1"/>
  <c r="D50" i="16"/>
  <c r="Q50" i="3" s="1"/>
  <c r="D71" i="16"/>
  <c r="Q71" i="3" s="1"/>
  <c r="E70" i="16"/>
  <c r="H97" i="16"/>
  <c r="D99" i="16"/>
  <c r="Q99" i="3" s="1"/>
  <c r="D131" i="16"/>
  <c r="Q131" i="3" s="1"/>
  <c r="F187" i="16"/>
  <c r="J187" i="16"/>
  <c r="N187" i="16"/>
  <c r="D75" i="15"/>
  <c r="P75" i="3" s="1"/>
  <c r="D99" i="15"/>
  <c r="P99" i="3" s="1"/>
  <c r="F98" i="15"/>
  <c r="D71" i="15"/>
  <c r="P71" i="3" s="1"/>
  <c r="E70" i="15"/>
  <c r="G20" i="15"/>
  <c r="K20" i="15"/>
  <c r="K10" i="15" s="1"/>
  <c r="O20" i="15"/>
  <c r="O10" i="15" s="1"/>
  <c r="G11" i="15"/>
  <c r="D11" i="15" s="1"/>
  <c r="P11" i="3" s="1"/>
  <c r="D16" i="15"/>
  <c r="P16" i="3" s="1"/>
  <c r="D27" i="15"/>
  <c r="P27" i="3" s="1"/>
  <c r="E20" i="15"/>
  <c r="C20" i="15"/>
  <c r="C10" i="15" s="1"/>
  <c r="D50" i="15"/>
  <c r="P50" i="3" s="1"/>
  <c r="D64" i="15"/>
  <c r="P64" i="3" s="1"/>
  <c r="L97" i="15"/>
  <c r="D131" i="15"/>
  <c r="P131" i="3" s="1"/>
  <c r="E142" i="15"/>
  <c r="F187" i="15"/>
  <c r="J187" i="15"/>
  <c r="N187" i="15"/>
  <c r="F142" i="15"/>
  <c r="F167" i="15" s="1"/>
  <c r="F141" i="15" s="1"/>
  <c r="C187" i="15"/>
  <c r="G187" i="15"/>
  <c r="K187" i="15"/>
  <c r="O187" i="15"/>
  <c r="O140" i="13"/>
  <c r="I140" i="13"/>
  <c r="D21" i="13"/>
  <c r="N21" i="3" s="1"/>
  <c r="D16" i="13"/>
  <c r="N16" i="3" s="1"/>
  <c r="D131" i="13"/>
  <c r="N131" i="3" s="1"/>
  <c r="E142" i="13"/>
  <c r="F187" i="13"/>
  <c r="J187" i="13"/>
  <c r="N187" i="13"/>
  <c r="E70" i="13"/>
  <c r="F98" i="13"/>
  <c r="F142" i="13"/>
  <c r="F167" i="13" s="1"/>
  <c r="F141" i="13" s="1"/>
  <c r="C187" i="13"/>
  <c r="G187" i="13"/>
  <c r="K187" i="13"/>
  <c r="O187" i="13"/>
  <c r="E20" i="13"/>
  <c r="G11" i="12"/>
  <c r="D11" i="12" s="1"/>
  <c r="M11" i="3" s="1"/>
  <c r="D16" i="12"/>
  <c r="M16" i="3" s="1"/>
  <c r="D27" i="12"/>
  <c r="M27" i="3" s="1"/>
  <c r="E20" i="12"/>
  <c r="D71" i="12"/>
  <c r="M71" i="3" s="1"/>
  <c r="E70" i="12"/>
  <c r="I70" i="12"/>
  <c r="M70" i="12"/>
  <c r="H97" i="12"/>
  <c r="D99" i="12"/>
  <c r="M99" i="3" s="1"/>
  <c r="F98" i="12"/>
  <c r="G20" i="12"/>
  <c r="K20" i="12"/>
  <c r="O20" i="12"/>
  <c r="P97" i="12"/>
  <c r="D131" i="12"/>
  <c r="M131" i="3" s="1"/>
  <c r="E142" i="12"/>
  <c r="F187" i="12"/>
  <c r="J187" i="12"/>
  <c r="N187" i="12"/>
  <c r="F142" i="12"/>
  <c r="F167" i="12" s="1"/>
  <c r="F141" i="12" s="1"/>
  <c r="C187" i="12"/>
  <c r="G187" i="12"/>
  <c r="K187" i="12"/>
  <c r="O187" i="12"/>
  <c r="D99" i="11"/>
  <c r="L99" i="3" s="1"/>
  <c r="E98" i="11"/>
  <c r="C10" i="11"/>
  <c r="D75" i="11"/>
  <c r="L75" i="3" s="1"/>
  <c r="C97" i="11"/>
  <c r="D104" i="11"/>
  <c r="L104" i="3" s="1"/>
  <c r="F140" i="11"/>
  <c r="D16" i="11"/>
  <c r="L16" i="3" s="1"/>
  <c r="F11" i="11"/>
  <c r="E20" i="11"/>
  <c r="D21" i="11"/>
  <c r="L21" i="3" s="1"/>
  <c r="D40" i="11"/>
  <c r="L40" i="3" s="1"/>
  <c r="F20" i="11"/>
  <c r="E187" i="11"/>
  <c r="I187" i="11"/>
  <c r="M187" i="11"/>
  <c r="D131" i="11"/>
  <c r="L131" i="3" s="1"/>
  <c r="E142" i="11"/>
  <c r="F187" i="11"/>
  <c r="J187" i="11"/>
  <c r="N187" i="11"/>
  <c r="D143" i="10"/>
  <c r="K143" i="3" s="1"/>
  <c r="E142" i="10"/>
  <c r="D16" i="10"/>
  <c r="K16" i="3" s="1"/>
  <c r="D75" i="10"/>
  <c r="K75" i="3" s="1"/>
  <c r="G70" i="10"/>
  <c r="C140" i="10"/>
  <c r="C184" i="10" s="1"/>
  <c r="D11" i="10"/>
  <c r="K11" i="3" s="1"/>
  <c r="G20" i="10"/>
  <c r="K20" i="10"/>
  <c r="O20" i="10"/>
  <c r="D46" i="10"/>
  <c r="K46" i="3" s="1"/>
  <c r="D99" i="10"/>
  <c r="K99" i="3" s="1"/>
  <c r="E98" i="10"/>
  <c r="C20" i="10"/>
  <c r="C10" i="10" s="1"/>
  <c r="C97" i="10"/>
  <c r="O97" i="10"/>
  <c r="D104" i="10"/>
  <c r="K104" i="3" s="1"/>
  <c r="F187" i="10"/>
  <c r="J187" i="10"/>
  <c r="N187" i="10"/>
  <c r="E187" i="10"/>
  <c r="I187" i="10"/>
  <c r="M187" i="10"/>
  <c r="D131" i="10"/>
  <c r="K131" i="3" s="1"/>
  <c r="C140" i="9"/>
  <c r="C184" i="9" s="1"/>
  <c r="D21" i="9"/>
  <c r="J21" i="3" s="1"/>
  <c r="F20" i="9"/>
  <c r="D71" i="9"/>
  <c r="J71" i="3" s="1"/>
  <c r="G70" i="9"/>
  <c r="E20" i="9"/>
  <c r="D40" i="9"/>
  <c r="J40" i="3" s="1"/>
  <c r="I20" i="9"/>
  <c r="I10" i="9" s="1"/>
  <c r="M20" i="9"/>
  <c r="M10" i="9" s="1"/>
  <c r="M114" i="9" s="1"/>
  <c r="M137" i="9" s="1"/>
  <c r="M173" i="9" s="1"/>
  <c r="M172" i="9" s="1"/>
  <c r="D131" i="9"/>
  <c r="J131" i="3" s="1"/>
  <c r="E187" i="9"/>
  <c r="I187" i="9"/>
  <c r="M187" i="9"/>
  <c r="D161" i="9"/>
  <c r="J161" i="3" s="1"/>
  <c r="G142" i="9"/>
  <c r="G167" i="9" s="1"/>
  <c r="G141" i="9" s="1"/>
  <c r="O140" i="9"/>
  <c r="D16" i="9"/>
  <c r="J16" i="3" s="1"/>
  <c r="E11" i="9"/>
  <c r="D27" i="9"/>
  <c r="J27" i="3" s="1"/>
  <c r="G20" i="9"/>
  <c r="N97" i="9"/>
  <c r="D27" i="8"/>
  <c r="I27" i="3" s="1"/>
  <c r="D71" i="8"/>
  <c r="I71" i="3" s="1"/>
  <c r="J97" i="8"/>
  <c r="D131" i="8"/>
  <c r="I131" i="3" s="1"/>
  <c r="E187" i="8"/>
  <c r="I187" i="8"/>
  <c r="M187" i="8"/>
  <c r="H142" i="8"/>
  <c r="H167" i="8" s="1"/>
  <c r="H141" i="8" s="1"/>
  <c r="L142" i="8"/>
  <c r="L167" i="8" s="1"/>
  <c r="L141" i="8" s="1"/>
  <c r="P142" i="8"/>
  <c r="P167" i="8" s="1"/>
  <c r="P141" i="8" s="1"/>
  <c r="D161" i="8"/>
  <c r="I161" i="3" s="1"/>
  <c r="D16" i="8"/>
  <c r="I16" i="3" s="1"/>
  <c r="E11" i="8"/>
  <c r="G70" i="8"/>
  <c r="K70" i="8"/>
  <c r="O70" i="8"/>
  <c r="F20" i="8"/>
  <c r="J20" i="8"/>
  <c r="J10" i="8" s="1"/>
  <c r="N20" i="8"/>
  <c r="N10" i="8" s="1"/>
  <c r="D46" i="8"/>
  <c r="I46" i="3" s="1"/>
  <c r="D77" i="8"/>
  <c r="I77" i="3" s="1"/>
  <c r="F97" i="8"/>
  <c r="N97" i="8"/>
  <c r="D104" i="8"/>
  <c r="I104" i="3" s="1"/>
  <c r="D148" i="8"/>
  <c r="I148" i="3" s="1"/>
  <c r="D168" i="8"/>
  <c r="I168" i="3" s="1"/>
  <c r="D21" i="8"/>
  <c r="I21" i="3" s="1"/>
  <c r="D98" i="8"/>
  <c r="I98" i="3" s="1"/>
  <c r="F70" i="8"/>
  <c r="C187" i="7"/>
  <c r="M140" i="7"/>
  <c r="D16" i="7"/>
  <c r="H16" i="3" s="1"/>
  <c r="D99" i="7"/>
  <c r="H99" i="3" s="1"/>
  <c r="F142" i="7"/>
  <c r="F167" i="7" s="1"/>
  <c r="F141" i="7" s="1"/>
  <c r="J142" i="7"/>
  <c r="J167" i="7" s="1"/>
  <c r="J141" i="7" s="1"/>
  <c r="N142" i="7"/>
  <c r="N167" i="7" s="1"/>
  <c r="N141" i="7" s="1"/>
  <c r="I140" i="7"/>
  <c r="G20" i="7"/>
  <c r="K20" i="7"/>
  <c r="K10" i="7" s="1"/>
  <c r="O20" i="7"/>
  <c r="D27" i="7"/>
  <c r="H27" i="3" s="1"/>
  <c r="E20" i="7"/>
  <c r="D64" i="7"/>
  <c r="H64" i="3" s="1"/>
  <c r="L140" i="7"/>
  <c r="L184" i="7" s="1"/>
  <c r="P141" i="7"/>
  <c r="D50" i="7"/>
  <c r="H50" i="3" s="1"/>
  <c r="D71" i="7"/>
  <c r="H71" i="3" s="1"/>
  <c r="E70" i="7"/>
  <c r="G187" i="7"/>
  <c r="K187" i="7"/>
  <c r="O187" i="7"/>
  <c r="D153" i="7"/>
  <c r="H153" i="3" s="1"/>
  <c r="F11" i="7"/>
  <c r="E98" i="7"/>
  <c r="D131" i="7"/>
  <c r="H131" i="3" s="1"/>
  <c r="E142" i="7"/>
  <c r="F187" i="7"/>
  <c r="J187" i="7"/>
  <c r="N187" i="7"/>
  <c r="D143" i="6"/>
  <c r="G143" i="3" s="1"/>
  <c r="F142" i="6"/>
  <c r="F167" i="6" s="1"/>
  <c r="F141" i="6" s="1"/>
  <c r="G20" i="6"/>
  <c r="D77" i="6"/>
  <c r="G77" i="3" s="1"/>
  <c r="H97" i="6"/>
  <c r="P97" i="6"/>
  <c r="D118" i="6"/>
  <c r="G118" i="3" s="1"/>
  <c r="C187" i="6"/>
  <c r="G187" i="6"/>
  <c r="K187" i="6"/>
  <c r="O187" i="6"/>
  <c r="G142" i="6"/>
  <c r="G167" i="6" s="1"/>
  <c r="G141" i="6" s="1"/>
  <c r="K142" i="6"/>
  <c r="K167" i="6" s="1"/>
  <c r="K141" i="6" s="1"/>
  <c r="O142" i="6"/>
  <c r="O167" i="6" s="1"/>
  <c r="O141" i="6" s="1"/>
  <c r="D71" i="6"/>
  <c r="G71" i="3" s="1"/>
  <c r="E70" i="6"/>
  <c r="D161" i="6"/>
  <c r="G161" i="3" s="1"/>
  <c r="D21" i="6"/>
  <c r="G21" i="3" s="1"/>
  <c r="D83" i="6"/>
  <c r="G83" i="3" s="1"/>
  <c r="D87" i="6"/>
  <c r="G87" i="3" s="1"/>
  <c r="D98" i="6"/>
  <c r="G98" i="3" s="1"/>
  <c r="L97" i="6"/>
  <c r="D99" i="6"/>
  <c r="G99" i="3" s="1"/>
  <c r="D153" i="6"/>
  <c r="G153" i="3" s="1"/>
  <c r="D189" i="6"/>
  <c r="G189" i="3" s="1"/>
  <c r="D11" i="5"/>
  <c r="F11" i="3" s="1"/>
  <c r="I20" i="5"/>
  <c r="E20" i="5"/>
  <c r="M20" i="5"/>
  <c r="D99" i="5"/>
  <c r="F99" i="3" s="1"/>
  <c r="F98" i="5"/>
  <c r="E141" i="5"/>
  <c r="D143" i="5"/>
  <c r="F143" i="3" s="1"/>
  <c r="F142" i="5"/>
  <c r="J142" i="5"/>
  <c r="J167" i="5" s="1"/>
  <c r="J141" i="5" s="1"/>
  <c r="N142" i="5"/>
  <c r="N167" i="5" s="1"/>
  <c r="N141" i="5" s="1"/>
  <c r="H97" i="5"/>
  <c r="P97" i="5"/>
  <c r="D118" i="5"/>
  <c r="F118" i="3" s="1"/>
  <c r="C187" i="5"/>
  <c r="G187" i="5"/>
  <c r="K187" i="5"/>
  <c r="O187" i="5"/>
  <c r="G142" i="5"/>
  <c r="G167" i="5" s="1"/>
  <c r="G141" i="5" s="1"/>
  <c r="K142" i="5"/>
  <c r="K167" i="5" s="1"/>
  <c r="K141" i="5" s="1"/>
  <c r="O142" i="5"/>
  <c r="O167" i="5" s="1"/>
  <c r="O141" i="5" s="1"/>
  <c r="D27" i="5"/>
  <c r="F27" i="3" s="1"/>
  <c r="D71" i="5"/>
  <c r="F71" i="3" s="1"/>
  <c r="E70" i="5"/>
  <c r="I70" i="5"/>
  <c r="M70" i="5"/>
  <c r="D153" i="5"/>
  <c r="F153" i="3" s="1"/>
  <c r="D161" i="5"/>
  <c r="F161" i="3" s="1"/>
  <c r="K20" i="4"/>
  <c r="O142" i="4"/>
  <c r="O167" i="4" s="1"/>
  <c r="O141" i="4" s="1"/>
  <c r="O140" i="4" s="1"/>
  <c r="K142" i="4"/>
  <c r="K167" i="4" s="1"/>
  <c r="K141" i="4" s="1"/>
  <c r="K140" i="4" s="1"/>
  <c r="G142" i="4"/>
  <c r="G167" i="4" s="1"/>
  <c r="G141" i="4" s="1"/>
  <c r="G140" i="4" s="1"/>
  <c r="N20" i="4"/>
  <c r="J20" i="4"/>
  <c r="F20" i="4"/>
  <c r="O20" i="4"/>
  <c r="G20" i="4"/>
  <c r="N142" i="4"/>
  <c r="N167" i="4" s="1"/>
  <c r="N141" i="4" s="1"/>
  <c r="N140" i="4" s="1"/>
  <c r="J142" i="4"/>
  <c r="J167" i="4" s="1"/>
  <c r="J141" i="4" s="1"/>
  <c r="J140" i="4" s="1"/>
  <c r="F142" i="4"/>
  <c r="F167" i="4" s="1"/>
  <c r="F141" i="4" s="1"/>
  <c r="P70" i="4"/>
  <c r="L70" i="4"/>
  <c r="H70" i="4"/>
  <c r="P20" i="4"/>
  <c r="L20" i="4"/>
  <c r="H20" i="4"/>
  <c r="M20" i="4"/>
  <c r="I20" i="4"/>
  <c r="P142" i="4"/>
  <c r="P167" i="4" s="1"/>
  <c r="P141" i="4" s="1"/>
  <c r="L142" i="4"/>
  <c r="L167" i="4" s="1"/>
  <c r="L141" i="4" s="1"/>
  <c r="L140" i="4" s="1"/>
  <c r="H142" i="4"/>
  <c r="H167" i="4" s="1"/>
  <c r="H141" i="4" s="1"/>
  <c r="H140" i="4" s="1"/>
  <c r="M142" i="4"/>
  <c r="M167" i="4" s="1"/>
  <c r="M141" i="4" s="1"/>
  <c r="M140" i="4" s="1"/>
  <c r="I142" i="4"/>
  <c r="I167" i="4" s="1"/>
  <c r="I141" i="4" s="1"/>
  <c r="I140" i="4" s="1"/>
  <c r="M97" i="4"/>
  <c r="I97" i="4"/>
  <c r="F140" i="4"/>
  <c r="P140" i="4"/>
  <c r="C70" i="4"/>
  <c r="C142" i="4"/>
  <c r="C167" i="4" s="1"/>
  <c r="C141" i="4" s="1"/>
  <c r="C140" i="4" s="1"/>
  <c r="C184" i="4" s="1"/>
  <c r="C20" i="4"/>
  <c r="C10" i="4" s="1"/>
  <c r="C114" i="4" s="1"/>
  <c r="C137" i="4" s="1"/>
  <c r="E20" i="4"/>
  <c r="E70" i="4"/>
  <c r="C142" i="3"/>
  <c r="C167" i="3" s="1"/>
  <c r="C141" i="3" s="1"/>
  <c r="E56" i="2"/>
  <c r="D56" i="2"/>
  <c r="E51" i="2"/>
  <c r="F51" i="2"/>
  <c r="D51" i="2"/>
  <c r="E43" i="2"/>
  <c r="D43" i="2"/>
  <c r="E28" i="2"/>
  <c r="D28" i="2"/>
  <c r="E24" i="2"/>
  <c r="D24" i="2"/>
  <c r="E13" i="2"/>
  <c r="D13" i="2"/>
  <c r="D32" i="2" s="1"/>
  <c r="D12" i="3"/>
  <c r="D14" i="3"/>
  <c r="D15" i="3"/>
  <c r="D17" i="3"/>
  <c r="D18" i="3"/>
  <c r="D19" i="3"/>
  <c r="D22" i="3"/>
  <c r="D23" i="3"/>
  <c r="D24" i="3"/>
  <c r="D25" i="3"/>
  <c r="D26" i="3"/>
  <c r="D28" i="3"/>
  <c r="D29" i="3"/>
  <c r="D30" i="3"/>
  <c r="D31" i="3"/>
  <c r="D32" i="3"/>
  <c r="D33" i="3"/>
  <c r="D34" i="3"/>
  <c r="D35" i="3"/>
  <c r="D36" i="3"/>
  <c r="D37" i="3"/>
  <c r="D38" i="3"/>
  <c r="D39" i="3"/>
  <c r="D41" i="3"/>
  <c r="D42" i="3"/>
  <c r="D43" i="3"/>
  <c r="D44" i="3"/>
  <c r="D45" i="3"/>
  <c r="D47" i="3"/>
  <c r="D48" i="3"/>
  <c r="D49" i="3"/>
  <c r="D52" i="3"/>
  <c r="D53" i="3"/>
  <c r="D54" i="3"/>
  <c r="D55" i="3"/>
  <c r="D56" i="3"/>
  <c r="D57" i="3"/>
  <c r="D58" i="3"/>
  <c r="D59" i="3"/>
  <c r="D60" i="3"/>
  <c r="D61" i="3"/>
  <c r="D65" i="3"/>
  <c r="D66" i="3"/>
  <c r="D67" i="3"/>
  <c r="D68" i="3"/>
  <c r="D69" i="3"/>
  <c r="D72" i="3"/>
  <c r="D73" i="3"/>
  <c r="D74" i="3"/>
  <c r="D76" i="3"/>
  <c r="D78" i="3"/>
  <c r="D79" i="3"/>
  <c r="D80" i="3"/>
  <c r="D81" i="3"/>
  <c r="D82" i="3"/>
  <c r="D84" i="3"/>
  <c r="D85" i="3"/>
  <c r="D86" i="3"/>
  <c r="D88" i="3"/>
  <c r="D89" i="3"/>
  <c r="D90" i="3"/>
  <c r="D91" i="3"/>
  <c r="D92" i="3"/>
  <c r="D93" i="3"/>
  <c r="D94" i="3"/>
  <c r="D95" i="3"/>
  <c r="D96" i="3"/>
  <c r="D100" i="3"/>
  <c r="D102" i="3"/>
  <c r="D103" i="3"/>
  <c r="D105" i="3"/>
  <c r="D106" i="3"/>
  <c r="D107" i="3"/>
  <c r="D108" i="3"/>
  <c r="D109" i="3"/>
  <c r="D110" i="3"/>
  <c r="D111" i="3"/>
  <c r="D112" i="3"/>
  <c r="F27" i="2" s="1"/>
  <c r="H27" i="2" s="1"/>
  <c r="D113" i="3"/>
  <c r="F29" i="2" s="1"/>
  <c r="H29" i="2" s="1"/>
  <c r="C104" i="3"/>
  <c r="C99" i="3"/>
  <c r="C98" i="3" s="1"/>
  <c r="C87" i="3"/>
  <c r="C83" i="3"/>
  <c r="E13" i="22" s="1"/>
  <c r="C77" i="3"/>
  <c r="C75" i="3"/>
  <c r="C71" i="3"/>
  <c r="C64" i="3"/>
  <c r="C46" i="3"/>
  <c r="C40" i="3"/>
  <c r="C27" i="3"/>
  <c r="C21" i="3"/>
  <c r="C16" i="3"/>
  <c r="E48" i="20" l="1"/>
  <c r="F14" i="21"/>
  <c r="E70" i="20"/>
  <c r="H70" i="20" s="1"/>
  <c r="K70" i="20" s="1"/>
  <c r="F22" i="21"/>
  <c r="E52" i="20"/>
  <c r="F19" i="21"/>
  <c r="E42" i="20"/>
  <c r="E41" i="20" s="1"/>
  <c r="F8" i="21"/>
  <c r="E43" i="20"/>
  <c r="F9" i="21"/>
  <c r="F21" i="21"/>
  <c r="E69" i="20"/>
  <c r="E51" i="20"/>
  <c r="E50" i="20" s="1"/>
  <c r="F18" i="21"/>
  <c r="E67" i="20"/>
  <c r="F16" i="21"/>
  <c r="E46" i="20"/>
  <c r="E45" i="20" s="1"/>
  <c r="E40" i="20" s="1"/>
  <c r="F13" i="21"/>
  <c r="F12" i="21" s="1"/>
  <c r="F19" i="22"/>
  <c r="F15" i="22"/>
  <c r="F14" i="22"/>
  <c r="C11" i="3"/>
  <c r="E12" i="22"/>
  <c r="E11" i="22" s="1"/>
  <c r="F9" i="22"/>
  <c r="F8" i="22" s="1"/>
  <c r="N140" i="16"/>
  <c r="H140" i="16"/>
  <c r="O140" i="16"/>
  <c r="L140" i="16"/>
  <c r="F140" i="16"/>
  <c r="K140" i="16"/>
  <c r="J10" i="10"/>
  <c r="P10" i="10"/>
  <c r="H10" i="10"/>
  <c r="H114" i="10" s="1"/>
  <c r="M10" i="8"/>
  <c r="L10" i="8"/>
  <c r="L114" i="8" s="1"/>
  <c r="L137" i="8" s="1"/>
  <c r="L173" i="8" s="1"/>
  <c r="L172" i="8" s="1"/>
  <c r="P114" i="10"/>
  <c r="P137" i="10" s="1"/>
  <c r="P173" i="10" s="1"/>
  <c r="P172" i="10" s="1"/>
  <c r="P184" i="10" s="1"/>
  <c r="D50" i="3"/>
  <c r="K10" i="5"/>
  <c r="O184" i="11"/>
  <c r="O184" i="17"/>
  <c r="P184" i="17"/>
  <c r="L184" i="17"/>
  <c r="C114" i="9"/>
  <c r="C137" i="9" s="1"/>
  <c r="M184" i="9"/>
  <c r="K114" i="15"/>
  <c r="N114" i="15"/>
  <c r="F39" i="2"/>
  <c r="F43" i="2" s="1"/>
  <c r="F52" i="2" s="1"/>
  <c r="J114" i="10"/>
  <c r="J137" i="10" s="1"/>
  <c r="J173" i="10" s="1"/>
  <c r="J172" i="10" s="1"/>
  <c r="J184" i="10" s="1"/>
  <c r="G114" i="11"/>
  <c r="G137" i="11" s="1"/>
  <c r="G173" i="11" s="1"/>
  <c r="G172" i="11" s="1"/>
  <c r="G184" i="11" s="1"/>
  <c r="P10" i="12"/>
  <c r="J114" i="13"/>
  <c r="C114" i="15"/>
  <c r="C115" i="15" s="1"/>
  <c r="N10" i="10"/>
  <c r="N114" i="10" s="1"/>
  <c r="J114" i="7"/>
  <c r="J137" i="7" s="1"/>
  <c r="J173" i="7" s="1"/>
  <c r="J172" i="7" s="1"/>
  <c r="K114" i="7"/>
  <c r="K137" i="7" s="1"/>
  <c r="K173" i="7" s="1"/>
  <c r="K172" i="7" s="1"/>
  <c r="K184" i="7" s="1"/>
  <c r="H114" i="9"/>
  <c r="O114" i="9"/>
  <c r="O137" i="9" s="1"/>
  <c r="O173" i="9" s="1"/>
  <c r="O172" i="9" s="1"/>
  <c r="O184" i="9" s="1"/>
  <c r="N114" i="13"/>
  <c r="N114" i="17"/>
  <c r="I10" i="19"/>
  <c r="I114" i="19" s="1"/>
  <c r="I172" i="19" s="1"/>
  <c r="M10" i="6"/>
  <c r="M114" i="6" s="1"/>
  <c r="C114" i="6"/>
  <c r="C115" i="6" s="1"/>
  <c r="J10" i="17"/>
  <c r="J114" i="17" s="1"/>
  <c r="N10" i="16"/>
  <c r="N114" i="16" s="1"/>
  <c r="N117" i="16" s="1"/>
  <c r="N186" i="16" s="1"/>
  <c r="K10" i="6"/>
  <c r="K114" i="6" s="1"/>
  <c r="G114" i="5"/>
  <c r="K114" i="5"/>
  <c r="P114" i="8"/>
  <c r="M10" i="10"/>
  <c r="M114" i="10" s="1"/>
  <c r="C114" i="18"/>
  <c r="C137" i="18" s="1"/>
  <c r="C114" i="16"/>
  <c r="F114" i="16"/>
  <c r="F117" i="16" s="1"/>
  <c r="F186" i="16" s="1"/>
  <c r="J114" i="15"/>
  <c r="M114" i="15"/>
  <c r="L114" i="12"/>
  <c r="L137" i="12" s="1"/>
  <c r="L173" i="12" s="1"/>
  <c r="L172" i="12" s="1"/>
  <c r="L184" i="12" s="1"/>
  <c r="C10" i="12"/>
  <c r="I114" i="11"/>
  <c r="M114" i="11"/>
  <c r="C114" i="8"/>
  <c r="C115" i="8" s="1"/>
  <c r="F10" i="7"/>
  <c r="F114" i="7" s="1"/>
  <c r="F137" i="7" s="1"/>
  <c r="F173" i="7" s="1"/>
  <c r="F172" i="7" s="1"/>
  <c r="P114" i="7"/>
  <c r="P137" i="7" s="1"/>
  <c r="P173" i="7" s="1"/>
  <c r="P172" i="7" s="1"/>
  <c r="N114" i="7"/>
  <c r="O114" i="5"/>
  <c r="I10" i="4"/>
  <c r="J10" i="4"/>
  <c r="J114" i="4" s="1"/>
  <c r="J137" i="4" s="1"/>
  <c r="J173" i="4" s="1"/>
  <c r="J172" i="4" s="1"/>
  <c r="J184" i="4" s="1"/>
  <c r="C114" i="12"/>
  <c r="C115" i="12" s="1"/>
  <c r="O10" i="6"/>
  <c r="O114" i="6" s="1"/>
  <c r="J10" i="11"/>
  <c r="J114" i="11" s="1"/>
  <c r="J137" i="11" s="1"/>
  <c r="J173" i="11" s="1"/>
  <c r="J172" i="11" s="1"/>
  <c r="J184" i="11" s="1"/>
  <c r="O186" i="11"/>
  <c r="O188" i="11" s="1"/>
  <c r="O190" i="11" s="1"/>
  <c r="O191" i="11" s="1"/>
  <c r="O194" i="11" s="1"/>
  <c r="I114" i="15"/>
  <c r="O10" i="12"/>
  <c r="O114" i="12" s="1"/>
  <c r="N10" i="18"/>
  <c r="N114" i="18" s="1"/>
  <c r="N137" i="18" s="1"/>
  <c r="N173" i="18" s="1"/>
  <c r="N172" i="18" s="1"/>
  <c r="N184" i="18" s="1"/>
  <c r="F10" i="18"/>
  <c r="F114" i="18" s="1"/>
  <c r="K10" i="18"/>
  <c r="K114" i="18" s="1"/>
  <c r="N10" i="11"/>
  <c r="N114" i="11" s="1"/>
  <c r="D70" i="16"/>
  <c r="Q70" i="3" s="1"/>
  <c r="J10" i="18"/>
  <c r="J114" i="18" s="1"/>
  <c r="O10" i="18"/>
  <c r="O114" i="18" s="1"/>
  <c r="L10" i="11"/>
  <c r="L114" i="11" s="1"/>
  <c r="M10" i="13"/>
  <c r="M114" i="13" s="1"/>
  <c r="K10" i="12"/>
  <c r="K114" i="12" s="1"/>
  <c r="K137" i="12" s="1"/>
  <c r="K173" i="12" s="1"/>
  <c r="K172" i="12" s="1"/>
  <c r="K184" i="12" s="1"/>
  <c r="I10" i="18"/>
  <c r="I114" i="18" s="1"/>
  <c r="O10" i="13"/>
  <c r="O114" i="13" s="1"/>
  <c r="G10" i="13"/>
  <c r="G114" i="13" s="1"/>
  <c r="M10" i="18"/>
  <c r="M114" i="18" s="1"/>
  <c r="H10" i="12"/>
  <c r="H114" i="12" s="1"/>
  <c r="N10" i="12"/>
  <c r="N114" i="12" s="1"/>
  <c r="K10" i="17"/>
  <c r="K114" i="17" s="1"/>
  <c r="O10" i="19"/>
  <c r="O114" i="19" s="1"/>
  <c r="G10" i="19"/>
  <c r="G114" i="19" s="1"/>
  <c r="K10" i="19"/>
  <c r="K114" i="19" s="1"/>
  <c r="K172" i="19" s="1"/>
  <c r="K184" i="19" s="1"/>
  <c r="J10" i="12"/>
  <c r="J114" i="12" s="1"/>
  <c r="H114" i="8"/>
  <c r="I114" i="9"/>
  <c r="P114" i="9"/>
  <c r="F114" i="10"/>
  <c r="F137" i="10" s="1"/>
  <c r="F173" i="10" s="1"/>
  <c r="F172" i="10" s="1"/>
  <c r="F184" i="10" s="1"/>
  <c r="K114" i="9"/>
  <c r="L114" i="9"/>
  <c r="L114" i="10"/>
  <c r="G10" i="6"/>
  <c r="G114" i="6" s="1"/>
  <c r="I10" i="7"/>
  <c r="G10" i="4"/>
  <c r="G114" i="4" s="1"/>
  <c r="G137" i="4" s="1"/>
  <c r="G173" i="4" s="1"/>
  <c r="G172" i="4" s="1"/>
  <c r="G184" i="4" s="1"/>
  <c r="N10" i="4"/>
  <c r="N114" i="4" s="1"/>
  <c r="N137" i="4" s="1"/>
  <c r="N173" i="4" s="1"/>
  <c r="N172" i="4" s="1"/>
  <c r="N184" i="4" s="1"/>
  <c r="K10" i="4"/>
  <c r="K114" i="4" s="1"/>
  <c r="K137" i="4" s="1"/>
  <c r="K173" i="4" s="1"/>
  <c r="K172" i="4" s="1"/>
  <c r="K184" i="4" s="1"/>
  <c r="M10" i="7"/>
  <c r="M114" i="7" s="1"/>
  <c r="M137" i="7" s="1"/>
  <c r="M173" i="7" s="1"/>
  <c r="M172" i="7" s="1"/>
  <c r="M184" i="7" s="1"/>
  <c r="N10" i="9"/>
  <c r="N114" i="9" s="1"/>
  <c r="L10" i="5"/>
  <c r="L114" i="5" s="1"/>
  <c r="L137" i="5" s="1"/>
  <c r="L173" i="5" s="1"/>
  <c r="L172" i="5" s="1"/>
  <c r="L184" i="5" s="1"/>
  <c r="L114" i="19"/>
  <c r="O115" i="17"/>
  <c r="O188" i="17"/>
  <c r="O190" i="17" s="1"/>
  <c r="O191" i="17" s="1"/>
  <c r="O194" i="17" s="1"/>
  <c r="I10" i="16"/>
  <c r="I114" i="16" s="1"/>
  <c r="I117" i="16" s="1"/>
  <c r="I186" i="16" s="1"/>
  <c r="O114" i="15"/>
  <c r="L114" i="16"/>
  <c r="L117" i="16" s="1"/>
  <c r="L186" i="16" s="1"/>
  <c r="O10" i="16"/>
  <c r="O114" i="16" s="1"/>
  <c r="J114" i="19"/>
  <c r="L10" i="18"/>
  <c r="L114" i="18" s="1"/>
  <c r="G10" i="18"/>
  <c r="G114" i="18" s="1"/>
  <c r="P114" i="19"/>
  <c r="H114" i="19"/>
  <c r="I10" i="17"/>
  <c r="I114" i="17" s="1"/>
  <c r="M10" i="19"/>
  <c r="M114" i="19" s="1"/>
  <c r="M172" i="19" s="1"/>
  <c r="D142" i="9"/>
  <c r="J142" i="3" s="1"/>
  <c r="M114" i="8"/>
  <c r="I114" i="8"/>
  <c r="M10" i="12"/>
  <c r="M114" i="12" s="1"/>
  <c r="P10" i="11"/>
  <c r="P114" i="11" s="1"/>
  <c r="G10" i="9"/>
  <c r="G114" i="9" s="1"/>
  <c r="D70" i="10"/>
  <c r="K70" i="3" s="1"/>
  <c r="F10" i="12"/>
  <c r="D20" i="13"/>
  <c r="N20" i="3" s="1"/>
  <c r="M115" i="11"/>
  <c r="I114" i="7"/>
  <c r="I137" i="7" s="1"/>
  <c r="I173" i="7" s="1"/>
  <c r="I172" i="7" s="1"/>
  <c r="I184" i="7" s="1"/>
  <c r="O10" i="7"/>
  <c r="O114" i="7" s="1"/>
  <c r="G10" i="7"/>
  <c r="G114" i="7" s="1"/>
  <c r="D142" i="6"/>
  <c r="G142" i="3" s="1"/>
  <c r="F10" i="6"/>
  <c r="F114" i="6" s="1"/>
  <c r="L114" i="6"/>
  <c r="I10" i="6"/>
  <c r="I114" i="6" s="1"/>
  <c r="I137" i="6" s="1"/>
  <c r="I173" i="6" s="1"/>
  <c r="I172" i="6" s="1"/>
  <c r="N114" i="5"/>
  <c r="P114" i="5"/>
  <c r="I140" i="16"/>
  <c r="D189" i="3"/>
  <c r="G56" i="2" s="1"/>
  <c r="D141" i="9"/>
  <c r="J141" i="3" s="1"/>
  <c r="D70" i="19"/>
  <c r="T70" i="3" s="1"/>
  <c r="N114" i="19"/>
  <c r="P10" i="18"/>
  <c r="P114" i="18" s="1"/>
  <c r="G10" i="17"/>
  <c r="G114" i="17" s="1"/>
  <c r="D20" i="16"/>
  <c r="Q20" i="3" s="1"/>
  <c r="P114" i="16"/>
  <c r="K10" i="16"/>
  <c r="K114" i="16" s="1"/>
  <c r="K117" i="16" s="1"/>
  <c r="K186" i="16" s="1"/>
  <c r="M10" i="16"/>
  <c r="M114" i="16" s="1"/>
  <c r="D70" i="15"/>
  <c r="P70" i="3" s="1"/>
  <c r="L10" i="15"/>
  <c r="L114" i="15" s="1"/>
  <c r="K10" i="13"/>
  <c r="K114" i="13" s="1"/>
  <c r="I10" i="13"/>
  <c r="I114" i="13" s="1"/>
  <c r="P114" i="12"/>
  <c r="I10" i="12"/>
  <c r="I114" i="12" s="1"/>
  <c r="D70" i="11"/>
  <c r="L70" i="3" s="1"/>
  <c r="H10" i="11"/>
  <c r="H114" i="11" s="1"/>
  <c r="K10" i="10"/>
  <c r="K114" i="10" s="1"/>
  <c r="K137" i="10" s="1"/>
  <c r="K173" i="10" s="1"/>
  <c r="K172" i="10" s="1"/>
  <c r="K184" i="10" s="1"/>
  <c r="I10" i="10"/>
  <c r="I114" i="10" s="1"/>
  <c r="E10" i="10"/>
  <c r="D167" i="9"/>
  <c r="J167" i="3" s="1"/>
  <c r="F10" i="9"/>
  <c r="F114" i="9" s="1"/>
  <c r="D98" i="9"/>
  <c r="J98" i="3" s="1"/>
  <c r="O186" i="9"/>
  <c r="O188" i="9" s="1"/>
  <c r="O190" i="9" s="1"/>
  <c r="O191" i="9" s="1"/>
  <c r="O194" i="9" s="1"/>
  <c r="J10" i="9"/>
  <c r="J114" i="9" s="1"/>
  <c r="D70" i="8"/>
  <c r="I70" i="3" s="1"/>
  <c r="O10" i="8"/>
  <c r="O114" i="8" s="1"/>
  <c r="G10" i="8"/>
  <c r="G114" i="8" s="1"/>
  <c r="N10" i="6"/>
  <c r="N114" i="6" s="1"/>
  <c r="D143" i="3"/>
  <c r="D70" i="6"/>
  <c r="G70" i="3" s="1"/>
  <c r="D131" i="3"/>
  <c r="H114" i="5"/>
  <c r="F56" i="2"/>
  <c r="C10" i="19"/>
  <c r="C114" i="19" s="1"/>
  <c r="C115" i="19" s="1"/>
  <c r="H10" i="18"/>
  <c r="H114" i="18" s="1"/>
  <c r="M10" i="17"/>
  <c r="M114" i="17" s="1"/>
  <c r="H114" i="16"/>
  <c r="H117" i="16" s="1"/>
  <c r="H186" i="16" s="1"/>
  <c r="M115" i="15"/>
  <c r="C137" i="6"/>
  <c r="P114" i="6"/>
  <c r="J10" i="6"/>
  <c r="J114" i="6" s="1"/>
  <c r="I10" i="5"/>
  <c r="I114" i="5" s="1"/>
  <c r="I137" i="5" s="1"/>
  <c r="I173" i="5" s="1"/>
  <c r="I172" i="5" s="1"/>
  <c r="M10" i="4"/>
  <c r="M114" i="4" s="1"/>
  <c r="M137" i="4" s="1"/>
  <c r="M173" i="4" s="1"/>
  <c r="M172" i="4" s="1"/>
  <c r="M184" i="4" s="1"/>
  <c r="L10" i="4"/>
  <c r="L114" i="4" s="1"/>
  <c r="L137" i="4" s="1"/>
  <c r="L173" i="4" s="1"/>
  <c r="L172" i="4" s="1"/>
  <c r="L184" i="4" s="1"/>
  <c r="P10" i="4"/>
  <c r="P114" i="4" s="1"/>
  <c r="P137" i="4" s="1"/>
  <c r="P173" i="4" s="1"/>
  <c r="P172" i="4" s="1"/>
  <c r="P184" i="4" s="1"/>
  <c r="O10" i="4"/>
  <c r="O114" i="4" s="1"/>
  <c r="O137" i="4" s="1"/>
  <c r="O173" i="4" s="1"/>
  <c r="O172" i="4" s="1"/>
  <c r="O184" i="4" s="1"/>
  <c r="F10" i="4"/>
  <c r="F114" i="4" s="1"/>
  <c r="F137" i="4" s="1"/>
  <c r="F173" i="4" s="1"/>
  <c r="F172" i="4" s="1"/>
  <c r="F184" i="4" s="1"/>
  <c r="J115" i="7"/>
  <c r="M115" i="9"/>
  <c r="M186" i="9"/>
  <c r="M188" i="9" s="1"/>
  <c r="M190" i="9" s="1"/>
  <c r="M191" i="9" s="1"/>
  <c r="M194" i="9" s="1"/>
  <c r="L115" i="8"/>
  <c r="C115" i="13"/>
  <c r="C137" i="13"/>
  <c r="F114" i="19"/>
  <c r="F172" i="19" s="1"/>
  <c r="F184" i="19" s="1"/>
  <c r="C115" i="16"/>
  <c r="N115" i="15"/>
  <c r="J115" i="16"/>
  <c r="C115" i="9"/>
  <c r="O115" i="9"/>
  <c r="E32" i="2"/>
  <c r="D20" i="4"/>
  <c r="E20" i="3" s="1"/>
  <c r="D187" i="6"/>
  <c r="G187" i="3" s="1"/>
  <c r="D187" i="7"/>
  <c r="H187" i="3" s="1"/>
  <c r="D153" i="3"/>
  <c r="D20" i="8"/>
  <c r="I20" i="3" s="1"/>
  <c r="D187" i="12"/>
  <c r="M187" i="3" s="1"/>
  <c r="D187" i="13"/>
  <c r="N187" i="3" s="1"/>
  <c r="D187" i="17"/>
  <c r="R187" i="3" s="1"/>
  <c r="C137" i="17"/>
  <c r="P10" i="13"/>
  <c r="P114" i="13" s="1"/>
  <c r="H10" i="13"/>
  <c r="H114" i="13" s="1"/>
  <c r="D70" i="18"/>
  <c r="S70" i="3" s="1"/>
  <c r="E141" i="4"/>
  <c r="E140" i="4" s="1"/>
  <c r="D142" i="4"/>
  <c r="E142" i="3" s="1"/>
  <c r="D187" i="4"/>
  <c r="E187" i="3" s="1"/>
  <c r="E97" i="4"/>
  <c r="D98" i="4"/>
  <c r="E98" i="3" s="1"/>
  <c r="C140" i="3"/>
  <c r="C184" i="3" s="1"/>
  <c r="D52" i="2"/>
  <c r="E52" i="2"/>
  <c r="D70" i="4"/>
  <c r="E70" i="3" s="1"/>
  <c r="I114" i="4"/>
  <c r="I137" i="4" s="1"/>
  <c r="I173" i="4" s="1"/>
  <c r="I172" i="4" s="1"/>
  <c r="I184" i="4" s="1"/>
  <c r="H10" i="4"/>
  <c r="H114" i="4" s="1"/>
  <c r="H137" i="4" s="1"/>
  <c r="H173" i="4" s="1"/>
  <c r="H172" i="4" s="1"/>
  <c r="H184" i="4" s="1"/>
  <c r="D187" i="5"/>
  <c r="F187" i="3" s="1"/>
  <c r="M10" i="5"/>
  <c r="M114" i="5" s="1"/>
  <c r="M137" i="5" s="1"/>
  <c r="M173" i="5" s="1"/>
  <c r="M172" i="5" s="1"/>
  <c r="M184" i="5" s="1"/>
  <c r="H114" i="6"/>
  <c r="D70" i="7"/>
  <c r="H70" i="3" s="1"/>
  <c r="D20" i="7"/>
  <c r="H20" i="3" s="1"/>
  <c r="N114" i="8"/>
  <c r="K10" i="8"/>
  <c r="K114" i="8" s="1"/>
  <c r="K137" i="8" s="1"/>
  <c r="K173" i="8" s="1"/>
  <c r="K172" i="8" s="1"/>
  <c r="K184" i="8" s="1"/>
  <c r="D70" i="9"/>
  <c r="J70" i="3" s="1"/>
  <c r="O10" i="10"/>
  <c r="O114" i="10" s="1"/>
  <c r="O137" i="10" s="1"/>
  <c r="O173" i="10" s="1"/>
  <c r="O172" i="10" s="1"/>
  <c r="O184" i="10" s="1"/>
  <c r="G10" i="10"/>
  <c r="G114" i="10" s="1"/>
  <c r="C114" i="11"/>
  <c r="C186" i="11" s="1"/>
  <c r="C188" i="11" s="1"/>
  <c r="C190" i="11" s="1"/>
  <c r="C191" i="11" s="1"/>
  <c r="C194" i="11" s="1"/>
  <c r="E10" i="12"/>
  <c r="E114" i="12" s="1"/>
  <c r="E137" i="12" s="1"/>
  <c r="E173" i="12" s="1"/>
  <c r="D70" i="13"/>
  <c r="N70" i="3" s="1"/>
  <c r="D187" i="15"/>
  <c r="P187" i="3" s="1"/>
  <c r="D187" i="16"/>
  <c r="Q187" i="3" s="1"/>
  <c r="G10" i="16"/>
  <c r="G114" i="16" s="1"/>
  <c r="D161" i="3"/>
  <c r="H114" i="17"/>
  <c r="D11" i="17"/>
  <c r="R11" i="3" s="1"/>
  <c r="D187" i="18"/>
  <c r="S187" i="3" s="1"/>
  <c r="D187" i="19"/>
  <c r="T187" i="3" s="1"/>
  <c r="D20" i="19"/>
  <c r="T20" i="3" s="1"/>
  <c r="P10" i="15"/>
  <c r="P114" i="15" s="1"/>
  <c r="H10" i="15"/>
  <c r="H114" i="15" s="1"/>
  <c r="L10" i="13"/>
  <c r="L114" i="13" s="1"/>
  <c r="L137" i="13" s="1"/>
  <c r="L173" i="13" s="1"/>
  <c r="L172" i="13" s="1"/>
  <c r="L184" i="13" s="1"/>
  <c r="K10" i="11"/>
  <c r="K114" i="11" s="1"/>
  <c r="D11" i="4"/>
  <c r="E11" i="3" s="1"/>
  <c r="D148" i="3"/>
  <c r="C137" i="19"/>
  <c r="E10" i="19"/>
  <c r="D11" i="19"/>
  <c r="T11" i="3" s="1"/>
  <c r="D98" i="19"/>
  <c r="T98" i="3" s="1"/>
  <c r="E97" i="19"/>
  <c r="I140" i="19"/>
  <c r="I184" i="19" s="1"/>
  <c r="M140" i="19"/>
  <c r="M184" i="19" s="1"/>
  <c r="D142" i="19"/>
  <c r="T142" i="3" s="1"/>
  <c r="E167" i="19"/>
  <c r="C140" i="19"/>
  <c r="C184" i="19" s="1"/>
  <c r="F115" i="18"/>
  <c r="C115" i="18"/>
  <c r="D98" i="18"/>
  <c r="S98" i="3" s="1"/>
  <c r="E97" i="18"/>
  <c r="D20" i="18"/>
  <c r="S20" i="3" s="1"/>
  <c r="E10" i="18"/>
  <c r="D142" i="18"/>
  <c r="S142" i="3" s="1"/>
  <c r="E167" i="18"/>
  <c r="M140" i="18"/>
  <c r="C140" i="18"/>
  <c r="C184" i="18" s="1"/>
  <c r="I140" i="18"/>
  <c r="P115" i="17"/>
  <c r="L115" i="17"/>
  <c r="L188" i="17"/>
  <c r="L190" i="17" s="1"/>
  <c r="L191" i="17" s="1"/>
  <c r="L194" i="17" s="1"/>
  <c r="E167" i="17"/>
  <c r="D142" i="17"/>
  <c r="R142" i="3" s="1"/>
  <c r="D70" i="17"/>
  <c r="R70" i="3" s="1"/>
  <c r="C186" i="17"/>
  <c r="C188" i="17" s="1"/>
  <c r="C190" i="17" s="1"/>
  <c r="C191" i="17" s="1"/>
  <c r="C194" i="17" s="1"/>
  <c r="D20" i="17"/>
  <c r="R20" i="3" s="1"/>
  <c r="E10" i="17"/>
  <c r="D98" i="17"/>
  <c r="R98" i="3" s="1"/>
  <c r="F97" i="17"/>
  <c r="D97" i="16"/>
  <c r="Q97" i="3" s="1"/>
  <c r="E10" i="16"/>
  <c r="E167" i="16"/>
  <c r="D142" i="16"/>
  <c r="Q142" i="3" s="1"/>
  <c r="C186" i="15"/>
  <c r="C188" i="15" s="1"/>
  <c r="C190" i="15" s="1"/>
  <c r="C191" i="15" s="1"/>
  <c r="C194" i="15" s="1"/>
  <c r="K115" i="15"/>
  <c r="E167" i="15"/>
  <c r="D142" i="15"/>
  <c r="P142" i="3" s="1"/>
  <c r="G10" i="15"/>
  <c r="G114" i="15" s="1"/>
  <c r="F140" i="15"/>
  <c r="D20" i="15"/>
  <c r="P20" i="3" s="1"/>
  <c r="E10" i="15"/>
  <c r="F97" i="15"/>
  <c r="D98" i="15"/>
  <c r="P98" i="3" s="1"/>
  <c r="F140" i="13"/>
  <c r="D98" i="13"/>
  <c r="N98" i="3" s="1"/>
  <c r="F97" i="13"/>
  <c r="C186" i="13"/>
  <c r="C188" i="13" s="1"/>
  <c r="C190" i="13" s="1"/>
  <c r="C191" i="13" s="1"/>
  <c r="C194" i="13" s="1"/>
  <c r="E167" i="13"/>
  <c r="D142" i="13"/>
  <c r="N142" i="3" s="1"/>
  <c r="E10" i="13"/>
  <c r="D20" i="12"/>
  <c r="M20" i="3" s="1"/>
  <c r="D98" i="12"/>
  <c r="M98" i="3" s="1"/>
  <c r="F97" i="12"/>
  <c r="F140" i="12"/>
  <c r="E167" i="12"/>
  <c r="D142" i="12"/>
  <c r="M142" i="3" s="1"/>
  <c r="D70" i="12"/>
  <c r="M70" i="3" s="1"/>
  <c r="G10" i="12"/>
  <c r="G114" i="12" s="1"/>
  <c r="G137" i="12" s="1"/>
  <c r="G173" i="12" s="1"/>
  <c r="G172" i="12" s="1"/>
  <c r="G184" i="12" s="1"/>
  <c r="F10" i="11"/>
  <c r="F114" i="11" s="1"/>
  <c r="F137" i="11" s="1"/>
  <c r="F173" i="11" s="1"/>
  <c r="F172" i="11" s="1"/>
  <c r="F184" i="11" s="1"/>
  <c r="D11" i="11"/>
  <c r="L11" i="3" s="1"/>
  <c r="D98" i="11"/>
  <c r="L98" i="3" s="1"/>
  <c r="E97" i="11"/>
  <c r="E167" i="11"/>
  <c r="D142" i="11"/>
  <c r="L142" i="3" s="1"/>
  <c r="D187" i="11"/>
  <c r="L187" i="3" s="1"/>
  <c r="D20" i="11"/>
  <c r="L20" i="3" s="1"/>
  <c r="E10" i="11"/>
  <c r="O115" i="11"/>
  <c r="G115" i="11"/>
  <c r="G186" i="11"/>
  <c r="G188" i="11" s="1"/>
  <c r="G190" i="11" s="1"/>
  <c r="G191" i="11" s="1"/>
  <c r="G194" i="11" s="1"/>
  <c r="D98" i="10"/>
  <c r="K98" i="3" s="1"/>
  <c r="E97" i="10"/>
  <c r="C114" i="10"/>
  <c r="D187" i="10"/>
  <c r="K187" i="3" s="1"/>
  <c r="D20" i="10"/>
  <c r="K20" i="3" s="1"/>
  <c r="D142" i="10"/>
  <c r="K142" i="3" s="1"/>
  <c r="E167" i="10"/>
  <c r="I115" i="9"/>
  <c r="D187" i="9"/>
  <c r="J187" i="3" s="1"/>
  <c r="D20" i="9"/>
  <c r="J20" i="3" s="1"/>
  <c r="D11" i="9"/>
  <c r="J11" i="3" s="1"/>
  <c r="E10" i="9"/>
  <c r="G140" i="9"/>
  <c r="D97" i="9"/>
  <c r="J97" i="3" s="1"/>
  <c r="H140" i="8"/>
  <c r="D11" i="8"/>
  <c r="I11" i="3" s="1"/>
  <c r="E10" i="8"/>
  <c r="D187" i="8"/>
  <c r="I187" i="3" s="1"/>
  <c r="D142" i="8"/>
  <c r="I142" i="3" s="1"/>
  <c r="P140" i="8"/>
  <c r="J114" i="8"/>
  <c r="J137" i="8" s="1"/>
  <c r="J173" i="8" s="1"/>
  <c r="J172" i="8" s="1"/>
  <c r="J184" i="8" s="1"/>
  <c r="D141" i="8"/>
  <c r="I141" i="3" s="1"/>
  <c r="D97" i="8"/>
  <c r="I97" i="3" s="1"/>
  <c r="F10" i="8"/>
  <c r="F114" i="8" s="1"/>
  <c r="F137" i="8" s="1"/>
  <c r="F173" i="8" s="1"/>
  <c r="F172" i="8" s="1"/>
  <c r="F184" i="8" s="1"/>
  <c r="D167" i="8"/>
  <c r="I167" i="3" s="1"/>
  <c r="L186" i="8"/>
  <c r="L188" i="8" s="1"/>
  <c r="L190" i="8" s="1"/>
  <c r="L191" i="8" s="1"/>
  <c r="L194" i="8" s="1"/>
  <c r="L140" i="8"/>
  <c r="L184" i="8" s="1"/>
  <c r="E167" i="7"/>
  <c r="D142" i="7"/>
  <c r="H142" i="3" s="1"/>
  <c r="C115" i="7"/>
  <c r="C186" i="7"/>
  <c r="C188" i="7" s="1"/>
  <c r="C190" i="7" s="1"/>
  <c r="C191" i="7" s="1"/>
  <c r="C194" i="7" s="1"/>
  <c r="F140" i="7"/>
  <c r="E10" i="7"/>
  <c r="L115" i="7"/>
  <c r="H115" i="7"/>
  <c r="P140" i="7"/>
  <c r="P184" i="7" s="1"/>
  <c r="D11" i="7"/>
  <c r="H11" i="3" s="1"/>
  <c r="L186" i="7"/>
  <c r="L188" i="7" s="1"/>
  <c r="L190" i="7" s="1"/>
  <c r="L191" i="7" s="1"/>
  <c r="L194" i="7" s="1"/>
  <c r="J186" i="7"/>
  <c r="J188" i="7" s="1"/>
  <c r="J190" i="7" s="1"/>
  <c r="J191" i="7" s="1"/>
  <c r="J194" i="7" s="1"/>
  <c r="J140" i="7"/>
  <c r="E97" i="7"/>
  <c r="D98" i="7"/>
  <c r="H98" i="3" s="1"/>
  <c r="H186" i="7"/>
  <c r="H188" i="7" s="1"/>
  <c r="H190" i="7" s="1"/>
  <c r="H191" i="7" s="1"/>
  <c r="H194" i="7" s="1"/>
  <c r="H140" i="7"/>
  <c r="H184" i="7" s="1"/>
  <c r="N140" i="7"/>
  <c r="O140" i="6"/>
  <c r="I140" i="6"/>
  <c r="K140" i="6"/>
  <c r="D167" i="6"/>
  <c r="G167" i="3" s="1"/>
  <c r="D20" i="6"/>
  <c r="G20" i="3" s="1"/>
  <c r="G140" i="6"/>
  <c r="F140" i="6"/>
  <c r="D141" i="6"/>
  <c r="G141" i="3" s="1"/>
  <c r="E140" i="6"/>
  <c r="D97" i="6"/>
  <c r="G97" i="3" s="1"/>
  <c r="E10" i="6"/>
  <c r="J115" i="5"/>
  <c r="G140" i="5"/>
  <c r="C186" i="5"/>
  <c r="C188" i="5" s="1"/>
  <c r="C190" i="5" s="1"/>
  <c r="C191" i="5" s="1"/>
  <c r="C194" i="5" s="1"/>
  <c r="E140" i="5"/>
  <c r="I140" i="5"/>
  <c r="D70" i="5"/>
  <c r="F70" i="3" s="1"/>
  <c r="O140" i="5"/>
  <c r="D20" i="5"/>
  <c r="F20" i="3" s="1"/>
  <c r="E10" i="5"/>
  <c r="J186" i="5"/>
  <c r="J188" i="5" s="1"/>
  <c r="J190" i="5" s="1"/>
  <c r="J191" i="5" s="1"/>
  <c r="J194" i="5" s="1"/>
  <c r="J140" i="5"/>
  <c r="J184" i="5" s="1"/>
  <c r="C137" i="5"/>
  <c r="D142" i="5"/>
  <c r="F142" i="3" s="1"/>
  <c r="F167" i="5"/>
  <c r="F97" i="5"/>
  <c r="D98" i="5"/>
  <c r="F98" i="3" s="1"/>
  <c r="K140" i="5"/>
  <c r="N140" i="5"/>
  <c r="C115" i="4"/>
  <c r="C186" i="4"/>
  <c r="C188" i="4" s="1"/>
  <c r="C190" i="4" s="1"/>
  <c r="C191" i="4" s="1"/>
  <c r="C194" i="4" s="1"/>
  <c r="E10" i="4"/>
  <c r="D53" i="2"/>
  <c r="D57" i="2" s="1"/>
  <c r="D59" i="2" s="1"/>
  <c r="D62" i="2" s="1"/>
  <c r="D104" i="3"/>
  <c r="F26" i="2" s="1"/>
  <c r="H26" i="2" s="1"/>
  <c r="D87" i="3"/>
  <c r="F23" i="2" s="1"/>
  <c r="H23" i="2" s="1"/>
  <c r="D77" i="3"/>
  <c r="D75" i="3"/>
  <c r="D64" i="3"/>
  <c r="D46" i="3"/>
  <c r="D40" i="3"/>
  <c r="D21" i="3"/>
  <c r="D83" i="3"/>
  <c r="F22" i="2" s="1"/>
  <c r="H22" i="2" s="1"/>
  <c r="D27" i="3"/>
  <c r="D16" i="3"/>
  <c r="D71" i="3"/>
  <c r="C70" i="3"/>
  <c r="D99" i="3"/>
  <c r="C97" i="3"/>
  <c r="C20" i="3"/>
  <c r="E18" i="22" s="1"/>
  <c r="I184" i="5" l="1"/>
  <c r="C186" i="9"/>
  <c r="C188" i="9" s="1"/>
  <c r="C190" i="9" s="1"/>
  <c r="C191" i="9" s="1"/>
  <c r="C194" i="9" s="1"/>
  <c r="F17" i="21"/>
  <c r="H46" i="20"/>
  <c r="H45" i="20" s="1"/>
  <c r="H67" i="20"/>
  <c r="E65" i="20"/>
  <c r="H51" i="20"/>
  <c r="H43" i="20"/>
  <c r="K43" i="20" s="1"/>
  <c r="H42" i="20"/>
  <c r="H69" i="20"/>
  <c r="K69" i="20" s="1"/>
  <c r="F7" i="21"/>
  <c r="F32" i="21" s="1"/>
  <c r="H52" i="20"/>
  <c r="K52" i="20" s="1"/>
  <c r="H48" i="20"/>
  <c r="K48" i="20" s="1"/>
  <c r="E17" i="22"/>
  <c r="J18" i="22"/>
  <c r="I18" i="22"/>
  <c r="F11" i="22"/>
  <c r="I12" i="22"/>
  <c r="J12" i="22"/>
  <c r="O137" i="16"/>
  <c r="O172" i="16" s="1"/>
  <c r="O184" i="16" s="1"/>
  <c r="O117" i="16"/>
  <c r="O186" i="16" s="1"/>
  <c r="O188" i="16" s="1"/>
  <c r="O190" i="16" s="1"/>
  <c r="O191" i="16" s="1"/>
  <c r="O194" i="16" s="1"/>
  <c r="P115" i="10"/>
  <c r="H137" i="6"/>
  <c r="H173" i="6" s="1"/>
  <c r="H172" i="6" s="1"/>
  <c r="H184" i="6" s="1"/>
  <c r="J115" i="6"/>
  <c r="J137" i="6"/>
  <c r="J173" i="6" s="1"/>
  <c r="J172" i="6" s="1"/>
  <c r="J184" i="6" s="1"/>
  <c r="F115" i="6"/>
  <c r="F137" i="6"/>
  <c r="F173" i="6" s="1"/>
  <c r="F172" i="6" s="1"/>
  <c r="F184" i="6" s="1"/>
  <c r="G115" i="6"/>
  <c r="G137" i="6"/>
  <c r="G173" i="6" s="1"/>
  <c r="G172" i="6" s="1"/>
  <c r="G184" i="6" s="1"/>
  <c r="O115" i="6"/>
  <c r="O137" i="6"/>
  <c r="O173" i="6" s="1"/>
  <c r="K115" i="6"/>
  <c r="K137" i="6"/>
  <c r="K173" i="6" s="1"/>
  <c r="K172" i="6" s="1"/>
  <c r="K184" i="6" s="1"/>
  <c r="M115" i="6"/>
  <c r="M137" i="6"/>
  <c r="M173" i="6" s="1"/>
  <c r="M172" i="6" s="1"/>
  <c r="M184" i="6" s="1"/>
  <c r="I184" i="6"/>
  <c r="P115" i="6"/>
  <c r="P137" i="6"/>
  <c r="P173" i="6" s="1"/>
  <c r="P172" i="6" s="1"/>
  <c r="P184" i="6" s="1"/>
  <c r="N115" i="6"/>
  <c r="N137" i="6"/>
  <c r="N173" i="6" s="1"/>
  <c r="N172" i="6" s="1"/>
  <c r="N184" i="6" s="1"/>
  <c r="L186" i="6"/>
  <c r="L188" i="6" s="1"/>
  <c r="L190" i="6" s="1"/>
  <c r="L191" i="6" s="1"/>
  <c r="L194" i="6" s="1"/>
  <c r="L137" i="6"/>
  <c r="L173" i="6" s="1"/>
  <c r="L172" i="6" s="1"/>
  <c r="L184" i="6" s="1"/>
  <c r="E172" i="12"/>
  <c r="I137" i="12"/>
  <c r="I173" i="12" s="1"/>
  <c r="I172" i="12" s="1"/>
  <c r="I184" i="12" s="1"/>
  <c r="I115" i="13"/>
  <c r="I137" i="13"/>
  <c r="I173" i="13" s="1"/>
  <c r="I172" i="13" s="1"/>
  <c r="I184" i="13" s="1"/>
  <c r="M137" i="16"/>
  <c r="M172" i="16" s="1"/>
  <c r="P137" i="16"/>
  <c r="P172" i="16" s="1"/>
  <c r="M115" i="12"/>
  <c r="M137" i="12"/>
  <c r="M173" i="12" s="1"/>
  <c r="M172" i="12" s="1"/>
  <c r="M184" i="12" s="1"/>
  <c r="G115" i="18"/>
  <c r="G137" i="18"/>
  <c r="G173" i="18" s="1"/>
  <c r="G172" i="18" s="1"/>
  <c r="G184" i="18" s="1"/>
  <c r="L137" i="16"/>
  <c r="L172" i="16" s="1"/>
  <c r="L184" i="16" s="1"/>
  <c r="I115" i="16"/>
  <c r="I137" i="16"/>
  <c r="I172" i="16" s="1"/>
  <c r="J115" i="12"/>
  <c r="J137" i="12"/>
  <c r="J173" i="12" s="1"/>
  <c r="J172" i="12" s="1"/>
  <c r="J184" i="12" s="1"/>
  <c r="H137" i="12"/>
  <c r="H173" i="12" s="1"/>
  <c r="H172" i="12" s="1"/>
  <c r="H184" i="12" s="1"/>
  <c r="G115" i="13"/>
  <c r="G137" i="13"/>
  <c r="G173" i="13" s="1"/>
  <c r="G172" i="13" s="1"/>
  <c r="G184" i="13" s="1"/>
  <c r="I115" i="18"/>
  <c r="I137" i="18"/>
  <c r="I173" i="18" s="1"/>
  <c r="I172" i="18" s="1"/>
  <c r="I184" i="18" s="1"/>
  <c r="M115" i="13"/>
  <c r="M137" i="13"/>
  <c r="M173" i="13" s="1"/>
  <c r="M172" i="13" s="1"/>
  <c r="M184" i="13" s="1"/>
  <c r="O137" i="18"/>
  <c r="O173" i="18" s="1"/>
  <c r="O172" i="18" s="1"/>
  <c r="O184" i="18" s="1"/>
  <c r="K137" i="18"/>
  <c r="K173" i="18" s="1"/>
  <c r="K172" i="18" s="1"/>
  <c r="K184" i="18" s="1"/>
  <c r="J115" i="13"/>
  <c r="J137" i="13"/>
  <c r="J173" i="13" s="1"/>
  <c r="G115" i="16"/>
  <c r="G137" i="16"/>
  <c r="G172" i="16" s="1"/>
  <c r="H186" i="13"/>
  <c r="H188" i="13" s="1"/>
  <c r="H190" i="13" s="1"/>
  <c r="H191" i="13" s="1"/>
  <c r="H194" i="13" s="1"/>
  <c r="H137" i="13"/>
  <c r="H173" i="13" s="1"/>
  <c r="H172" i="13" s="1"/>
  <c r="H184" i="13" s="1"/>
  <c r="M186" i="12"/>
  <c r="M188" i="12" s="1"/>
  <c r="M190" i="12" s="1"/>
  <c r="M191" i="12" s="1"/>
  <c r="M194" i="12" s="1"/>
  <c r="H115" i="16"/>
  <c r="H137" i="16"/>
  <c r="H172" i="16" s="1"/>
  <c r="H184" i="16" s="1"/>
  <c r="H186" i="18"/>
  <c r="H188" i="18" s="1"/>
  <c r="H190" i="18" s="1"/>
  <c r="H191" i="18" s="1"/>
  <c r="H194" i="18" s="1"/>
  <c r="H137" i="18"/>
  <c r="H173" i="18" s="1"/>
  <c r="H172" i="18" s="1"/>
  <c r="H184" i="18" s="1"/>
  <c r="P186" i="12"/>
  <c r="P188" i="12" s="1"/>
  <c r="P190" i="12" s="1"/>
  <c r="P191" i="12" s="1"/>
  <c r="P194" i="12" s="1"/>
  <c r="P137" i="12"/>
  <c r="P173" i="12" s="1"/>
  <c r="P172" i="12" s="1"/>
  <c r="P184" i="12" s="1"/>
  <c r="K115" i="13"/>
  <c r="K137" i="13"/>
  <c r="K173" i="13" s="1"/>
  <c r="K172" i="13" s="1"/>
  <c r="K184" i="13" s="1"/>
  <c r="K115" i="16"/>
  <c r="K137" i="16"/>
  <c r="K172" i="16" s="1"/>
  <c r="K184" i="16" s="1"/>
  <c r="P115" i="18"/>
  <c r="P137" i="18"/>
  <c r="P173" i="18" s="1"/>
  <c r="P172" i="18" s="1"/>
  <c r="P184" i="18" s="1"/>
  <c r="I184" i="16"/>
  <c r="L115" i="18"/>
  <c r="L137" i="18"/>
  <c r="L173" i="18" s="1"/>
  <c r="L172" i="18" s="1"/>
  <c r="L184" i="18" s="1"/>
  <c r="N115" i="12"/>
  <c r="N137" i="12"/>
  <c r="N173" i="12" s="1"/>
  <c r="N172" i="12" s="1"/>
  <c r="N184" i="12" s="1"/>
  <c r="M115" i="18"/>
  <c r="M137" i="18"/>
  <c r="M173" i="18" s="1"/>
  <c r="M172" i="18" s="1"/>
  <c r="M184" i="18" s="1"/>
  <c r="O115" i="13"/>
  <c r="O137" i="13"/>
  <c r="O173" i="13" s="1"/>
  <c r="O172" i="13" s="1"/>
  <c r="O184" i="13" s="1"/>
  <c r="J115" i="18"/>
  <c r="J137" i="18"/>
  <c r="J173" i="18" s="1"/>
  <c r="J172" i="18" s="1"/>
  <c r="J184" i="18" s="1"/>
  <c r="F137" i="18"/>
  <c r="F173" i="18" s="1"/>
  <c r="F172" i="18" s="1"/>
  <c r="F184" i="18" s="1"/>
  <c r="O115" i="12"/>
  <c r="O137" i="12"/>
  <c r="O173" i="12" s="1"/>
  <c r="O172" i="12" s="1"/>
  <c r="O184" i="12" s="1"/>
  <c r="F115" i="16"/>
  <c r="F137" i="16"/>
  <c r="F172" i="16" s="1"/>
  <c r="F184" i="16" s="1"/>
  <c r="N115" i="16"/>
  <c r="N137" i="16"/>
  <c r="N115" i="13"/>
  <c r="N137" i="13"/>
  <c r="N173" i="13" s="1"/>
  <c r="N172" i="13" s="1"/>
  <c r="N184" i="13" s="1"/>
  <c r="G172" i="15"/>
  <c r="G184" i="15" s="1"/>
  <c r="L172" i="15"/>
  <c r="L184" i="15" s="1"/>
  <c r="K188" i="15"/>
  <c r="K190" i="15" s="1"/>
  <c r="K191" i="15" s="1"/>
  <c r="K194" i="15" s="1"/>
  <c r="O172" i="15"/>
  <c r="O184" i="15" s="1"/>
  <c r="N188" i="15"/>
  <c r="N190" i="15" s="1"/>
  <c r="N191" i="15" s="1"/>
  <c r="N194" i="15" s="1"/>
  <c r="P137" i="13"/>
  <c r="P173" i="13" s="1"/>
  <c r="F186" i="7"/>
  <c r="F188" i="7" s="1"/>
  <c r="F190" i="7" s="1"/>
  <c r="F191" i="7" s="1"/>
  <c r="F194" i="7" s="1"/>
  <c r="N137" i="8"/>
  <c r="N173" i="8" s="1"/>
  <c r="N172" i="8" s="1"/>
  <c r="N184" i="8" s="1"/>
  <c r="O137" i="8"/>
  <c r="O173" i="8" s="1"/>
  <c r="O172" i="8" s="1"/>
  <c r="O184" i="8" s="1"/>
  <c r="M115" i="8"/>
  <c r="M137" i="8"/>
  <c r="M173" i="8" s="1"/>
  <c r="M172" i="8" s="1"/>
  <c r="M184" i="8" s="1"/>
  <c r="G115" i="8"/>
  <c r="G137" i="8"/>
  <c r="G173" i="8" s="1"/>
  <c r="G172" i="8" s="1"/>
  <c r="G184" i="8" s="1"/>
  <c r="I115" i="8"/>
  <c r="I137" i="8"/>
  <c r="I173" i="8" s="1"/>
  <c r="I172" i="8" s="1"/>
  <c r="I184" i="8" s="1"/>
  <c r="H115" i="8"/>
  <c r="H137" i="8"/>
  <c r="H173" i="8" s="1"/>
  <c r="H172" i="8" s="1"/>
  <c r="H184" i="8" s="1"/>
  <c r="P115" i="8"/>
  <c r="P137" i="8"/>
  <c r="P173" i="8" s="1"/>
  <c r="P172" i="8" s="1"/>
  <c r="P184" i="8" s="1"/>
  <c r="K115" i="11"/>
  <c r="K137" i="11"/>
  <c r="K173" i="11" s="1"/>
  <c r="K172" i="11" s="1"/>
  <c r="K184" i="11" s="1"/>
  <c r="P115" i="11"/>
  <c r="P137" i="11"/>
  <c r="P173" i="11" s="1"/>
  <c r="P172" i="11" s="1"/>
  <c r="P184" i="11" s="1"/>
  <c r="L115" i="11"/>
  <c r="L137" i="11"/>
  <c r="L173" i="11" s="1"/>
  <c r="L172" i="11" s="1"/>
  <c r="L184" i="11" s="1"/>
  <c r="N115" i="11"/>
  <c r="N137" i="11"/>
  <c r="N173" i="11" s="1"/>
  <c r="M137" i="11"/>
  <c r="M173" i="11" s="1"/>
  <c r="M172" i="11" s="1"/>
  <c r="M184" i="11" s="1"/>
  <c r="H115" i="11"/>
  <c r="H137" i="11"/>
  <c r="H173" i="11" s="1"/>
  <c r="H172" i="11" s="1"/>
  <c r="H184" i="11" s="1"/>
  <c r="I137" i="11"/>
  <c r="I173" i="11" s="1"/>
  <c r="I172" i="11" s="1"/>
  <c r="I184" i="11" s="1"/>
  <c r="M115" i="17"/>
  <c r="M172" i="17"/>
  <c r="M184" i="17" s="1"/>
  <c r="G115" i="17"/>
  <c r="G172" i="17"/>
  <c r="G184" i="17" s="1"/>
  <c r="K115" i="17"/>
  <c r="K172" i="17"/>
  <c r="K184" i="17" s="1"/>
  <c r="J115" i="17"/>
  <c r="J172" i="17"/>
  <c r="J184" i="17" s="1"/>
  <c r="N172" i="17"/>
  <c r="N184" i="17" s="1"/>
  <c r="H172" i="17"/>
  <c r="H184" i="17" s="1"/>
  <c r="I115" i="17"/>
  <c r="I172" i="17"/>
  <c r="I184" i="17" s="1"/>
  <c r="N115" i="19"/>
  <c r="N172" i="19"/>
  <c r="N184" i="19" s="1"/>
  <c r="H115" i="19"/>
  <c r="H172" i="19"/>
  <c r="H184" i="19" s="1"/>
  <c r="J115" i="19"/>
  <c r="J172" i="19"/>
  <c r="J184" i="19" s="1"/>
  <c r="G172" i="19"/>
  <c r="G184" i="19" s="1"/>
  <c r="P172" i="19"/>
  <c r="P184" i="19" s="1"/>
  <c r="L115" i="19"/>
  <c r="L172" i="19"/>
  <c r="L184" i="19" s="1"/>
  <c r="O172" i="19"/>
  <c r="O184" i="19" s="1"/>
  <c r="G115" i="7"/>
  <c r="G137" i="7"/>
  <c r="G173" i="7" s="1"/>
  <c r="G172" i="7" s="1"/>
  <c r="G184" i="7" s="1"/>
  <c r="N115" i="7"/>
  <c r="N137" i="7"/>
  <c r="N173" i="7" s="1"/>
  <c r="J184" i="7"/>
  <c r="F184" i="7"/>
  <c r="F115" i="7"/>
  <c r="O115" i="7"/>
  <c r="O137" i="7"/>
  <c r="O173" i="7" s="1"/>
  <c r="O172" i="7" s="1"/>
  <c r="O184" i="7" s="1"/>
  <c r="P115" i="15"/>
  <c r="I115" i="15"/>
  <c r="J115" i="15"/>
  <c r="H115" i="15"/>
  <c r="C186" i="16"/>
  <c r="C188" i="16" s="1"/>
  <c r="C190" i="16" s="1"/>
  <c r="C191" i="16" s="1"/>
  <c r="C194" i="16" s="1"/>
  <c r="C137" i="16"/>
  <c r="F115" i="9"/>
  <c r="F137" i="9"/>
  <c r="F173" i="9" s="1"/>
  <c r="F172" i="9" s="1"/>
  <c r="F184" i="9" s="1"/>
  <c r="N115" i="9"/>
  <c r="N137" i="9"/>
  <c r="N173" i="9" s="1"/>
  <c r="N172" i="9" s="1"/>
  <c r="N184" i="9" s="1"/>
  <c r="L115" i="9"/>
  <c r="L137" i="9"/>
  <c r="L173" i="9" s="1"/>
  <c r="H115" i="9"/>
  <c r="H137" i="9"/>
  <c r="H173" i="9" s="1"/>
  <c r="J137" i="9"/>
  <c r="J173" i="9" s="1"/>
  <c r="J172" i="9" s="1"/>
  <c r="J184" i="9" s="1"/>
  <c r="G115" i="9"/>
  <c r="G137" i="9"/>
  <c r="G173" i="9" s="1"/>
  <c r="G172" i="9" s="1"/>
  <c r="G184" i="9" s="1"/>
  <c r="K115" i="9"/>
  <c r="K137" i="9"/>
  <c r="K173" i="9" s="1"/>
  <c r="P115" i="9"/>
  <c r="P137" i="9"/>
  <c r="P173" i="9" s="1"/>
  <c r="I137" i="9"/>
  <c r="I173" i="9" s="1"/>
  <c r="I172" i="9" s="1"/>
  <c r="I184" i="9" s="1"/>
  <c r="H115" i="5"/>
  <c r="H137" i="5"/>
  <c r="H173" i="5" s="1"/>
  <c r="H172" i="5" s="1"/>
  <c r="H184" i="5" s="1"/>
  <c r="N115" i="5"/>
  <c r="N137" i="5"/>
  <c r="N173" i="5" s="1"/>
  <c r="N172" i="5" s="1"/>
  <c r="N184" i="5" s="1"/>
  <c r="G115" i="5"/>
  <c r="G137" i="5"/>
  <c r="G173" i="5" s="1"/>
  <c r="P115" i="5"/>
  <c r="P137" i="5"/>
  <c r="P173" i="5" s="1"/>
  <c r="O115" i="5"/>
  <c r="O137" i="5"/>
  <c r="O173" i="5" s="1"/>
  <c r="O172" i="5" s="1"/>
  <c r="O184" i="5" s="1"/>
  <c r="K115" i="5"/>
  <c r="K137" i="5"/>
  <c r="K173" i="5" s="1"/>
  <c r="K172" i="5" s="1"/>
  <c r="K184" i="5" s="1"/>
  <c r="J115" i="10"/>
  <c r="J186" i="10"/>
  <c r="J188" i="10" s="1"/>
  <c r="J190" i="10" s="1"/>
  <c r="J191" i="10" s="1"/>
  <c r="J194" i="10" s="1"/>
  <c r="P186" i="10"/>
  <c r="P188" i="10" s="1"/>
  <c r="P190" i="10" s="1"/>
  <c r="P191" i="10" s="1"/>
  <c r="P194" i="10" s="1"/>
  <c r="M115" i="10"/>
  <c r="M137" i="10"/>
  <c r="M173" i="10" s="1"/>
  <c r="M172" i="10" s="1"/>
  <c r="M184" i="10" s="1"/>
  <c r="H137" i="10"/>
  <c r="H173" i="10" s="1"/>
  <c r="H172" i="10" s="1"/>
  <c r="H184" i="10" s="1"/>
  <c r="G115" i="10"/>
  <c r="G137" i="10"/>
  <c r="G173" i="10" s="1"/>
  <c r="G172" i="10" s="1"/>
  <c r="G184" i="10" s="1"/>
  <c r="L115" i="10"/>
  <c r="L137" i="10"/>
  <c r="L173" i="10" s="1"/>
  <c r="L172" i="10" s="1"/>
  <c r="L184" i="10" s="1"/>
  <c r="I137" i="10"/>
  <c r="I173" i="10" s="1"/>
  <c r="I172" i="10" s="1"/>
  <c r="I184" i="10" s="1"/>
  <c r="N115" i="10"/>
  <c r="N137" i="10"/>
  <c r="N173" i="10" s="1"/>
  <c r="N172" i="10" s="1"/>
  <c r="N184" i="10" s="1"/>
  <c r="O186" i="5"/>
  <c r="O188" i="5" s="1"/>
  <c r="O190" i="5" s="1"/>
  <c r="O191" i="5" s="1"/>
  <c r="O194" i="5" s="1"/>
  <c r="N115" i="17"/>
  <c r="P115" i="19"/>
  <c r="C137" i="15"/>
  <c r="C186" i="6"/>
  <c r="C188" i="6" s="1"/>
  <c r="C190" i="6" s="1"/>
  <c r="C191" i="6" s="1"/>
  <c r="C194" i="6" s="1"/>
  <c r="K115" i="7"/>
  <c r="L186" i="12"/>
  <c r="L188" i="12" s="1"/>
  <c r="L190" i="12" s="1"/>
  <c r="L191" i="12" s="1"/>
  <c r="L194" i="12" s="1"/>
  <c r="L115" i="12"/>
  <c r="N186" i="13"/>
  <c r="N188" i="13" s="1"/>
  <c r="N190" i="13" s="1"/>
  <c r="N191" i="13" s="1"/>
  <c r="N194" i="13" s="1"/>
  <c r="I115" i="11"/>
  <c r="K186" i="7"/>
  <c r="K188" i="7" s="1"/>
  <c r="K190" i="7" s="1"/>
  <c r="K191" i="7" s="1"/>
  <c r="K194" i="7" s="1"/>
  <c r="K186" i="5"/>
  <c r="K188" i="5" s="1"/>
  <c r="K190" i="5" s="1"/>
  <c r="K191" i="5" s="1"/>
  <c r="K194" i="5" s="1"/>
  <c r="P115" i="7"/>
  <c r="N115" i="4"/>
  <c r="C186" i="12"/>
  <c r="C188" i="12" s="1"/>
  <c r="C190" i="12" s="1"/>
  <c r="C191" i="12" s="1"/>
  <c r="C194" i="12" s="1"/>
  <c r="C137" i="12"/>
  <c r="L186" i="18"/>
  <c r="L188" i="18" s="1"/>
  <c r="L190" i="18" s="1"/>
  <c r="L191" i="18" s="1"/>
  <c r="L194" i="18" s="1"/>
  <c r="J186" i="18"/>
  <c r="J188" i="18" s="1"/>
  <c r="J190" i="18" s="1"/>
  <c r="J191" i="18" s="1"/>
  <c r="J194" i="18" s="1"/>
  <c r="C186" i="18"/>
  <c r="C188" i="18" s="1"/>
  <c r="C190" i="18" s="1"/>
  <c r="C191" i="18" s="1"/>
  <c r="C194" i="18" s="1"/>
  <c r="F188" i="16"/>
  <c r="F190" i="16" s="1"/>
  <c r="F191" i="16" s="1"/>
  <c r="F194" i="16" s="1"/>
  <c r="O186" i="13"/>
  <c r="O188" i="13" s="1"/>
  <c r="O190" i="13" s="1"/>
  <c r="O191" i="13" s="1"/>
  <c r="O194" i="13" s="1"/>
  <c r="K115" i="12"/>
  <c r="K186" i="12"/>
  <c r="K188" i="12" s="1"/>
  <c r="K190" i="12" s="1"/>
  <c r="K191" i="12" s="1"/>
  <c r="K194" i="12" s="1"/>
  <c r="O186" i="12"/>
  <c r="O188" i="12" s="1"/>
  <c r="O190" i="12" s="1"/>
  <c r="O191" i="12" s="1"/>
  <c r="O194" i="12" s="1"/>
  <c r="C186" i="8"/>
  <c r="C188" i="8" s="1"/>
  <c r="C190" i="8" s="1"/>
  <c r="C191" i="8" s="1"/>
  <c r="C194" i="8" s="1"/>
  <c r="C137" i="8"/>
  <c r="P186" i="7"/>
  <c r="P188" i="7" s="1"/>
  <c r="P190" i="7" s="1"/>
  <c r="P191" i="7" s="1"/>
  <c r="P194" i="7" s="1"/>
  <c r="J115" i="4"/>
  <c r="E53" i="2"/>
  <c r="E57" i="2" s="1"/>
  <c r="E59" i="2" s="1"/>
  <c r="E62" i="2" s="1"/>
  <c r="M186" i="7"/>
  <c r="M188" i="7" s="1"/>
  <c r="M190" i="7" s="1"/>
  <c r="M191" i="7" s="1"/>
  <c r="M194" i="7" s="1"/>
  <c r="M115" i="7"/>
  <c r="L186" i="11"/>
  <c r="L188" i="11" s="1"/>
  <c r="L190" i="11" s="1"/>
  <c r="L191" i="11" s="1"/>
  <c r="L194" i="11" s="1"/>
  <c r="F115" i="10"/>
  <c r="M186" i="13"/>
  <c r="M188" i="13" s="1"/>
  <c r="M190" i="13" s="1"/>
  <c r="M191" i="13" s="1"/>
  <c r="M194" i="13" s="1"/>
  <c r="N186" i="18"/>
  <c r="N188" i="18" s="1"/>
  <c r="N190" i="18" s="1"/>
  <c r="N191" i="18" s="1"/>
  <c r="N194" i="18" s="1"/>
  <c r="N115" i="18"/>
  <c r="O115" i="18"/>
  <c r="H115" i="18"/>
  <c r="K188" i="17"/>
  <c r="K190" i="17" s="1"/>
  <c r="K191" i="17" s="1"/>
  <c r="K194" i="17" s="1"/>
  <c r="M186" i="18"/>
  <c r="M188" i="18" s="1"/>
  <c r="M190" i="18" s="1"/>
  <c r="M191" i="18" s="1"/>
  <c r="M194" i="18" s="1"/>
  <c r="N186" i="12"/>
  <c r="N188" i="12" s="1"/>
  <c r="N190" i="12" s="1"/>
  <c r="N191" i="12" s="1"/>
  <c r="N194" i="12" s="1"/>
  <c r="P186" i="11"/>
  <c r="P188" i="11" s="1"/>
  <c r="P190" i="11" s="1"/>
  <c r="P191" i="11" s="1"/>
  <c r="P194" i="11" s="1"/>
  <c r="I186" i="18"/>
  <c r="I188" i="18" s="1"/>
  <c r="I190" i="18" s="1"/>
  <c r="I191" i="18" s="1"/>
  <c r="I194" i="18" s="1"/>
  <c r="J186" i="12"/>
  <c r="J188" i="12" s="1"/>
  <c r="J190" i="12" s="1"/>
  <c r="J191" i="12" s="1"/>
  <c r="J194" i="12" s="1"/>
  <c r="G186" i="13"/>
  <c r="G188" i="13" s="1"/>
  <c r="G190" i="13" s="1"/>
  <c r="G191" i="13" s="1"/>
  <c r="G194" i="13" s="1"/>
  <c r="O115" i="15"/>
  <c r="G115" i="19"/>
  <c r="I115" i="19"/>
  <c r="O115" i="19"/>
  <c r="K115" i="18"/>
  <c r="O115" i="16"/>
  <c r="D10" i="18"/>
  <c r="S10" i="3" s="1"/>
  <c r="M115" i="19"/>
  <c r="H115" i="13"/>
  <c r="L115" i="16"/>
  <c r="K115" i="19"/>
  <c r="I115" i="12"/>
  <c r="P186" i="18"/>
  <c r="P188" i="18" s="1"/>
  <c r="P190" i="18" s="1"/>
  <c r="P191" i="18" s="1"/>
  <c r="P194" i="18" s="1"/>
  <c r="J115" i="11"/>
  <c r="I188" i="16"/>
  <c r="I190" i="16" s="1"/>
  <c r="I191" i="16" s="1"/>
  <c r="I194" i="16" s="1"/>
  <c r="J186" i="4"/>
  <c r="J188" i="4" s="1"/>
  <c r="J190" i="4" s="1"/>
  <c r="J191" i="4" s="1"/>
  <c r="J194" i="4" s="1"/>
  <c r="O115" i="8"/>
  <c r="F186" i="10"/>
  <c r="F188" i="10" s="1"/>
  <c r="F190" i="10" s="1"/>
  <c r="F191" i="10" s="1"/>
  <c r="F194" i="10" s="1"/>
  <c r="M186" i="6"/>
  <c r="M188" i="6" s="1"/>
  <c r="M190" i="6" s="1"/>
  <c r="M191" i="6" s="1"/>
  <c r="M194" i="6" s="1"/>
  <c r="N186" i="4"/>
  <c r="N188" i="4" s="1"/>
  <c r="N190" i="4" s="1"/>
  <c r="N191" i="4" s="1"/>
  <c r="N194" i="4" s="1"/>
  <c r="H115" i="10"/>
  <c r="K186" i="4"/>
  <c r="K188" i="4" s="1"/>
  <c r="K190" i="4" s="1"/>
  <c r="K191" i="4" s="1"/>
  <c r="K194" i="4" s="1"/>
  <c r="G186" i="4"/>
  <c r="G188" i="4" s="1"/>
  <c r="G190" i="4" s="1"/>
  <c r="G191" i="4" s="1"/>
  <c r="G194" i="4" s="1"/>
  <c r="L115" i="5"/>
  <c r="G186" i="6"/>
  <c r="G188" i="6" s="1"/>
  <c r="G190" i="6" s="1"/>
  <c r="G191" i="6" s="1"/>
  <c r="G194" i="6" s="1"/>
  <c r="G115" i="4"/>
  <c r="K115" i="4"/>
  <c r="I115" i="5"/>
  <c r="P115" i="4"/>
  <c r="I115" i="6"/>
  <c r="G186" i="7"/>
  <c r="G188" i="7" s="1"/>
  <c r="G190" i="7" s="1"/>
  <c r="G191" i="7" s="1"/>
  <c r="G194" i="7" s="1"/>
  <c r="I186" i="7"/>
  <c r="I188" i="7" s="1"/>
  <c r="I190" i="7" s="1"/>
  <c r="I191" i="7" s="1"/>
  <c r="I194" i="7" s="1"/>
  <c r="G186" i="9"/>
  <c r="G188" i="9" s="1"/>
  <c r="G190" i="9" s="1"/>
  <c r="G191" i="9" s="1"/>
  <c r="G194" i="9" s="1"/>
  <c r="L186" i="4"/>
  <c r="L188" i="4" s="1"/>
  <c r="L190" i="4" s="1"/>
  <c r="L191" i="4" s="1"/>
  <c r="L194" i="4" s="1"/>
  <c r="L186" i="5"/>
  <c r="L188" i="5" s="1"/>
  <c r="L190" i="5" s="1"/>
  <c r="L191" i="5" s="1"/>
  <c r="L194" i="5" s="1"/>
  <c r="I115" i="7"/>
  <c r="N186" i="9"/>
  <c r="N188" i="9" s="1"/>
  <c r="N190" i="9" s="1"/>
  <c r="N191" i="9" s="1"/>
  <c r="N194" i="9" s="1"/>
  <c r="I186" i="4"/>
  <c r="I188" i="4" s="1"/>
  <c r="I190" i="4" s="1"/>
  <c r="I191" i="4" s="1"/>
  <c r="I194" i="4" s="1"/>
  <c r="F115" i="4"/>
  <c r="N186" i="5"/>
  <c r="N188" i="5" s="1"/>
  <c r="N190" i="5" s="1"/>
  <c r="N191" i="5" s="1"/>
  <c r="N194" i="5" s="1"/>
  <c r="M186" i="8"/>
  <c r="M188" i="8" s="1"/>
  <c r="M190" i="8" s="1"/>
  <c r="M191" i="8" s="1"/>
  <c r="M194" i="8" s="1"/>
  <c r="K115" i="10"/>
  <c r="O188" i="15"/>
  <c r="O190" i="15" s="1"/>
  <c r="O191" i="15" s="1"/>
  <c r="O194" i="15" s="1"/>
  <c r="K188" i="16"/>
  <c r="K190" i="16" s="1"/>
  <c r="K191" i="16" s="1"/>
  <c r="K194" i="16" s="1"/>
  <c r="G186" i="18"/>
  <c r="G188" i="18" s="1"/>
  <c r="G190" i="18" s="1"/>
  <c r="G191" i="18" s="1"/>
  <c r="G194" i="18" s="1"/>
  <c r="D10" i="19"/>
  <c r="T10" i="3" s="1"/>
  <c r="M115" i="16"/>
  <c r="I186" i="13"/>
  <c r="I188" i="13" s="1"/>
  <c r="I190" i="13" s="1"/>
  <c r="I191" i="13" s="1"/>
  <c r="I194" i="13" s="1"/>
  <c r="N115" i="8"/>
  <c r="K186" i="8"/>
  <c r="K188" i="8" s="1"/>
  <c r="K190" i="8" s="1"/>
  <c r="K191" i="8" s="1"/>
  <c r="K194" i="8" s="1"/>
  <c r="K186" i="10"/>
  <c r="K188" i="10" s="1"/>
  <c r="K190" i="10" s="1"/>
  <c r="K191" i="10" s="1"/>
  <c r="K194" i="10" s="1"/>
  <c r="J115" i="9"/>
  <c r="K186" i="11"/>
  <c r="K188" i="11" s="1"/>
  <c r="K190" i="11" s="1"/>
  <c r="K191" i="11" s="1"/>
  <c r="K194" i="11" s="1"/>
  <c r="J186" i="11"/>
  <c r="J188" i="11" s="1"/>
  <c r="J190" i="11" s="1"/>
  <c r="J191" i="11" s="1"/>
  <c r="J194" i="11" s="1"/>
  <c r="H115" i="12"/>
  <c r="K186" i="13"/>
  <c r="K188" i="13" s="1"/>
  <c r="K190" i="13" s="1"/>
  <c r="K191" i="13" s="1"/>
  <c r="K194" i="13" s="1"/>
  <c r="D10" i="7"/>
  <c r="H10" i="3" s="1"/>
  <c r="O186" i="7"/>
  <c r="O188" i="7" s="1"/>
  <c r="O190" i="7" s="1"/>
  <c r="O191" i="7" s="1"/>
  <c r="O194" i="7" s="1"/>
  <c r="J186" i="6"/>
  <c r="J188" i="6" s="1"/>
  <c r="J190" i="6" s="1"/>
  <c r="J191" i="6" s="1"/>
  <c r="J194" i="6" s="1"/>
  <c r="I186" i="6"/>
  <c r="I188" i="6" s="1"/>
  <c r="I190" i="6" s="1"/>
  <c r="I191" i="6" s="1"/>
  <c r="I194" i="6" s="1"/>
  <c r="L115" i="6"/>
  <c r="N186" i="6"/>
  <c r="N188" i="6" s="1"/>
  <c r="N190" i="6" s="1"/>
  <c r="N191" i="6" s="1"/>
  <c r="N194" i="6" s="1"/>
  <c r="H186" i="5"/>
  <c r="H188" i="5" s="1"/>
  <c r="H190" i="5" s="1"/>
  <c r="H191" i="5" s="1"/>
  <c r="H194" i="5" s="1"/>
  <c r="M186" i="5"/>
  <c r="M188" i="5" s="1"/>
  <c r="M190" i="5" s="1"/>
  <c r="M191" i="5" s="1"/>
  <c r="M194" i="5" s="1"/>
  <c r="P115" i="16"/>
  <c r="L115" i="15"/>
  <c r="L188" i="15"/>
  <c r="L190" i="15" s="1"/>
  <c r="L191" i="15" s="1"/>
  <c r="L194" i="15" s="1"/>
  <c r="P115" i="13"/>
  <c r="D98" i="3"/>
  <c r="P115" i="12"/>
  <c r="I115" i="10"/>
  <c r="F186" i="9"/>
  <c r="F188" i="9" s="1"/>
  <c r="F190" i="9" s="1"/>
  <c r="F191" i="9" s="1"/>
  <c r="F194" i="9" s="1"/>
  <c r="K115" i="8"/>
  <c r="P186" i="6"/>
  <c r="P188" i="6" s="1"/>
  <c r="P190" i="6" s="1"/>
  <c r="P191" i="6" s="1"/>
  <c r="P194" i="6" s="1"/>
  <c r="M115" i="5"/>
  <c r="C188" i="19"/>
  <c r="C190" i="19" s="1"/>
  <c r="C191" i="19" s="1"/>
  <c r="C194" i="19" s="1"/>
  <c r="H188" i="16"/>
  <c r="H190" i="16" s="1"/>
  <c r="H191" i="16" s="1"/>
  <c r="H194" i="16" s="1"/>
  <c r="C137" i="11"/>
  <c r="D10" i="10"/>
  <c r="K10" i="3" s="1"/>
  <c r="D11" i="3"/>
  <c r="F19" i="2" s="1"/>
  <c r="H19" i="2" s="1"/>
  <c r="I186" i="5"/>
  <c r="I188" i="5" s="1"/>
  <c r="I190" i="5" s="1"/>
  <c r="I191" i="5" s="1"/>
  <c r="I194" i="5" s="1"/>
  <c r="M186" i="4"/>
  <c r="M188" i="4" s="1"/>
  <c r="M190" i="4" s="1"/>
  <c r="M191" i="4" s="1"/>
  <c r="M194" i="4" s="1"/>
  <c r="O115" i="4"/>
  <c r="M115" i="4"/>
  <c r="L115" i="4"/>
  <c r="O186" i="4"/>
  <c r="O188" i="4" s="1"/>
  <c r="O190" i="4" s="1"/>
  <c r="O191" i="4" s="1"/>
  <c r="O194" i="4" s="1"/>
  <c r="P186" i="4"/>
  <c r="P188" i="4" s="1"/>
  <c r="P190" i="4" s="1"/>
  <c r="P191" i="4" s="1"/>
  <c r="P194" i="4" s="1"/>
  <c r="F186" i="4"/>
  <c r="F188" i="4" s="1"/>
  <c r="F190" i="4" s="1"/>
  <c r="F191" i="4" s="1"/>
  <c r="F194" i="4" s="1"/>
  <c r="H115" i="4"/>
  <c r="H186" i="4"/>
  <c r="H188" i="4" s="1"/>
  <c r="H190" i="4" s="1"/>
  <c r="H191" i="4" s="1"/>
  <c r="H194" i="4" s="1"/>
  <c r="I115" i="4"/>
  <c r="O115" i="10"/>
  <c r="O186" i="10"/>
  <c r="O188" i="10" s="1"/>
  <c r="O190" i="10" s="1"/>
  <c r="O191" i="10" s="1"/>
  <c r="O194" i="10" s="1"/>
  <c r="D10" i="4"/>
  <c r="E10" i="3" s="1"/>
  <c r="L186" i="13"/>
  <c r="L188" i="13" s="1"/>
  <c r="L190" i="13" s="1"/>
  <c r="L191" i="13" s="1"/>
  <c r="L194" i="13" s="1"/>
  <c r="L115" i="13"/>
  <c r="D167" i="4"/>
  <c r="E167" i="3" s="1"/>
  <c r="C115" i="11"/>
  <c r="D10" i="11"/>
  <c r="L10" i="3" s="1"/>
  <c r="H115" i="17"/>
  <c r="H115" i="6"/>
  <c r="D97" i="4"/>
  <c r="E97" i="3" s="1"/>
  <c r="D187" i="3"/>
  <c r="G52" i="2" s="1"/>
  <c r="D142" i="3"/>
  <c r="F115" i="19"/>
  <c r="D167" i="19"/>
  <c r="T167" i="3" s="1"/>
  <c r="E141" i="19"/>
  <c r="D97" i="19"/>
  <c r="T97" i="3" s="1"/>
  <c r="E114" i="19"/>
  <c r="E117" i="19" s="1"/>
  <c r="D167" i="18"/>
  <c r="S167" i="3" s="1"/>
  <c r="E141" i="18"/>
  <c r="D97" i="18"/>
  <c r="S97" i="3" s="1"/>
  <c r="E114" i="18"/>
  <c r="E137" i="18" s="1"/>
  <c r="E173" i="18" s="1"/>
  <c r="E141" i="17"/>
  <c r="D167" i="17"/>
  <c r="R167" i="3" s="1"/>
  <c r="D10" i="17"/>
  <c r="R10" i="3" s="1"/>
  <c r="E114" i="17"/>
  <c r="F114" i="17"/>
  <c r="F172" i="17" s="1"/>
  <c r="F184" i="17" s="1"/>
  <c r="D97" i="17"/>
  <c r="R97" i="3" s="1"/>
  <c r="D10" i="16"/>
  <c r="Q10" i="3" s="1"/>
  <c r="E114" i="16"/>
  <c r="D167" i="16"/>
  <c r="Q167" i="3" s="1"/>
  <c r="E141" i="15"/>
  <c r="D167" i="15"/>
  <c r="P167" i="3" s="1"/>
  <c r="G115" i="15"/>
  <c r="F114" i="15"/>
  <c r="D97" i="15"/>
  <c r="P97" i="3" s="1"/>
  <c r="D10" i="15"/>
  <c r="P10" i="3" s="1"/>
  <c r="E114" i="15"/>
  <c r="D10" i="13"/>
  <c r="N10" i="3" s="1"/>
  <c r="E114" i="13"/>
  <c r="E137" i="13" s="1"/>
  <c r="E173" i="13" s="1"/>
  <c r="E172" i="13" s="1"/>
  <c r="F114" i="13"/>
  <c r="F137" i="13" s="1"/>
  <c r="F173" i="13" s="1"/>
  <c r="F172" i="13" s="1"/>
  <c r="F184" i="13" s="1"/>
  <c r="D97" i="13"/>
  <c r="N97" i="3" s="1"/>
  <c r="E141" i="13"/>
  <c r="D167" i="13"/>
  <c r="N167" i="3" s="1"/>
  <c r="F114" i="12"/>
  <c r="D97" i="12"/>
  <c r="M97" i="3" s="1"/>
  <c r="E115" i="12"/>
  <c r="E141" i="12"/>
  <c r="D167" i="12"/>
  <c r="M167" i="3" s="1"/>
  <c r="D10" i="12"/>
  <c r="M10" i="3" s="1"/>
  <c r="G115" i="12"/>
  <c r="G186" i="12"/>
  <c r="G188" i="12" s="1"/>
  <c r="G190" i="12" s="1"/>
  <c r="G191" i="12" s="1"/>
  <c r="G194" i="12" s="1"/>
  <c r="F115" i="11"/>
  <c r="F186" i="11"/>
  <c r="F188" i="11" s="1"/>
  <c r="F190" i="11" s="1"/>
  <c r="F191" i="11" s="1"/>
  <c r="F194" i="11" s="1"/>
  <c r="D167" i="11"/>
  <c r="L167" i="3" s="1"/>
  <c r="E141" i="11"/>
  <c r="D97" i="11"/>
  <c r="L97" i="3" s="1"/>
  <c r="E114" i="11"/>
  <c r="E137" i="11" s="1"/>
  <c r="E173" i="11" s="1"/>
  <c r="C115" i="10"/>
  <c r="C137" i="10"/>
  <c r="C186" i="10"/>
  <c r="C188" i="10" s="1"/>
  <c r="C190" i="10" s="1"/>
  <c r="C191" i="10" s="1"/>
  <c r="C194" i="10" s="1"/>
  <c r="D97" i="10"/>
  <c r="K97" i="3" s="1"/>
  <c r="E114" i="10"/>
  <c r="E137" i="10" s="1"/>
  <c r="E173" i="10" s="1"/>
  <c r="D167" i="10"/>
  <c r="K167" i="3" s="1"/>
  <c r="E141" i="10"/>
  <c r="D10" i="9"/>
  <c r="J10" i="3" s="1"/>
  <c r="E114" i="9"/>
  <c r="E137" i="9" s="1"/>
  <c r="E173" i="9" s="1"/>
  <c r="D140" i="9"/>
  <c r="J140" i="3" s="1"/>
  <c r="F115" i="8"/>
  <c r="F186" i="8"/>
  <c r="F188" i="8" s="1"/>
  <c r="F190" i="8" s="1"/>
  <c r="F191" i="8" s="1"/>
  <c r="F194" i="8" s="1"/>
  <c r="J115" i="8"/>
  <c r="J186" i="8"/>
  <c r="J188" i="8" s="1"/>
  <c r="J190" i="8" s="1"/>
  <c r="J191" i="8" s="1"/>
  <c r="J194" i="8" s="1"/>
  <c r="D140" i="8"/>
  <c r="I140" i="3" s="1"/>
  <c r="D10" i="8"/>
  <c r="I10" i="3" s="1"/>
  <c r="E114" i="8"/>
  <c r="E137" i="8" s="1"/>
  <c r="E173" i="8" s="1"/>
  <c r="E141" i="7"/>
  <c r="D167" i="7"/>
  <c r="H167" i="3" s="1"/>
  <c r="D97" i="7"/>
  <c r="H97" i="3" s="1"/>
  <c r="E114" i="7"/>
  <c r="E137" i="7" s="1"/>
  <c r="E173" i="7" s="1"/>
  <c r="D10" i="6"/>
  <c r="G10" i="3" s="1"/>
  <c r="E114" i="6"/>
  <c r="E137" i="6" s="1"/>
  <c r="E173" i="6" s="1"/>
  <c r="D140" i="6"/>
  <c r="G140" i="3" s="1"/>
  <c r="F141" i="5"/>
  <c r="D167" i="5"/>
  <c r="F167" i="3" s="1"/>
  <c r="D10" i="5"/>
  <c r="F10" i="3" s="1"/>
  <c r="E114" i="5"/>
  <c r="E137" i="5" s="1"/>
  <c r="E173" i="5" s="1"/>
  <c r="F114" i="5"/>
  <c r="F137" i="5" s="1"/>
  <c r="F173" i="5" s="1"/>
  <c r="F172" i="5" s="1"/>
  <c r="D97" i="5"/>
  <c r="F97" i="3" s="1"/>
  <c r="E114" i="4"/>
  <c r="E137" i="4" s="1"/>
  <c r="E173" i="4" s="1"/>
  <c r="E186" i="4" s="1"/>
  <c r="D70" i="3"/>
  <c r="F21" i="2" s="1"/>
  <c r="H21" i="2" s="1"/>
  <c r="D20" i="3"/>
  <c r="F20" i="2" s="1"/>
  <c r="H20" i="2" s="1"/>
  <c r="C10" i="3"/>
  <c r="C114" i="3" s="1"/>
  <c r="K51" i="20" l="1"/>
  <c r="K50" i="20" s="1"/>
  <c r="H50" i="20"/>
  <c r="H41" i="20"/>
  <c r="K42" i="20"/>
  <c r="K41" i="20" s="1"/>
  <c r="F18" i="22"/>
  <c r="F17" i="22" s="1"/>
  <c r="F44" i="22"/>
  <c r="F60" i="22" s="1"/>
  <c r="F7" i="22"/>
  <c r="K67" i="20"/>
  <c r="K65" i="20" s="1"/>
  <c r="H65" i="20"/>
  <c r="K46" i="20"/>
  <c r="K45" i="20" s="1"/>
  <c r="J17" i="22"/>
  <c r="I17" i="22"/>
  <c r="I11" i="22"/>
  <c r="J11" i="22"/>
  <c r="E7" i="22"/>
  <c r="E44" i="22"/>
  <c r="E137" i="16"/>
  <c r="D137" i="16" s="1"/>
  <c r="Q137" i="3" s="1"/>
  <c r="E117" i="16"/>
  <c r="E186" i="16" s="1"/>
  <c r="G186" i="10"/>
  <c r="G188" i="10" s="1"/>
  <c r="G190" i="10" s="1"/>
  <c r="G191" i="10" s="1"/>
  <c r="G194" i="10" s="1"/>
  <c r="O172" i="6"/>
  <c r="O184" i="6" s="1"/>
  <c r="O186" i="6"/>
  <c r="O188" i="6" s="1"/>
  <c r="O190" i="6" s="1"/>
  <c r="O191" i="6" s="1"/>
  <c r="O194" i="6" s="1"/>
  <c r="F186" i="6"/>
  <c r="F188" i="6" s="1"/>
  <c r="F190" i="6" s="1"/>
  <c r="F191" i="6" s="1"/>
  <c r="F194" i="6" s="1"/>
  <c r="K186" i="6"/>
  <c r="K188" i="6" s="1"/>
  <c r="K190" i="6" s="1"/>
  <c r="K191" i="6" s="1"/>
  <c r="K194" i="6" s="1"/>
  <c r="H186" i="6"/>
  <c r="H188" i="6" s="1"/>
  <c r="H190" i="6" s="1"/>
  <c r="H191" i="6" s="1"/>
  <c r="H194" i="6" s="1"/>
  <c r="D173" i="6"/>
  <c r="G173" i="3" s="1"/>
  <c r="E172" i="6"/>
  <c r="H186" i="11"/>
  <c r="H188" i="11" s="1"/>
  <c r="H190" i="11" s="1"/>
  <c r="H191" i="11" s="1"/>
  <c r="H194" i="11" s="1"/>
  <c r="E137" i="19"/>
  <c r="E186" i="19"/>
  <c r="D114" i="12"/>
  <c r="M114" i="3" s="1"/>
  <c r="M117" i="3" s="1"/>
  <c r="F137" i="12"/>
  <c r="F173" i="12" s="1"/>
  <c r="N172" i="16"/>
  <c r="N184" i="16" s="1"/>
  <c r="N188" i="16"/>
  <c r="N190" i="16" s="1"/>
  <c r="N191" i="16" s="1"/>
  <c r="N194" i="16" s="1"/>
  <c r="J172" i="13"/>
  <c r="J184" i="13" s="1"/>
  <c r="J186" i="13"/>
  <c r="J188" i="13" s="1"/>
  <c r="J190" i="13" s="1"/>
  <c r="J191" i="13" s="1"/>
  <c r="J194" i="13" s="1"/>
  <c r="D173" i="16"/>
  <c r="Q173" i="3" s="1"/>
  <c r="E172" i="16"/>
  <c r="D172" i="16" s="1"/>
  <c r="Q172" i="3" s="1"/>
  <c r="D173" i="18"/>
  <c r="S173" i="3" s="1"/>
  <c r="E172" i="18"/>
  <c r="D172" i="18" s="1"/>
  <c r="S172" i="3" s="1"/>
  <c r="F186" i="18"/>
  <c r="F188" i="18" s="1"/>
  <c r="F190" i="18" s="1"/>
  <c r="F191" i="18" s="1"/>
  <c r="F194" i="18" s="1"/>
  <c r="K186" i="18"/>
  <c r="K188" i="18" s="1"/>
  <c r="K190" i="18" s="1"/>
  <c r="K191" i="18" s="1"/>
  <c r="K194" i="18" s="1"/>
  <c r="O186" i="18"/>
  <c r="O188" i="18" s="1"/>
  <c r="O190" i="18" s="1"/>
  <c r="O191" i="18" s="1"/>
  <c r="O194" i="18" s="1"/>
  <c r="H186" i="12"/>
  <c r="H188" i="12" s="1"/>
  <c r="H190" i="12" s="1"/>
  <c r="H191" i="12" s="1"/>
  <c r="H194" i="12" s="1"/>
  <c r="L188" i="16"/>
  <c r="L190" i="16" s="1"/>
  <c r="L191" i="16" s="1"/>
  <c r="L194" i="16" s="1"/>
  <c r="I186" i="12"/>
  <c r="I188" i="12" s="1"/>
  <c r="I190" i="12" s="1"/>
  <c r="I191" i="12" s="1"/>
  <c r="I194" i="12" s="1"/>
  <c r="K172" i="15"/>
  <c r="K184" i="15" s="1"/>
  <c r="F172" i="15"/>
  <c r="F184" i="15" s="1"/>
  <c r="H172" i="15"/>
  <c r="H184" i="15" s="1"/>
  <c r="J172" i="15"/>
  <c r="J184" i="15" s="1"/>
  <c r="I172" i="15"/>
  <c r="I184" i="15" s="1"/>
  <c r="P172" i="15"/>
  <c r="P184" i="15" s="1"/>
  <c r="M172" i="15"/>
  <c r="M184" i="15" s="1"/>
  <c r="N172" i="15"/>
  <c r="N184" i="15" s="1"/>
  <c r="P172" i="13"/>
  <c r="D173" i="13"/>
  <c r="N173" i="3" s="1"/>
  <c r="P186" i="13"/>
  <c r="P188" i="13" s="1"/>
  <c r="P190" i="13" s="1"/>
  <c r="P191" i="13" s="1"/>
  <c r="P194" i="13" s="1"/>
  <c r="H186" i="8"/>
  <c r="H188" i="8" s="1"/>
  <c r="H190" i="8" s="1"/>
  <c r="H191" i="8" s="1"/>
  <c r="H194" i="8" s="1"/>
  <c r="O186" i="8"/>
  <c r="O188" i="8" s="1"/>
  <c r="O190" i="8" s="1"/>
  <c r="O191" i="8" s="1"/>
  <c r="O194" i="8" s="1"/>
  <c r="N186" i="8"/>
  <c r="N188" i="8" s="1"/>
  <c r="N190" i="8" s="1"/>
  <c r="N191" i="8" s="1"/>
  <c r="N194" i="8" s="1"/>
  <c r="I186" i="8"/>
  <c r="I188" i="8" s="1"/>
  <c r="I190" i="8" s="1"/>
  <c r="I191" i="8" s="1"/>
  <c r="I194" i="8" s="1"/>
  <c r="G186" i="8"/>
  <c r="G188" i="8" s="1"/>
  <c r="G190" i="8" s="1"/>
  <c r="G191" i="8" s="1"/>
  <c r="G194" i="8" s="1"/>
  <c r="P186" i="8"/>
  <c r="P188" i="8" s="1"/>
  <c r="P190" i="8" s="1"/>
  <c r="P191" i="8" s="1"/>
  <c r="P194" i="8" s="1"/>
  <c r="D173" i="8"/>
  <c r="I173" i="3" s="1"/>
  <c r="E172" i="8"/>
  <c r="N172" i="11"/>
  <c r="N184" i="11" s="1"/>
  <c r="N186" i="11"/>
  <c r="N188" i="11" s="1"/>
  <c r="N190" i="11" s="1"/>
  <c r="N191" i="11" s="1"/>
  <c r="N194" i="11" s="1"/>
  <c r="D173" i="11"/>
  <c r="L173" i="3" s="1"/>
  <c r="E172" i="11"/>
  <c r="I186" i="11"/>
  <c r="I188" i="11" s="1"/>
  <c r="I190" i="11" s="1"/>
  <c r="I191" i="11" s="1"/>
  <c r="I194" i="11" s="1"/>
  <c r="M186" i="11"/>
  <c r="M188" i="11" s="1"/>
  <c r="M190" i="11" s="1"/>
  <c r="M191" i="11" s="1"/>
  <c r="M194" i="11" s="1"/>
  <c r="D173" i="17"/>
  <c r="R173" i="3" s="1"/>
  <c r="E172" i="17"/>
  <c r="D172" i="17" s="1"/>
  <c r="R172" i="3" s="1"/>
  <c r="I188" i="17"/>
  <c r="I190" i="17" s="1"/>
  <c r="I191" i="17" s="1"/>
  <c r="I194" i="17" s="1"/>
  <c r="H188" i="17"/>
  <c r="H190" i="17" s="1"/>
  <c r="H191" i="17" s="1"/>
  <c r="H194" i="17" s="1"/>
  <c r="N188" i="17"/>
  <c r="N190" i="17" s="1"/>
  <c r="N191" i="17" s="1"/>
  <c r="N194" i="17" s="1"/>
  <c r="N172" i="7"/>
  <c r="N184" i="7" s="1"/>
  <c r="N186" i="7"/>
  <c r="N188" i="7" s="1"/>
  <c r="N190" i="7" s="1"/>
  <c r="N191" i="7" s="1"/>
  <c r="N194" i="7" s="1"/>
  <c r="D173" i="7"/>
  <c r="H173" i="3" s="1"/>
  <c r="E172" i="7"/>
  <c r="D173" i="15"/>
  <c r="P173" i="3" s="1"/>
  <c r="E172" i="15"/>
  <c r="D173" i="19"/>
  <c r="T173" i="3" s="1"/>
  <c r="E172" i="19"/>
  <c r="D172" i="19" s="1"/>
  <c r="T172" i="3" s="1"/>
  <c r="H188" i="15"/>
  <c r="H190" i="15" s="1"/>
  <c r="H191" i="15" s="1"/>
  <c r="H194" i="15" s="1"/>
  <c r="I188" i="15"/>
  <c r="I190" i="15" s="1"/>
  <c r="I191" i="15" s="1"/>
  <c r="I194" i="15" s="1"/>
  <c r="I186" i="9"/>
  <c r="I188" i="9" s="1"/>
  <c r="I190" i="9" s="1"/>
  <c r="I191" i="9" s="1"/>
  <c r="I194" i="9" s="1"/>
  <c r="J186" i="9"/>
  <c r="J188" i="9" s="1"/>
  <c r="J190" i="9" s="1"/>
  <c r="J191" i="9" s="1"/>
  <c r="J194" i="9" s="1"/>
  <c r="P172" i="9"/>
  <c r="P184" i="9" s="1"/>
  <c r="P186" i="9"/>
  <c r="P188" i="9" s="1"/>
  <c r="P190" i="9" s="1"/>
  <c r="P191" i="9" s="1"/>
  <c r="P194" i="9" s="1"/>
  <c r="K172" i="9"/>
  <c r="K184" i="9" s="1"/>
  <c r="K186" i="9"/>
  <c r="K188" i="9" s="1"/>
  <c r="K190" i="9" s="1"/>
  <c r="K191" i="9" s="1"/>
  <c r="K194" i="9" s="1"/>
  <c r="H172" i="9"/>
  <c r="H184" i="9" s="1"/>
  <c r="H186" i="9"/>
  <c r="H188" i="9" s="1"/>
  <c r="H190" i="9" s="1"/>
  <c r="H191" i="9" s="1"/>
  <c r="H194" i="9" s="1"/>
  <c r="L172" i="9"/>
  <c r="L184" i="9" s="1"/>
  <c r="L186" i="9"/>
  <c r="L188" i="9" s="1"/>
  <c r="L190" i="9" s="1"/>
  <c r="L191" i="9" s="1"/>
  <c r="L194" i="9" s="1"/>
  <c r="D173" i="9"/>
  <c r="J173" i="3" s="1"/>
  <c r="E172" i="9"/>
  <c r="P172" i="5"/>
  <c r="P184" i="5" s="1"/>
  <c r="P186" i="5"/>
  <c r="P188" i="5" s="1"/>
  <c r="P190" i="5" s="1"/>
  <c r="P191" i="5" s="1"/>
  <c r="P194" i="5" s="1"/>
  <c r="G172" i="5"/>
  <c r="G184" i="5" s="1"/>
  <c r="G186" i="5"/>
  <c r="G188" i="5" s="1"/>
  <c r="G190" i="5" s="1"/>
  <c r="G191" i="5" s="1"/>
  <c r="G194" i="5" s="1"/>
  <c r="D173" i="5"/>
  <c r="F173" i="3" s="1"/>
  <c r="E172" i="5"/>
  <c r="E172" i="4"/>
  <c r="D172" i="4" s="1"/>
  <c r="E172" i="3" s="1"/>
  <c r="D173" i="4"/>
  <c r="E173" i="3" s="1"/>
  <c r="N186" i="10"/>
  <c r="N188" i="10" s="1"/>
  <c r="N190" i="10" s="1"/>
  <c r="N191" i="10" s="1"/>
  <c r="N194" i="10" s="1"/>
  <c r="M186" i="10"/>
  <c r="M188" i="10" s="1"/>
  <c r="M190" i="10" s="1"/>
  <c r="M191" i="10" s="1"/>
  <c r="M194" i="10" s="1"/>
  <c r="H186" i="10"/>
  <c r="H188" i="10" s="1"/>
  <c r="H190" i="10" s="1"/>
  <c r="H191" i="10" s="1"/>
  <c r="H194" i="10" s="1"/>
  <c r="L186" i="10"/>
  <c r="L188" i="10" s="1"/>
  <c r="L190" i="10" s="1"/>
  <c r="L191" i="10" s="1"/>
  <c r="L194" i="10" s="1"/>
  <c r="I186" i="10"/>
  <c r="I188" i="10" s="1"/>
  <c r="I190" i="10" s="1"/>
  <c r="I191" i="10" s="1"/>
  <c r="I194" i="10" s="1"/>
  <c r="D173" i="10"/>
  <c r="K173" i="3" s="1"/>
  <c r="E172" i="10"/>
  <c r="D172" i="10" s="1"/>
  <c r="K172" i="3" s="1"/>
  <c r="F25" i="2"/>
  <c r="D137" i="4"/>
  <c r="E137" i="3" s="1"/>
  <c r="D97" i="3"/>
  <c r="D114" i="4"/>
  <c r="E114" i="3" s="1"/>
  <c r="D167" i="3"/>
  <c r="C115" i="3"/>
  <c r="C137" i="3"/>
  <c r="C186" i="3"/>
  <c r="C188" i="3" s="1"/>
  <c r="C190" i="3" s="1"/>
  <c r="C191" i="3" s="1"/>
  <c r="C194" i="3" s="1"/>
  <c r="D141" i="4"/>
  <c r="E141" i="3" s="1"/>
  <c r="E115" i="19"/>
  <c r="D115" i="19" s="1"/>
  <c r="T115" i="3" s="1"/>
  <c r="D114" i="19"/>
  <c r="T114" i="3" s="1"/>
  <c r="D141" i="19"/>
  <c r="T141" i="3" s="1"/>
  <c r="E140" i="19"/>
  <c r="E115" i="18"/>
  <c r="D115" i="18" s="1"/>
  <c r="S115" i="3" s="1"/>
  <c r="D114" i="18"/>
  <c r="S114" i="3" s="1"/>
  <c r="S117" i="3" s="1"/>
  <c r="D137" i="18"/>
  <c r="E186" i="18"/>
  <c r="D141" i="18"/>
  <c r="S141" i="3" s="1"/>
  <c r="E140" i="18"/>
  <c r="F115" i="17"/>
  <c r="F188" i="17"/>
  <c r="F190" i="17" s="1"/>
  <c r="F191" i="17" s="1"/>
  <c r="F194" i="17" s="1"/>
  <c r="D141" i="17"/>
  <c r="R141" i="3" s="1"/>
  <c r="E140" i="17"/>
  <c r="D114" i="17"/>
  <c r="R114" i="3" s="1"/>
  <c r="E115" i="17"/>
  <c r="E140" i="16"/>
  <c r="D114" i="16"/>
  <c r="Q114" i="3" s="1"/>
  <c r="E115" i="16"/>
  <c r="D115" i="16" s="1"/>
  <c r="Q115" i="3" s="1"/>
  <c r="D141" i="15"/>
  <c r="P141" i="3" s="1"/>
  <c r="E140" i="15"/>
  <c r="D114" i="15"/>
  <c r="P114" i="3" s="1"/>
  <c r="E115" i="15"/>
  <c r="F115" i="15"/>
  <c r="F115" i="13"/>
  <c r="F186" i="13"/>
  <c r="F188" i="13" s="1"/>
  <c r="F190" i="13" s="1"/>
  <c r="F191" i="13" s="1"/>
  <c r="F194" i="13" s="1"/>
  <c r="D114" i="13"/>
  <c r="N114" i="3" s="1"/>
  <c r="N117" i="3" s="1"/>
  <c r="E115" i="13"/>
  <c r="D137" i="13"/>
  <c r="N137" i="3" s="1"/>
  <c r="E186" i="13"/>
  <c r="D141" i="13"/>
  <c r="N141" i="3" s="1"/>
  <c r="E140" i="13"/>
  <c r="E186" i="12"/>
  <c r="D141" i="12"/>
  <c r="M141" i="3" s="1"/>
  <c r="E140" i="12"/>
  <c r="F115" i="12"/>
  <c r="D115" i="12" s="1"/>
  <c r="M115" i="3" s="1"/>
  <c r="D137" i="12"/>
  <c r="M137" i="3" s="1"/>
  <c r="F186" i="12"/>
  <c r="F188" i="12" s="1"/>
  <c r="F190" i="12" s="1"/>
  <c r="F191" i="12" s="1"/>
  <c r="F194" i="12" s="1"/>
  <c r="E115" i="11"/>
  <c r="D115" i="11" s="1"/>
  <c r="L115" i="3" s="1"/>
  <c r="D114" i="11"/>
  <c r="L114" i="3" s="1"/>
  <c r="D137" i="11"/>
  <c r="L137" i="3" s="1"/>
  <c r="E186" i="11"/>
  <c r="D141" i="11"/>
  <c r="L141" i="3" s="1"/>
  <c r="E140" i="11"/>
  <c r="E186" i="10"/>
  <c r="D141" i="10"/>
  <c r="K141" i="3" s="1"/>
  <c r="E140" i="10"/>
  <c r="E115" i="10"/>
  <c r="D115" i="10" s="1"/>
  <c r="K115" i="3" s="1"/>
  <c r="D114" i="10"/>
  <c r="K114" i="3" s="1"/>
  <c r="K117" i="3" s="1"/>
  <c r="D137" i="10"/>
  <c r="K137" i="3" s="1"/>
  <c r="D114" i="9"/>
  <c r="J114" i="3" s="1"/>
  <c r="J117" i="3" s="1"/>
  <c r="E115" i="9"/>
  <c r="D115" i="9" s="1"/>
  <c r="J115" i="3" s="1"/>
  <c r="D137" i="9"/>
  <c r="J137" i="3" s="1"/>
  <c r="E186" i="9"/>
  <c r="D114" i="8"/>
  <c r="I114" i="3" s="1"/>
  <c r="E115" i="8"/>
  <c r="D115" i="8" s="1"/>
  <c r="I115" i="3" s="1"/>
  <c r="D137" i="8"/>
  <c r="I137" i="3" s="1"/>
  <c r="E186" i="8"/>
  <c r="D114" i="7"/>
  <c r="H114" i="3" s="1"/>
  <c r="E115" i="7"/>
  <c r="D115" i="7" s="1"/>
  <c r="H115" i="3" s="1"/>
  <c r="D137" i="7"/>
  <c r="H137" i="3" s="1"/>
  <c r="E186" i="7"/>
  <c r="D141" i="7"/>
  <c r="H141" i="3" s="1"/>
  <c r="E140" i="7"/>
  <c r="D114" i="6"/>
  <c r="G114" i="3" s="1"/>
  <c r="G117" i="3" s="1"/>
  <c r="E115" i="6"/>
  <c r="D115" i="6" s="1"/>
  <c r="G115" i="3" s="1"/>
  <c r="D137" i="6"/>
  <c r="G137" i="3" s="1"/>
  <c r="E186" i="6"/>
  <c r="F186" i="5"/>
  <c r="F188" i="5" s="1"/>
  <c r="F190" i="5" s="1"/>
  <c r="F191" i="5" s="1"/>
  <c r="F194" i="5" s="1"/>
  <c r="F140" i="5"/>
  <c r="D141" i="5"/>
  <c r="F141" i="3" s="1"/>
  <c r="D114" i="5"/>
  <c r="F114" i="3" s="1"/>
  <c r="F117" i="3" s="1"/>
  <c r="E115" i="5"/>
  <c r="E186" i="5"/>
  <c r="F115" i="5"/>
  <c r="E115" i="4"/>
  <c r="D115" i="4" s="1"/>
  <c r="D10" i="3"/>
  <c r="F24" i="2" s="1"/>
  <c r="H24" i="2" s="1"/>
  <c r="H40" i="20" l="1"/>
  <c r="H95" i="20" s="1"/>
  <c r="K40" i="20"/>
  <c r="E60" i="22"/>
  <c r="J44" i="22"/>
  <c r="I44" i="22"/>
  <c r="J7" i="22"/>
  <c r="I7" i="22"/>
  <c r="D172" i="6"/>
  <c r="G172" i="3" s="1"/>
  <c r="E184" i="6"/>
  <c r="D184" i="6" s="1"/>
  <c r="G184" i="3" s="1"/>
  <c r="E117" i="3"/>
  <c r="F28" i="2"/>
  <c r="H28" i="2" s="1"/>
  <c r="H25" i="2"/>
  <c r="I117" i="3"/>
  <c r="H117" i="3"/>
  <c r="L117" i="3"/>
  <c r="F172" i="12"/>
  <c r="D173" i="12"/>
  <c r="M173" i="3" s="1"/>
  <c r="D115" i="13"/>
  <c r="N115" i="3" s="1"/>
  <c r="F188" i="15"/>
  <c r="F190" i="15" s="1"/>
  <c r="F191" i="15" s="1"/>
  <c r="F194" i="15" s="1"/>
  <c r="D172" i="11"/>
  <c r="L172" i="3" s="1"/>
  <c r="D172" i="15"/>
  <c r="P172" i="3" s="1"/>
  <c r="D172" i="13"/>
  <c r="N172" i="3" s="1"/>
  <c r="P184" i="13"/>
  <c r="D172" i="8"/>
  <c r="I172" i="3" s="1"/>
  <c r="E184" i="8"/>
  <c r="D184" i="8" s="1"/>
  <c r="I184" i="3" s="1"/>
  <c r="D172" i="7"/>
  <c r="H172" i="3" s="1"/>
  <c r="D172" i="9"/>
  <c r="J172" i="3" s="1"/>
  <c r="E184" i="9"/>
  <c r="D184" i="9" s="1"/>
  <c r="J184" i="3" s="1"/>
  <c r="D172" i="5"/>
  <c r="F172" i="3" s="1"/>
  <c r="E184" i="5"/>
  <c r="D114" i="3"/>
  <c r="G28" i="2" s="1"/>
  <c r="D137" i="5"/>
  <c r="F137" i="3" s="1"/>
  <c r="E115" i="3"/>
  <c r="D115" i="15"/>
  <c r="P115" i="3" s="1"/>
  <c r="E184" i="4"/>
  <c r="D140" i="4"/>
  <c r="E140" i="3" s="1"/>
  <c r="D186" i="4"/>
  <c r="E186" i="3" s="1"/>
  <c r="D115" i="5"/>
  <c r="F115" i="3" s="1"/>
  <c r="E188" i="19"/>
  <c r="E184" i="19"/>
  <c r="D184" i="19" s="1"/>
  <c r="T184" i="3" s="1"/>
  <c r="D140" i="19"/>
  <c r="T140" i="3" s="1"/>
  <c r="E188" i="18"/>
  <c r="D186" i="18"/>
  <c r="S186" i="3" s="1"/>
  <c r="D140" i="18"/>
  <c r="S140" i="3" s="1"/>
  <c r="E184" i="18"/>
  <c r="D184" i="18" s="1"/>
  <c r="S184" i="3" s="1"/>
  <c r="D115" i="17"/>
  <c r="R115" i="3" s="1"/>
  <c r="D140" i="17"/>
  <c r="R140" i="3" s="1"/>
  <c r="E184" i="17"/>
  <c r="D184" i="17" s="1"/>
  <c r="R184" i="3" s="1"/>
  <c r="E188" i="16"/>
  <c r="E184" i="16"/>
  <c r="E188" i="15"/>
  <c r="D140" i="15"/>
  <c r="P140" i="3" s="1"/>
  <c r="E184" i="15"/>
  <c r="D184" i="15" s="1"/>
  <c r="P184" i="3" s="1"/>
  <c r="E188" i="13"/>
  <c r="D186" i="13"/>
  <c r="N186" i="3" s="1"/>
  <c r="D140" i="13"/>
  <c r="N140" i="3" s="1"/>
  <c r="E184" i="13"/>
  <c r="D184" i="13" s="1"/>
  <c r="N184" i="3" s="1"/>
  <c r="D140" i="12"/>
  <c r="M140" i="3" s="1"/>
  <c r="E184" i="12"/>
  <c r="E188" i="12"/>
  <c r="D186" i="12"/>
  <c r="M186" i="3" s="1"/>
  <c r="E188" i="11"/>
  <c r="D186" i="11"/>
  <c r="L186" i="3" s="1"/>
  <c r="D140" i="11"/>
  <c r="L140" i="3" s="1"/>
  <c r="E184" i="11"/>
  <c r="D184" i="11" s="1"/>
  <c r="L184" i="3" s="1"/>
  <c r="D140" i="10"/>
  <c r="K140" i="3" s="1"/>
  <c r="E184" i="10"/>
  <c r="D184" i="10" s="1"/>
  <c r="K184" i="3" s="1"/>
  <c r="E188" i="10"/>
  <c r="D186" i="10"/>
  <c r="K186" i="3" s="1"/>
  <c r="E188" i="9"/>
  <c r="D186" i="9"/>
  <c r="J186" i="3" s="1"/>
  <c r="E188" i="8"/>
  <c r="D186" i="8"/>
  <c r="I186" i="3" s="1"/>
  <c r="E188" i="7"/>
  <c r="D186" i="7"/>
  <c r="H186" i="3" s="1"/>
  <c r="E184" i="7"/>
  <c r="D184" i="7" s="1"/>
  <c r="H184" i="3" s="1"/>
  <c r="D140" i="7"/>
  <c r="H140" i="3" s="1"/>
  <c r="E188" i="6"/>
  <c r="D186" i="6"/>
  <c r="G186" i="3" s="1"/>
  <c r="F184" i="5"/>
  <c r="D140" i="5"/>
  <c r="F140" i="3" s="1"/>
  <c r="E188" i="5"/>
  <c r="D186" i="5"/>
  <c r="F186" i="3" s="1"/>
  <c r="E188" i="4"/>
  <c r="I60" i="22" l="1"/>
  <c r="J60" i="22"/>
  <c r="F184" i="12"/>
  <c r="D184" i="12" s="1"/>
  <c r="M184" i="3" s="1"/>
  <c r="D172" i="12"/>
  <c r="M172" i="3" s="1"/>
  <c r="D184" i="5"/>
  <c r="F184" i="3" s="1"/>
  <c r="D188" i="4"/>
  <c r="E188" i="3" s="1"/>
  <c r="D115" i="3"/>
  <c r="D184" i="4"/>
  <c r="E184" i="3" s="1"/>
  <c r="E190" i="19"/>
  <c r="E190" i="18"/>
  <c r="D188" i="18"/>
  <c r="S188" i="3" s="1"/>
  <c r="E190" i="17"/>
  <c r="E190" i="16"/>
  <c r="E190" i="15"/>
  <c r="E190" i="13"/>
  <c r="D188" i="13"/>
  <c r="N188" i="3" s="1"/>
  <c r="E190" i="12"/>
  <c r="D188" i="12"/>
  <c r="M188" i="3" s="1"/>
  <c r="E190" i="11"/>
  <c r="D188" i="11"/>
  <c r="L188" i="3" s="1"/>
  <c r="E190" i="10"/>
  <c r="D188" i="10"/>
  <c r="K188" i="3" s="1"/>
  <c r="D188" i="9"/>
  <c r="J188" i="3" s="1"/>
  <c r="E190" i="9"/>
  <c r="D188" i="8"/>
  <c r="I188" i="3" s="1"/>
  <c r="E190" i="8"/>
  <c r="E190" i="7"/>
  <c r="D188" i="7"/>
  <c r="H188" i="3" s="1"/>
  <c r="E190" i="6"/>
  <c r="D188" i="6"/>
  <c r="G188" i="3" s="1"/>
  <c r="E190" i="5"/>
  <c r="D188" i="5"/>
  <c r="F188" i="3" s="1"/>
  <c r="E190" i="4"/>
  <c r="D190" i="4" l="1"/>
  <c r="E190" i="3" s="1"/>
  <c r="E191" i="19"/>
  <c r="D190" i="18"/>
  <c r="S190" i="3" s="1"/>
  <c r="E191" i="18"/>
  <c r="E191" i="17"/>
  <c r="E191" i="16"/>
  <c r="E191" i="15"/>
  <c r="E191" i="13"/>
  <c r="D190" i="13"/>
  <c r="N190" i="3" s="1"/>
  <c r="E191" i="12"/>
  <c r="D190" i="12"/>
  <c r="M190" i="3" s="1"/>
  <c r="D190" i="11"/>
  <c r="L190" i="3" s="1"/>
  <c r="E191" i="11"/>
  <c r="D190" i="10"/>
  <c r="K190" i="3" s="1"/>
  <c r="E191" i="10"/>
  <c r="D190" i="9"/>
  <c r="J190" i="3" s="1"/>
  <c r="E191" i="9"/>
  <c r="D190" i="8"/>
  <c r="I190" i="3" s="1"/>
  <c r="E191" i="8"/>
  <c r="E191" i="7"/>
  <c r="D190" i="7"/>
  <c r="H190" i="3" s="1"/>
  <c r="D190" i="6"/>
  <c r="G190" i="3" s="1"/>
  <c r="E191" i="6"/>
  <c r="D190" i="5"/>
  <c r="F190" i="3" s="1"/>
  <c r="E191" i="5"/>
  <c r="E191" i="4"/>
  <c r="D191" i="4" l="1"/>
  <c r="E191" i="3" s="1"/>
  <c r="E194" i="19"/>
  <c r="E194" i="18"/>
  <c r="D194" i="18" s="1"/>
  <c r="S194" i="3" s="1"/>
  <c r="D191" i="18"/>
  <c r="S191" i="3" s="1"/>
  <c r="E194" i="17"/>
  <c r="E194" i="16"/>
  <c r="E194" i="15"/>
  <c r="D191" i="13"/>
  <c r="N191" i="3" s="1"/>
  <c r="E194" i="13"/>
  <c r="D194" i="13" s="1"/>
  <c r="N194" i="3" s="1"/>
  <c r="D191" i="12"/>
  <c r="M191" i="3" s="1"/>
  <c r="E194" i="12"/>
  <c r="D194" i="12" s="1"/>
  <c r="M194" i="3" s="1"/>
  <c r="D191" i="11"/>
  <c r="L191" i="3" s="1"/>
  <c r="E194" i="11"/>
  <c r="D194" i="11" s="1"/>
  <c r="L194" i="3" s="1"/>
  <c r="E194" i="10"/>
  <c r="D194" i="10" s="1"/>
  <c r="K194" i="3" s="1"/>
  <c r="D191" i="10"/>
  <c r="K191" i="3" s="1"/>
  <c r="D191" i="9"/>
  <c r="J191" i="3" s="1"/>
  <c r="E194" i="9"/>
  <c r="D194" i="9" s="1"/>
  <c r="J194" i="3" s="1"/>
  <c r="D191" i="8"/>
  <c r="I191" i="3" s="1"/>
  <c r="E194" i="8"/>
  <c r="D194" i="8" s="1"/>
  <c r="I194" i="3" s="1"/>
  <c r="D191" i="7"/>
  <c r="H191" i="3" s="1"/>
  <c r="E194" i="7"/>
  <c r="D194" i="7" s="1"/>
  <c r="H194" i="3" s="1"/>
  <c r="D191" i="6"/>
  <c r="G191" i="3" s="1"/>
  <c r="E194" i="6"/>
  <c r="D194" i="6" s="1"/>
  <c r="G194" i="3" s="1"/>
  <c r="D191" i="5"/>
  <c r="F191" i="3" s="1"/>
  <c r="E194" i="5"/>
  <c r="D194" i="5" s="1"/>
  <c r="F194" i="3" s="1"/>
  <c r="E194" i="4"/>
  <c r="D194" i="4" l="1"/>
  <c r="E194" i="3" s="1"/>
  <c r="O117" i="14" l="1"/>
  <c r="O137" i="14" s="1"/>
  <c r="O173" i="14" s="1"/>
  <c r="H117" i="14"/>
  <c r="H137" i="14" s="1"/>
  <c r="H173" i="14" s="1"/>
  <c r="F117" i="14"/>
  <c r="F137" i="14" s="1"/>
  <c r="F173" i="14" s="1"/>
  <c r="K117" i="19"/>
  <c r="K117" i="14"/>
  <c r="K173" i="14" s="1"/>
  <c r="L117" i="19"/>
  <c r="L117" i="14"/>
  <c r="L137" i="14" s="1"/>
  <c r="L173" i="14" s="1"/>
  <c r="I117" i="14"/>
  <c r="I137" i="14" s="1"/>
  <c r="I173" i="14" s="1"/>
  <c r="N117" i="14"/>
  <c r="N137" i="14" s="1"/>
  <c r="N173" i="14" s="1"/>
  <c r="H117" i="19"/>
  <c r="I117" i="19"/>
  <c r="O117" i="19"/>
  <c r="N117" i="19"/>
  <c r="F117" i="19"/>
  <c r="F137" i="19" l="1"/>
  <c r="F186" i="19"/>
  <c r="F188" i="19" s="1"/>
  <c r="F190" i="19" s="1"/>
  <c r="F191" i="19" s="1"/>
  <c r="F194" i="19" s="1"/>
  <c r="O137" i="19"/>
  <c r="O186" i="19"/>
  <c r="O188" i="19" s="1"/>
  <c r="O190" i="19" s="1"/>
  <c r="O191" i="19" s="1"/>
  <c r="O194" i="19" s="1"/>
  <c r="H186" i="19"/>
  <c r="H188" i="19" s="1"/>
  <c r="H190" i="19" s="1"/>
  <c r="H191" i="19" s="1"/>
  <c r="H194" i="19" s="1"/>
  <c r="H137" i="19"/>
  <c r="L137" i="19"/>
  <c r="L186" i="19"/>
  <c r="L188" i="19" s="1"/>
  <c r="L190" i="19" s="1"/>
  <c r="L191" i="19" s="1"/>
  <c r="L194" i="19" s="1"/>
  <c r="K137" i="19"/>
  <c r="K186" i="19"/>
  <c r="K188" i="19" s="1"/>
  <c r="K190" i="19" s="1"/>
  <c r="K191" i="19" s="1"/>
  <c r="K194" i="19" s="1"/>
  <c r="N137" i="19"/>
  <c r="N186" i="19"/>
  <c r="N188" i="19" s="1"/>
  <c r="N190" i="19" s="1"/>
  <c r="N191" i="19" s="1"/>
  <c r="N194" i="19" s="1"/>
  <c r="I137" i="19"/>
  <c r="I186" i="19"/>
  <c r="I188" i="19" s="1"/>
  <c r="I190" i="19" s="1"/>
  <c r="I191" i="19" s="1"/>
  <c r="I194" i="19" s="1"/>
  <c r="I172" i="14"/>
  <c r="I184" i="14" s="1"/>
  <c r="I186" i="14"/>
  <c r="I188" i="14" s="1"/>
  <c r="I190" i="14" s="1"/>
  <c r="I191" i="14" s="1"/>
  <c r="I194" i="14" s="1"/>
  <c r="N172" i="14"/>
  <c r="N184" i="14" s="1"/>
  <c r="N186" i="14"/>
  <c r="N188" i="14" s="1"/>
  <c r="N190" i="14" s="1"/>
  <c r="N191" i="14" s="1"/>
  <c r="N194" i="14" s="1"/>
  <c r="L172" i="14"/>
  <c r="L184" i="14" s="1"/>
  <c r="L186" i="14"/>
  <c r="L188" i="14" s="1"/>
  <c r="L190" i="14" s="1"/>
  <c r="L191" i="14" s="1"/>
  <c r="L194" i="14" s="1"/>
  <c r="K172" i="14"/>
  <c r="K184" i="14" s="1"/>
  <c r="K186" i="14"/>
  <c r="K188" i="14" s="1"/>
  <c r="K190" i="14" s="1"/>
  <c r="K191" i="14" s="1"/>
  <c r="K194" i="14" s="1"/>
  <c r="F172" i="14"/>
  <c r="F184" i="14" s="1"/>
  <c r="F186" i="14"/>
  <c r="F188" i="14" s="1"/>
  <c r="F190" i="14" s="1"/>
  <c r="F191" i="14" s="1"/>
  <c r="F194" i="14" s="1"/>
  <c r="H186" i="14"/>
  <c r="H188" i="14" s="1"/>
  <c r="H190" i="14" s="1"/>
  <c r="H191" i="14" s="1"/>
  <c r="H194" i="14" s="1"/>
  <c r="H172" i="14"/>
  <c r="H184" i="14" s="1"/>
  <c r="O186" i="14"/>
  <c r="O188" i="14" s="1"/>
  <c r="O190" i="14" s="1"/>
  <c r="O191" i="14" s="1"/>
  <c r="O194" i="14" s="1"/>
  <c r="O172" i="14"/>
  <c r="O184" i="14" s="1"/>
  <c r="E172" i="14" l="1"/>
  <c r="E184" i="14" l="1"/>
  <c r="E188" i="14"/>
  <c r="E190" i="14" l="1"/>
  <c r="E191" i="14" l="1"/>
  <c r="E194" i="14" l="1"/>
  <c r="P123" i="19" l="1"/>
  <c r="D123" i="19" s="1"/>
  <c r="T123" i="3" s="1"/>
  <c r="P122" i="19"/>
  <c r="D122" i="19" s="1"/>
  <c r="T122" i="3" s="1"/>
  <c r="P122" i="14"/>
  <c r="P118" i="19" l="1"/>
  <c r="D122" i="14"/>
  <c r="O122" i="3" s="1"/>
  <c r="D122" i="3" s="1"/>
  <c r="D118" i="19"/>
  <c r="T118" i="3" s="1"/>
  <c r="P123" i="14"/>
  <c r="D123" i="14" s="1"/>
  <c r="O123" i="3" s="1"/>
  <c r="D123" i="3" s="1"/>
  <c r="P118" i="14" l="1"/>
  <c r="D118" i="14" l="1"/>
  <c r="O118" i="3" s="1"/>
  <c r="D118" i="3" l="1"/>
  <c r="F30" i="2" s="1"/>
  <c r="H30" i="2" s="1"/>
  <c r="D198" i="3"/>
  <c r="M116" i="14"/>
  <c r="P116" i="14"/>
  <c r="G116" i="14"/>
  <c r="J116" i="14"/>
  <c r="D116" i="14" l="1"/>
  <c r="O116" i="3" s="1"/>
  <c r="G117" i="14"/>
  <c r="M117" i="14"/>
  <c r="M137" i="14" s="1"/>
  <c r="M173" i="14" s="1"/>
  <c r="M116" i="17"/>
  <c r="M117" i="17" s="1"/>
  <c r="P116" i="17"/>
  <c r="P117" i="17" s="1"/>
  <c r="P116" i="15"/>
  <c r="P117" i="15" s="1"/>
  <c r="P116" i="16"/>
  <c r="M116" i="16"/>
  <c r="J116" i="16"/>
  <c r="G116" i="17"/>
  <c r="J116" i="17"/>
  <c r="J117" i="17" s="1"/>
  <c r="G116" i="15"/>
  <c r="M116" i="15"/>
  <c r="M117" i="15" s="1"/>
  <c r="J116" i="15"/>
  <c r="J117" i="15" s="1"/>
  <c r="G116" i="16"/>
  <c r="J117" i="14"/>
  <c r="J137" i="14" s="1"/>
  <c r="J173" i="14" s="1"/>
  <c r="P117" i="14"/>
  <c r="P137" i="14" s="1"/>
  <c r="P173" i="14" s="1"/>
  <c r="P116" i="19" l="1"/>
  <c r="P117" i="19" s="1"/>
  <c r="P186" i="19" s="1"/>
  <c r="P188" i="19" s="1"/>
  <c r="P190" i="19" s="1"/>
  <c r="P191" i="19" s="1"/>
  <c r="P194" i="19" s="1"/>
  <c r="J116" i="19"/>
  <c r="J117" i="19" s="1"/>
  <c r="J137" i="19" s="1"/>
  <c r="P172" i="14"/>
  <c r="P184" i="14" s="1"/>
  <c r="P186" i="14"/>
  <c r="P188" i="14" s="1"/>
  <c r="P190" i="14" s="1"/>
  <c r="P191" i="14" s="1"/>
  <c r="P194" i="14" s="1"/>
  <c r="J172" i="14"/>
  <c r="J184" i="14" s="1"/>
  <c r="J186" i="14"/>
  <c r="J188" i="14" s="1"/>
  <c r="J190" i="14" s="1"/>
  <c r="J191" i="14" s="1"/>
  <c r="J194" i="14" s="1"/>
  <c r="J186" i="15"/>
  <c r="J188" i="15" s="1"/>
  <c r="J190" i="15" s="1"/>
  <c r="J191" i="15" s="1"/>
  <c r="J194" i="15" s="1"/>
  <c r="J137" i="15"/>
  <c r="G117" i="15"/>
  <c r="D116" i="15"/>
  <c r="P116" i="3" s="1"/>
  <c r="P117" i="3" s="1"/>
  <c r="D116" i="17"/>
  <c r="R116" i="3" s="1"/>
  <c r="R117" i="3" s="1"/>
  <c r="G117" i="17"/>
  <c r="M117" i="16"/>
  <c r="M170" i="16"/>
  <c r="M168" i="16" s="1"/>
  <c r="M141" i="16" s="1"/>
  <c r="P186" i="15"/>
  <c r="P188" i="15" s="1"/>
  <c r="P190" i="15" s="1"/>
  <c r="P191" i="15" s="1"/>
  <c r="P194" i="15" s="1"/>
  <c r="P137" i="15"/>
  <c r="M186" i="17"/>
  <c r="M188" i="17" s="1"/>
  <c r="M190" i="17" s="1"/>
  <c r="M191" i="17" s="1"/>
  <c r="M194" i="17" s="1"/>
  <c r="M137" i="17"/>
  <c r="M172" i="14"/>
  <c r="M184" i="14" s="1"/>
  <c r="M186" i="14"/>
  <c r="M188" i="14" s="1"/>
  <c r="M190" i="14" s="1"/>
  <c r="M191" i="14" s="1"/>
  <c r="M194" i="14" s="1"/>
  <c r="G137" i="14"/>
  <c r="D117" i="14"/>
  <c r="J186" i="19"/>
  <c r="J188" i="19" s="1"/>
  <c r="J190" i="19" s="1"/>
  <c r="J191" i="19" s="1"/>
  <c r="J194" i="19" s="1"/>
  <c r="D116" i="16"/>
  <c r="Q116" i="3" s="1"/>
  <c r="Q117" i="3" s="1"/>
  <c r="G117" i="16"/>
  <c r="G170" i="16"/>
  <c r="M137" i="15"/>
  <c r="M186" i="15"/>
  <c r="M188" i="15" s="1"/>
  <c r="M190" i="15" s="1"/>
  <c r="M191" i="15" s="1"/>
  <c r="M194" i="15" s="1"/>
  <c r="J137" i="17"/>
  <c r="J186" i="17"/>
  <c r="J188" i="17" s="1"/>
  <c r="J190" i="17" s="1"/>
  <c r="J191" i="17" s="1"/>
  <c r="J194" i="17" s="1"/>
  <c r="J170" i="16"/>
  <c r="J168" i="16" s="1"/>
  <c r="J141" i="16" s="1"/>
  <c r="J117" i="16"/>
  <c r="P170" i="16"/>
  <c r="P168" i="16" s="1"/>
  <c r="P141" i="16" s="1"/>
  <c r="P117" i="16"/>
  <c r="P186" i="17"/>
  <c r="P188" i="17" s="1"/>
  <c r="P190" i="17" s="1"/>
  <c r="P191" i="17" s="1"/>
  <c r="P194" i="17" s="1"/>
  <c r="P137" i="17"/>
  <c r="M116" i="19"/>
  <c r="M117" i="19" s="1"/>
  <c r="G116" i="19"/>
  <c r="O117" i="3"/>
  <c r="D197" i="3" s="1"/>
  <c r="P137" i="19" l="1"/>
  <c r="D116" i="3"/>
  <c r="P186" i="16"/>
  <c r="P188" i="16" s="1"/>
  <c r="P190" i="16" s="1"/>
  <c r="P191" i="16" s="1"/>
  <c r="P194" i="16" s="1"/>
  <c r="P140" i="16"/>
  <c r="P184" i="16" s="1"/>
  <c r="J140" i="16"/>
  <c r="J184" i="16" s="1"/>
  <c r="J186" i="16"/>
  <c r="J188" i="16" s="1"/>
  <c r="J190" i="16" s="1"/>
  <c r="J191" i="16" s="1"/>
  <c r="J194" i="16" s="1"/>
  <c r="D117" i="16"/>
  <c r="M140" i="16"/>
  <c r="M184" i="16" s="1"/>
  <c r="M186" i="16"/>
  <c r="M188" i="16" s="1"/>
  <c r="M190" i="16" s="1"/>
  <c r="M191" i="16" s="1"/>
  <c r="M194" i="16" s="1"/>
  <c r="G186" i="17"/>
  <c r="D117" i="17"/>
  <c r="G137" i="17"/>
  <c r="D137" i="17" s="1"/>
  <c r="R137" i="3" s="1"/>
  <c r="D117" i="3"/>
  <c r="M186" i="19"/>
  <c r="M188" i="19" s="1"/>
  <c r="M190" i="19" s="1"/>
  <c r="M191" i="19" s="1"/>
  <c r="M194" i="19" s="1"/>
  <c r="M137" i="19"/>
  <c r="D116" i="19"/>
  <c r="G117" i="19"/>
  <c r="D170" i="16"/>
  <c r="Q170" i="3" s="1"/>
  <c r="D170" i="3" s="1"/>
  <c r="F35" i="21" s="1"/>
  <c r="F37" i="21" s="1"/>
  <c r="F38" i="21" s="1"/>
  <c r="G168" i="16"/>
  <c r="G173" i="14"/>
  <c r="D137" i="14"/>
  <c r="O137" i="3" s="1"/>
  <c r="G137" i="15"/>
  <c r="D137" i="15" s="1"/>
  <c r="P137" i="3" s="1"/>
  <c r="G186" i="15"/>
  <c r="D117" i="15"/>
  <c r="D186" i="15" l="1"/>
  <c r="P186" i="3" s="1"/>
  <c r="G188" i="15"/>
  <c r="D168" i="16"/>
  <c r="Q168" i="3" s="1"/>
  <c r="D168" i="3" s="1"/>
  <c r="G141" i="16"/>
  <c r="G137" i="19"/>
  <c r="D137" i="19" s="1"/>
  <c r="T137" i="3" s="1"/>
  <c r="D137" i="3" s="1"/>
  <c r="G186" i="19"/>
  <c r="D117" i="19"/>
  <c r="G186" i="14"/>
  <c r="G172" i="14"/>
  <c r="D173" i="14"/>
  <c r="O173" i="3" s="1"/>
  <c r="D173" i="3" s="1"/>
  <c r="F40" i="21" s="1"/>
  <c r="F52" i="21" s="1"/>
  <c r="F53" i="21" s="1"/>
  <c r="G188" i="17"/>
  <c r="D186" i="17"/>
  <c r="R186" i="3" s="1"/>
  <c r="F17" i="2" l="1"/>
  <c r="E38" i="20"/>
  <c r="E95" i="20" s="1"/>
  <c r="G190" i="17"/>
  <c r="D188" i="17"/>
  <c r="R188" i="3" s="1"/>
  <c r="G184" i="14"/>
  <c r="D184" i="14" s="1"/>
  <c r="O184" i="3" s="1"/>
  <c r="D172" i="14"/>
  <c r="O172" i="3" s="1"/>
  <c r="D172" i="3" s="1"/>
  <c r="G190" i="15"/>
  <c r="D188" i="15"/>
  <c r="P188" i="3" s="1"/>
  <c r="H17" i="2"/>
  <c r="G188" i="14"/>
  <c r="D186" i="14"/>
  <c r="O186" i="3" s="1"/>
  <c r="G188" i="19"/>
  <c r="D186" i="19"/>
  <c r="T186" i="3" s="1"/>
  <c r="G140" i="16"/>
  <c r="G186" i="16"/>
  <c r="D141" i="16"/>
  <c r="Q141" i="3" s="1"/>
  <c r="D141" i="3" s="1"/>
  <c r="F11" i="2" s="1"/>
  <c r="K38" i="20" l="1"/>
  <c r="K95" i="20" s="1"/>
  <c r="G188" i="16"/>
  <c r="D186" i="16"/>
  <c r="Q186" i="3" s="1"/>
  <c r="D186" i="3" s="1"/>
  <c r="H11" i="2"/>
  <c r="F13" i="2"/>
  <c r="G184" i="16"/>
  <c r="D184" i="16" s="1"/>
  <c r="Q184" i="3" s="1"/>
  <c r="D140" i="16"/>
  <c r="Q140" i="3" s="1"/>
  <c r="D140" i="3" s="1"/>
  <c r="G190" i="19"/>
  <c r="D188" i="19"/>
  <c r="T188" i="3" s="1"/>
  <c r="G190" i="14"/>
  <c r="D188" i="14"/>
  <c r="O188" i="3" s="1"/>
  <c r="G191" i="15"/>
  <c r="D190" i="15"/>
  <c r="P190" i="3" s="1"/>
  <c r="D184" i="3"/>
  <c r="G191" i="17"/>
  <c r="D190" i="17"/>
  <c r="R190" i="3" s="1"/>
  <c r="K100" i="20" l="1"/>
  <c r="K101" i="20" s="1"/>
  <c r="K96" i="20"/>
  <c r="G194" i="17"/>
  <c r="D194" i="17" s="1"/>
  <c r="R194" i="3" s="1"/>
  <c r="D191" i="17"/>
  <c r="R191" i="3" s="1"/>
  <c r="D191" i="15"/>
  <c r="P191" i="3" s="1"/>
  <c r="G194" i="15"/>
  <c r="D194" i="15" s="1"/>
  <c r="P194" i="3" s="1"/>
  <c r="G191" i="14"/>
  <c r="D190" i="14"/>
  <c r="O190" i="3" s="1"/>
  <c r="G191" i="19"/>
  <c r="D190" i="19"/>
  <c r="T190" i="3" s="1"/>
  <c r="H13" i="2"/>
  <c r="F32" i="2"/>
  <c r="G190" i="16"/>
  <c r="D188" i="16"/>
  <c r="Q188" i="3" s="1"/>
  <c r="D188" i="3" s="1"/>
  <c r="D190" i="16" l="1"/>
  <c r="Q190" i="3" s="1"/>
  <c r="D199" i="3" s="1"/>
  <c r="G191" i="16"/>
  <c r="F53" i="2"/>
  <c r="G32" i="2"/>
  <c r="G194" i="19"/>
  <c r="D194" i="19" s="1"/>
  <c r="T194" i="3" s="1"/>
  <c r="D191" i="19"/>
  <c r="T191" i="3" s="1"/>
  <c r="G194" i="14"/>
  <c r="D194" i="14" s="1"/>
  <c r="O194" i="3" s="1"/>
  <c r="D191" i="14"/>
  <c r="O191" i="3" s="1"/>
  <c r="D190" i="3"/>
  <c r="D200" i="3" s="1"/>
  <c r="G194" i="16" l="1"/>
  <c r="D194" i="16" s="1"/>
  <c r="Q194" i="3" s="1"/>
  <c r="D194" i="3" s="1"/>
  <c r="D191" i="16"/>
  <c r="Q191" i="3" s="1"/>
  <c r="D191" i="3" s="1"/>
  <c r="F57" i="2"/>
  <c r="G53" i="2"/>
  <c r="D201" i="3"/>
  <c r="D203" i="3" s="1"/>
  <c r="F59" i="2" l="1"/>
  <c r="F62" i="2" s="1"/>
  <c r="G62" i="2" s="1"/>
  <c r="G57" i="2"/>
  <c r="G59" i="2" l="1"/>
</calcChain>
</file>

<file path=xl/comments1.xml><?xml version="1.0" encoding="utf-8"?>
<comments xmlns="http://schemas.openxmlformats.org/spreadsheetml/2006/main">
  <authors>
    <author>Tóthné Vass Jolán</author>
  </authors>
  <commentList>
    <comment ref="F23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a 4 MFt a 226 MFT-ból lett kiemelve, Önkoris</t>
        </r>
      </text>
    </comment>
  </commentList>
</comments>
</file>

<file path=xl/comments2.xml><?xml version="1.0" encoding="utf-8"?>
<comments xmlns="http://schemas.openxmlformats.org/spreadsheetml/2006/main">
  <authors>
    <author>Illés György</author>
    <author>Tóthné Vass Jolán</author>
  </authors>
  <commentList>
    <comment ref="E13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HJA
</t>
        </r>
      </text>
    </comment>
    <comment ref="C23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most Műszakon az IPB
</t>
        </r>
      </text>
    </comment>
    <comment ref="C53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egyszeri volt
</t>
        </r>
      </text>
    </comment>
    <comment ref="C57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már nincs
</t>
        </r>
      </text>
    </comment>
    <comment ref="C58" authorId="1">
      <text>
        <r>
          <rPr>
            <b/>
            <sz val="9"/>
            <color indexed="81"/>
            <rFont val="Segoe UI"/>
            <family val="2"/>
            <charset val="238"/>
          </rPr>
          <t xml:space="preserve">Szőlőkert u. 
</t>
        </r>
      </text>
    </comment>
    <comment ref="G123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éves súlyadó
</t>
        </r>
      </text>
    </comment>
  </commentList>
</comments>
</file>

<file path=xl/comments3.xml><?xml version="1.0" encoding="utf-8"?>
<comments xmlns="http://schemas.openxmlformats.org/spreadsheetml/2006/main">
  <authors>
    <author>Tóthné Vass Jolán</author>
  </authors>
  <commentList>
    <comment ref="C69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Éden u. tereprendezés, egyszeri volt</t>
        </r>
      </text>
    </comment>
    <comment ref="C149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Éden u. hálózat csatl. díj továbbszámlázása volt 3 vevőnek (egyszeri eset)</t>
        </r>
      </text>
    </comment>
  </commentList>
</comments>
</file>

<file path=xl/comments4.xml><?xml version="1.0" encoding="utf-8"?>
<comments xmlns="http://schemas.openxmlformats.org/spreadsheetml/2006/main">
  <authors>
    <author>Illés György</author>
    <author>Tóthné Vass Jolán</author>
  </authors>
  <commentList>
    <comment ref="J23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IPB szervíz
</t>
        </r>
      </text>
    </comment>
    <comment ref="G123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IPB és IHD éves súlyadó</t>
        </r>
      </text>
    </comment>
  </commentList>
</comments>
</file>

<file path=xl/comments5.xml><?xml version="1.0" encoding="utf-8"?>
<comments xmlns="http://schemas.openxmlformats.org/spreadsheetml/2006/main">
  <authors>
    <author>Tóthné Vass Jolán</author>
  </authors>
  <commentList>
    <comment ref="C56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egyszeri volt</t>
        </r>
      </text>
    </comment>
  </commentList>
</comments>
</file>

<file path=xl/comments6.xml><?xml version="1.0" encoding="utf-8"?>
<comments xmlns="http://schemas.openxmlformats.org/spreadsheetml/2006/main">
  <authors>
    <author>Illés György</author>
  </authors>
  <commentList>
    <comment ref="E12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Fénymásoló anyag
</t>
        </r>
      </text>
    </comment>
    <comment ref="E51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Fénymásoló bérleti díj
</t>
        </r>
      </text>
    </comment>
    <comment ref="E5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Eniac:250/hó
progadat:170/né
Iktató:100/hó
Eurobc:évi 3*130
</t>
        </r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Net54 elhat:2430548
</t>
        </r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Illés György:
Eniac:250/hó
progadat:170/né
Iktató:100/hó
Eurobc:évi 3*130
Illés György:
Net54 elhat:2430548
Illés György:
</t>
        </r>
      </text>
    </comment>
    <comment ref="K5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OKN kábelezés 100
Terc (műszak) 85
</t>
        </r>
      </text>
    </comment>
    <comment ref="E65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Fénymásolás havi nyomatdíj
</t>
        </r>
      </text>
    </comment>
  </commentList>
</comments>
</file>

<file path=xl/comments7.xml><?xml version="1.0" encoding="utf-8"?>
<comments xmlns="http://schemas.openxmlformats.org/spreadsheetml/2006/main">
  <authors>
    <author>Tóthné Vass Jolán</author>
  </authors>
  <commentList>
    <comment ref="C69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csőtörés volt, egyszeri
</t>
        </r>
      </text>
    </comment>
  </commentList>
</comments>
</file>

<file path=xl/comments8.xml><?xml version="1.0" encoding="utf-8"?>
<comments xmlns="http://schemas.openxmlformats.org/spreadsheetml/2006/main">
  <authors>
    <author>Tóthné Vass Jolán</author>
  </authors>
  <commentList>
    <comment ref="C102" authorId="0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7114-en voltak, nem közfo
</t>
        </r>
      </text>
    </comment>
  </commentList>
</comments>
</file>

<file path=xl/comments9.xml><?xml version="1.0" encoding="utf-8"?>
<comments xmlns="http://schemas.openxmlformats.org/spreadsheetml/2006/main">
  <authors>
    <author>Illés György</author>
    <author>Tóthné Vass Jolán</author>
  </authors>
  <commentList>
    <comment ref="E1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mozaik 7, külön táblázat alapján
</t>
        </r>
      </text>
    </comment>
    <comment ref="E4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Wolters Kluvert Céginfó
</t>
        </r>
      </text>
    </comment>
    <comment ref="F4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Saldo
</t>
        </r>
      </text>
    </comment>
    <comment ref="G4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egyéb szakkönyvek, folyóiratok
</t>
        </r>
      </text>
    </comment>
    <comment ref="E51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irodaház: 1 712 205</t>
        </r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Autók: 330+140
Vízadagoló:50/né
fénymásoló:150/hó
</t>
        </r>
      </text>
    </comment>
    <comment ref="E53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Könyvvizsgálat
</t>
        </r>
      </text>
    </comment>
    <comment ref="I53" authorId="1">
      <text>
        <r>
          <rPr>
            <b/>
            <sz val="9"/>
            <color indexed="81"/>
            <rFont val="Segoe UI"/>
            <family val="2"/>
            <charset val="238"/>
          </rPr>
          <t>Tóthné Vass Jolán:</t>
        </r>
        <r>
          <rPr>
            <sz val="9"/>
            <color indexed="81"/>
            <rFont val="Segoe UI"/>
            <family val="2"/>
            <charset val="238"/>
          </rPr>
          <t xml:space="preserve">
transzferár dok szakértői díja</t>
        </r>
      </text>
    </comment>
    <comment ref="G56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Jogi tanácsaadás (puffer) munkaügyi per, székhelybejegyzés stb.
</t>
        </r>
      </text>
    </comment>
    <comment ref="E5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Eniac:250/hó
progadat:170/né
Iktató:100/hó
Eurobc:évi 3*130
</t>
        </r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Net54 elhat:2430548
</t>
        </r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Illés György:
Eniac:250/hó
progadat:170/né
Iktató:100/hó
Eurobc:évi 3*130
Illés György:
Net54 elhat:2430548
Illés György: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I5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Net54: 6 millió
</t>
        </r>
      </text>
    </comment>
    <comment ref="K57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OKN kábelezés 100
Terc (műszak) 85
</t>
        </r>
      </text>
    </comment>
    <comment ref="E58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Pénzszállítás
</t>
        </r>
      </text>
    </comment>
    <comment ref="E6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Mokri: 150/hó
OMV:750ft/hó
Erzsébet: 25/hó
</t>
        </r>
      </text>
    </comment>
    <comment ref="H6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250e puffer
</t>
        </r>
      </text>
    </comment>
    <comment ref="N6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200e puffer
</t>
        </r>
      </text>
    </comment>
    <comment ref="E7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Mozaik 7: 50/né
Kis és közép: 120/né
</t>
        </r>
      </text>
    </comment>
    <comment ref="H7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Mozaik 7: 50/né
Kis és közép: 120/né
</t>
        </r>
      </text>
    </comment>
    <comment ref="K7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Mozaik 7: 50/né
Kis és közép: 120/né
</t>
        </r>
      </text>
    </comment>
    <comment ref="N79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Mozaik 7: 50/né
Kis és közép: 120/né
</t>
        </r>
      </text>
    </comment>
    <comment ref="E108" authorId="0">
      <text>
        <r>
          <rPr>
            <b/>
            <sz val="9"/>
            <color indexed="81"/>
            <rFont val="Segoe UI"/>
            <family val="2"/>
            <charset val="238"/>
          </rPr>
          <t>Illés György:</t>
        </r>
        <r>
          <rPr>
            <sz val="9"/>
            <color indexed="81"/>
            <rFont val="Segoe UI"/>
            <family val="2"/>
            <charset val="238"/>
          </rPr>
          <t xml:space="preserve">
Vezig+GI</t>
        </r>
      </text>
    </comment>
  </commentList>
</comments>
</file>

<file path=xl/sharedStrings.xml><?xml version="1.0" encoding="utf-8"?>
<sst xmlns="http://schemas.openxmlformats.org/spreadsheetml/2006/main" count="5272" uniqueCount="639">
  <si>
    <t>Bruttó</t>
  </si>
  <si>
    <t>nettó</t>
  </si>
  <si>
    <t>Lakások és helyiségek (+teleph) kezelése</t>
  </si>
  <si>
    <t>Nyugdíjasházak kezelése</t>
  </si>
  <si>
    <t>Szoc, okt, eü, kult, sport ingatlanok kezelése</t>
  </si>
  <si>
    <t>Föld-területek és belterületi telek-ingatlanok kezelése</t>
  </si>
  <si>
    <t>Önk. ingatlanok értéke-sítése</t>
  </si>
  <si>
    <t>Önkormányzati Piacok 
kezelése, karbantartása, felújítása</t>
  </si>
  <si>
    <t>TH közös képviselete</t>
  </si>
  <si>
    <t>Mozaik u. 7. üzemeltetése</t>
  </si>
  <si>
    <t>forgalom-képes ingban</t>
  </si>
  <si>
    <t>Békás-megyeri Vásár-csarnok</t>
  </si>
  <si>
    <t>Kolosy téri Piac</t>
  </si>
  <si>
    <t>Termelői
piacok</t>
  </si>
  <si>
    <t>Bontás</t>
  </si>
  <si>
    <t>Közfoglalkoztatás</t>
  </si>
  <si>
    <t>b</t>
  </si>
  <si>
    <t>1. Anyagjellegű ráfordítások</t>
  </si>
  <si>
    <t>Üzemanyagok</t>
  </si>
  <si>
    <t>Irodaszerek, nyomtatványok</t>
  </si>
  <si>
    <t>Közüzemi díjak</t>
  </si>
  <si>
    <t>áramdíj</t>
  </si>
  <si>
    <t>Egyéb szolgáltatások</t>
  </si>
  <si>
    <t>Biztosítási díjak</t>
  </si>
  <si>
    <t>Gépjármű biztosítás</t>
  </si>
  <si>
    <t>Vagyonbiztosítás</t>
  </si>
  <si>
    <t>Vezető tisztségviselők felelősségbiztosítása</t>
  </si>
  <si>
    <t>Egyéb biztosítás</t>
  </si>
  <si>
    <t>Eladott áruk beszerzési értéke</t>
  </si>
  <si>
    <t>Eladott szolgáltatások értéke</t>
  </si>
  <si>
    <t>2. Személyi jellegű ráfordítások:</t>
  </si>
  <si>
    <t>Bérköltség</t>
  </si>
  <si>
    <t>- munkavállalók bérköltsége</t>
  </si>
  <si>
    <t>Állományon kívüliek bére</t>
  </si>
  <si>
    <t>Személyi jellegű egyéb kifizetések</t>
  </si>
  <si>
    <t>Cafeteria</t>
  </si>
  <si>
    <t>Munkáltatót terhelő SzJA</t>
  </si>
  <si>
    <t>Reprezentációs költségek</t>
  </si>
  <si>
    <t>Tisztségviselői díjak</t>
  </si>
  <si>
    <t>Végkielégítés</t>
  </si>
  <si>
    <t>Egyéb személyi jellegű kifizetések</t>
  </si>
  <si>
    <t>Bérjárulékok</t>
  </si>
  <si>
    <t>3. Értékcsökkenési leírás:</t>
  </si>
  <si>
    <t>Költségek összesen (1+2+3)</t>
  </si>
  <si>
    <t>ebből: Működési költség (ELÁBÉ nélkül)</t>
  </si>
  <si>
    <t>Főkönyvi szám</t>
  </si>
  <si>
    <t>56*</t>
  </si>
  <si>
    <t>gáz és gőzfelhasználási díj</t>
  </si>
  <si>
    <t>Egyéb anyagköltségek+Anyagárkülönbözetek</t>
  </si>
  <si>
    <t>5113+5119</t>
  </si>
  <si>
    <t>Anyagköltség</t>
  </si>
  <si>
    <t>511*</t>
  </si>
  <si>
    <t>Anyagok felhasználása</t>
  </si>
  <si>
    <t>52</t>
  </si>
  <si>
    <t>Igénybevett szolgáltatások költségei</t>
  </si>
  <si>
    <t>521</t>
  </si>
  <si>
    <t>Karbantartási, javítási költségek</t>
  </si>
  <si>
    <t>5211</t>
  </si>
  <si>
    <t>A társaság saját eszközeinek javítása, karbantartá</t>
  </si>
  <si>
    <t>52111</t>
  </si>
  <si>
    <t>A társaság saját eszk. javítása, karbantartása (gé</t>
  </si>
  <si>
    <t>52112</t>
  </si>
  <si>
    <t xml:space="preserve">A társaság saját irodáinak, mühelyeinek javítása, </t>
  </si>
  <si>
    <t>52113</t>
  </si>
  <si>
    <t>Gépkocsi vizsgáztatási dij</t>
  </si>
  <si>
    <t>5215</t>
  </si>
  <si>
    <t>Garanciális jav. kötelez. megvált. idegen vállalk.</t>
  </si>
  <si>
    <t>522</t>
  </si>
  <si>
    <t>52201</t>
  </si>
  <si>
    <t>Köztisztasági díj (emésztö szippantás) és csatorna</t>
  </si>
  <si>
    <t>52202</t>
  </si>
  <si>
    <t>Takarítási díj</t>
  </si>
  <si>
    <t>52203</t>
  </si>
  <si>
    <t>Féregírtás, fertötlenítés, lomtalanítás, lakás/hel</t>
  </si>
  <si>
    <t>52205</t>
  </si>
  <si>
    <t>Kertészeti munkák (fakivágás, fűnyírás, gyomirtás,</t>
  </si>
  <si>
    <t>52206</t>
  </si>
  <si>
    <t>Vízóra és árammérö felszerelés, ellenörzés, müszer</t>
  </si>
  <si>
    <t>52207</t>
  </si>
  <si>
    <t>Felvonó felügyelet</t>
  </si>
  <si>
    <t>52208</t>
  </si>
  <si>
    <t>Szemétszállítás (sitt, lom, állati hulladék is)</t>
  </si>
  <si>
    <t>52209</t>
  </si>
  <si>
    <t>Konténer tisztítás</t>
  </si>
  <si>
    <t>52210</t>
  </si>
  <si>
    <t>Üzemi ingatlanok kéményseprési dija</t>
  </si>
  <si>
    <t>52213</t>
  </si>
  <si>
    <t>Dugulás elhárítás</t>
  </si>
  <si>
    <t>52214</t>
  </si>
  <si>
    <t>Mosodai és vegytisztitási költség</t>
  </si>
  <si>
    <t>52215</t>
  </si>
  <si>
    <t>Távfütés</t>
  </si>
  <si>
    <t>523</t>
  </si>
  <si>
    <t xml:space="preserve">Szállítás-rakodás, raktározás, utazás, kiküldetés </t>
  </si>
  <si>
    <t>5231</t>
  </si>
  <si>
    <t>Fuvardij, szállitási és rakodási költség</t>
  </si>
  <si>
    <t>5232</t>
  </si>
  <si>
    <t>Taxi költség, BKV jegy</t>
  </si>
  <si>
    <t>5233</t>
  </si>
  <si>
    <t>Belföldi utazási és kiküldetési költség</t>
  </si>
  <si>
    <t>5234</t>
  </si>
  <si>
    <t>Külföldi utazási és kiküldetési költség</t>
  </si>
  <si>
    <t>5235</t>
  </si>
  <si>
    <t>Parkolási dij</t>
  </si>
  <si>
    <t>525</t>
  </si>
  <si>
    <t>5251</t>
  </si>
  <si>
    <t>Folyóirat elöfizetési dij, szakkönyv költsége</t>
  </si>
  <si>
    <t>5252</t>
  </si>
  <si>
    <t>A vállalat dolgozói részére szervezett tanfolyam d</t>
  </si>
  <si>
    <t>5253</t>
  </si>
  <si>
    <t>Más szerveknek fizetett oktatási és továbbképzés k</t>
  </si>
  <si>
    <t>528</t>
  </si>
  <si>
    <t>Egyéb igénybevett szolgáltatások költségei</t>
  </si>
  <si>
    <t>5281</t>
  </si>
  <si>
    <t>Bérleti és használati dij (tárgyi eszk., egyéb any</t>
  </si>
  <si>
    <t>5282</t>
  </si>
  <si>
    <t>Hirdetési díj, reklám költség és közzétételi díj</t>
  </si>
  <si>
    <t>5283</t>
  </si>
  <si>
    <t>Más szervek részére fizetett szakértöi és tisztele</t>
  </si>
  <si>
    <t>5284</t>
  </si>
  <si>
    <t>Jogi személyeknek fizetett tagsági dijak</t>
  </si>
  <si>
    <t>5285</t>
  </si>
  <si>
    <t>Perköltség</t>
  </si>
  <si>
    <t>5286</t>
  </si>
  <si>
    <t>Jogtanácsosi, jogképviseleti díj</t>
  </si>
  <si>
    <t>5287</t>
  </si>
  <si>
    <t>Számítástechnikával kapcsolatos szolgáltatások köl</t>
  </si>
  <si>
    <t>5288</t>
  </si>
  <si>
    <t>Biztonsági örszolgálat</t>
  </si>
  <si>
    <t>52891</t>
  </si>
  <si>
    <t>Értékbecslés</t>
  </si>
  <si>
    <t>52892</t>
  </si>
  <si>
    <t>Telekalakítás, földmérés, vázrajz</t>
  </si>
  <si>
    <t>52894</t>
  </si>
  <si>
    <t>Energetikai felmérések</t>
  </si>
  <si>
    <t>529</t>
  </si>
  <si>
    <t>5291</t>
  </si>
  <si>
    <t>Fénymásolási, sokszorosítási szolgáltatások költsé</t>
  </si>
  <si>
    <t>5292</t>
  </si>
  <si>
    <t>Postai szolgáltatások költsége</t>
  </si>
  <si>
    <t>5293</t>
  </si>
  <si>
    <t>Telefon és internet költség</t>
  </si>
  <si>
    <t>5294</t>
  </si>
  <si>
    <t>Társasházi könyvviteli szolgáltatás, tanácsadás</t>
  </si>
  <si>
    <t>5299</t>
  </si>
  <si>
    <t>Egyéb, ki nem emelt igénybevett szolgáltatások köl</t>
  </si>
  <si>
    <t>Üzemeltetéssel jellemzöen kapcsolatos igénybevett szolgáltatások</t>
  </si>
  <si>
    <t>Folyóirat, Oktatás és továbbképzés költségei</t>
  </si>
  <si>
    <t>Hatósági igazgatási, szolgáltatási díjak, illetéke</t>
  </si>
  <si>
    <t>Közterület-használati díj</t>
  </si>
  <si>
    <t>Illeték - önkormányzat részére</t>
  </si>
  <si>
    <t>Egyéb hatósági díjak, illetékek, engedélyezési díj</t>
  </si>
  <si>
    <t>Pénzügyi, befektetési szolgáltatási díjak</t>
  </si>
  <si>
    <t>Bankköltség</t>
  </si>
  <si>
    <t>53</t>
  </si>
  <si>
    <t>531</t>
  </si>
  <si>
    <t>5311</t>
  </si>
  <si>
    <t>5312</t>
  </si>
  <si>
    <t>5313</t>
  </si>
  <si>
    <t>532</t>
  </si>
  <si>
    <t>5321</t>
  </si>
  <si>
    <t>533</t>
  </si>
  <si>
    <t>Ingatlankezelés</t>
  </si>
  <si>
    <t>A712</t>
  </si>
  <si>
    <t>A713</t>
  </si>
  <si>
    <t>A714</t>
  </si>
  <si>
    <t>A715</t>
  </si>
  <si>
    <t>A721</t>
  </si>
  <si>
    <t>A731</t>
  </si>
  <si>
    <t>A741</t>
  </si>
  <si>
    <t>A742</t>
  </si>
  <si>
    <t>A751</t>
  </si>
  <si>
    <t>A761</t>
  </si>
  <si>
    <t>A771</t>
  </si>
  <si>
    <t>Január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</si>
  <si>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</si>
  <si>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</si>
  <si>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</si>
  <si>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</si>
  <si>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</si>
  <si>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</si>
  <si>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</si>
  <si>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</si>
  <si>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</si>
  <si>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</si>
  <si>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</si>
  <si>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Csoportos életbiztosítás+baleset biztosítás</t>
  </si>
  <si>
    <t>Társasági működési költségek</t>
  </si>
  <si>
    <t>A781</t>
  </si>
  <si>
    <t>vízdíj</t>
  </si>
  <si>
    <t>Vízdíj ráfordítás</t>
  </si>
  <si>
    <t>Áramdíj ráfordítás</t>
  </si>
  <si>
    <t>Gázdíj ráfordítás</t>
  </si>
  <si>
    <t>Csatornadíj - önk.ing.</t>
  </si>
  <si>
    <t>Szennyvíz elszállítás - önk.ing.</t>
  </si>
  <si>
    <t>FKF kommunális szemétszállítás - önk.ing.</t>
  </si>
  <si>
    <t>Kéményseprés - önk.ing.</t>
  </si>
  <si>
    <t>Távhő - önk.ing.</t>
  </si>
  <si>
    <t>Közüz. szállítók kezelési díja</t>
  </si>
  <si>
    <t>Önknak számlázott közvetített karbantartások</t>
  </si>
  <si>
    <t>Önknak számlázott közvetített felújítások</t>
  </si>
  <si>
    <t>Vállalkozási tevékenységek közvetített szolgáltatásai</t>
  </si>
  <si>
    <t>832104</t>
  </si>
  <si>
    <t>832105</t>
  </si>
  <si>
    <t>832106</t>
  </si>
  <si>
    <t>832107</t>
  </si>
  <si>
    <t>832108</t>
  </si>
  <si>
    <t>832109</t>
  </si>
  <si>
    <t>8322</t>
  </si>
  <si>
    <t>8323</t>
  </si>
  <si>
    <t>8327</t>
  </si>
  <si>
    <t>83101</t>
  </si>
  <si>
    <t>83102</t>
  </si>
  <si>
    <t>83103</t>
  </si>
  <si>
    <t>- közfoglalkoztatottak bére</t>
  </si>
  <si>
    <t>Tiszteletdíjak (állandó)</t>
  </si>
  <si>
    <t>57*</t>
  </si>
  <si>
    <t>541*</t>
  </si>
  <si>
    <t>542*</t>
  </si>
  <si>
    <t>544*</t>
  </si>
  <si>
    <t>545*</t>
  </si>
  <si>
    <t>Munkaruha, munkavédelmi felszerelés</t>
  </si>
  <si>
    <t>5533,5544,5545,5551,5553,5554,5555,5556</t>
  </si>
  <si>
    <t>55 többi</t>
  </si>
  <si>
    <t>51-53</t>
  </si>
  <si>
    <t>54-56</t>
  </si>
  <si>
    <t>541-2</t>
  </si>
  <si>
    <t>2016.évi terv</t>
  </si>
  <si>
    <t>Egyéb ráfordítások</t>
  </si>
  <si>
    <t>Fizetett bírság, késedelmi kamat, kártérítés</t>
  </si>
  <si>
    <t>Adott támogatás</t>
  </si>
  <si>
    <t>Bankköltség, árfolyamveszteség, pü.leírás</t>
  </si>
  <si>
    <t>Iparüzési adó</t>
  </si>
  <si>
    <t>Egyéb adók (súlyadó, építményadó, …)</t>
  </si>
  <si>
    <t>Követelés értékesítési vesztesége, leírása</t>
  </si>
  <si>
    <t>Selejtezés, terven felüli écs.</t>
  </si>
  <si>
    <t>Saját tárgyi eszköz értékesítés, immateriális jószág könyv szerinti értéke</t>
  </si>
  <si>
    <t>Káreseményekkel kapcs.ráfordítás</t>
  </si>
  <si>
    <t>Céltartalék elszámolása</t>
  </si>
  <si>
    <t>Értékvesztés elszámolása</t>
  </si>
  <si>
    <t>Egyéb</t>
  </si>
  <si>
    <t>234450796420-114-01</t>
  </si>
  <si>
    <t>Statisztikai számjel</t>
  </si>
  <si>
    <t>01-10-047113</t>
  </si>
  <si>
    <t>Cégjegyzék száma</t>
  </si>
  <si>
    <t>Óbudai Vagyonkezelő Zrt.</t>
  </si>
  <si>
    <t>adatok E Ft-ban</t>
  </si>
  <si>
    <t>Sor-szám</t>
  </si>
  <si>
    <t>A tétel megnevezése</t>
  </si>
  <si>
    <t>2015. TERV</t>
  </si>
  <si>
    <t>Várható
2015.12.31.</t>
  </si>
  <si>
    <t>a</t>
  </si>
  <si>
    <t>c</t>
  </si>
  <si>
    <t>d</t>
  </si>
  <si>
    <t>e</t>
  </si>
  <si>
    <t>Belföldi értékesítés nettó árbevétele</t>
  </si>
  <si>
    <t>Exportértékesítés nettó árbevétele</t>
  </si>
  <si>
    <t>I.</t>
  </si>
  <si>
    <t>Értékesítés nettó árbevétele (01+02)</t>
  </si>
  <si>
    <t>Saját termelésű készletek állományváltozása ±</t>
  </si>
  <si>
    <t>Saját előállítású eszközök aktivált értéke</t>
  </si>
  <si>
    <t>II.</t>
  </si>
  <si>
    <t>Aktivált saját teljesítmények értéke (±03+04)</t>
  </si>
  <si>
    <t>III.</t>
  </si>
  <si>
    <t>Egyéb bevételek</t>
  </si>
  <si>
    <t>ebből: visszaírt értékvesztés</t>
  </si>
  <si>
    <t>Igénybe vett szolgáltatások értéke</t>
  </si>
  <si>
    <t>Egyéb szolgáltatások értéke</t>
  </si>
  <si>
    <t>Eladott (közvetített) szolgáltatások értéke</t>
  </si>
  <si>
    <t>IV.</t>
  </si>
  <si>
    <t>Anyagjellegű ráfordítások (05+06+07+08+09)</t>
  </si>
  <si>
    <t>V.</t>
  </si>
  <si>
    <t>Személyi jellegű ráfordítások (10+11+12)</t>
  </si>
  <si>
    <t>VI.</t>
  </si>
  <si>
    <t xml:space="preserve">Értékcsökkenési leírás </t>
  </si>
  <si>
    <t>VII.</t>
  </si>
  <si>
    <t>ebből: értékvesztés</t>
  </si>
  <si>
    <t>A.</t>
  </si>
  <si>
    <t>ÜZEMI (ÜZLETI) TEVÉKENYSÉG EREDMÉNYE  (I±II+III-IV-V-VI-VII)</t>
  </si>
  <si>
    <t>Kapott (járó) osztalék és részesedés</t>
  </si>
  <si>
    <t>ebből: kapcsolt vállalkozástól kapott</t>
  </si>
  <si>
    <t>Részesedések értékesítésének árfolyamnyeresége</t>
  </si>
  <si>
    <t>Befektetett pénzügyi eszközök kamatai, árfolyamnyeresége</t>
  </si>
  <si>
    <t>Egyéb kapott (járó) kamatok és kamatjellegű  bevételek</t>
  </si>
  <si>
    <t>Pénzügyi műveletek egyéb bevételei</t>
  </si>
  <si>
    <t>ebből: értékelési különbözet</t>
  </si>
  <si>
    <t>VIII.</t>
  </si>
  <si>
    <t>Pénzügyi műveletek bevételei (13+14+15+16+17)</t>
  </si>
  <si>
    <t>Befektetett pénzügyi eszközök árfolyamvesztesége</t>
  </si>
  <si>
    <t>ebből: kapcsolt vállalkozásnak adott</t>
  </si>
  <si>
    <t>Fizetendő kamatok és kamatjellegű ráfordítások</t>
  </si>
  <si>
    <t>Részesedések, értékpapírok, bankbetétek értékvesztése</t>
  </si>
  <si>
    <t>Pénzügyi műveletek egyéb ráfordításai</t>
  </si>
  <si>
    <t>IX.</t>
  </si>
  <si>
    <t>Pénzügyi műveletek ráfordításai (18+19±20+21)</t>
  </si>
  <si>
    <t>B.</t>
  </si>
  <si>
    <t>PÉNZÜGYI MŰVELETEK EREDMÉNYE (VIII-IX)</t>
  </si>
  <si>
    <t>C.</t>
  </si>
  <si>
    <t>SZOKÁSOS VÁLLALKOZÁSI EREDMÉNY (±A±B)</t>
  </si>
  <si>
    <t>X.</t>
  </si>
  <si>
    <t>Rendkívüli bevételek</t>
  </si>
  <si>
    <t>XI.</t>
  </si>
  <si>
    <t>Rendkívüli ráfordítások</t>
  </si>
  <si>
    <t>D.</t>
  </si>
  <si>
    <t>RENDKÍVÜLI EREDMÉNY (X-XI)</t>
  </si>
  <si>
    <t>E.</t>
  </si>
  <si>
    <t>ADÓZÁS ELŐTTI EREDMÉNY (±C±D)</t>
  </si>
  <si>
    <t>XII.</t>
  </si>
  <si>
    <t>Adófizetési kötelezettség</t>
  </si>
  <si>
    <t>F.</t>
  </si>
  <si>
    <t>ADÓZOTT EREDMÉNY (±E-XII)</t>
  </si>
  <si>
    <t>Eredménytartalék igénybe vétele osztalékra, részesedésre</t>
  </si>
  <si>
    <t>Jóváhagyott osztalék, részesedés</t>
  </si>
  <si>
    <t>G.</t>
  </si>
  <si>
    <t>MÉRLEG SZERINTI EREDMÉNY (±F+22-23)</t>
  </si>
  <si>
    <t>"A" EREDMÉNYKIMUTATÁS TERV (összköltség eljárással)</t>
  </si>
  <si>
    <t>Közszolgáltatási - támogatás</t>
  </si>
  <si>
    <t>Egyéb különf. tev. (külső műszaki is)</t>
  </si>
  <si>
    <t>Illés György</t>
  </si>
  <si>
    <t>Pénzügyi műveletek ráfordítása</t>
  </si>
  <si>
    <t>Kerekes Csaba</t>
  </si>
  <si>
    <t>Lukács Robin</t>
  </si>
  <si>
    <t>Szlivka Dániel</t>
  </si>
  <si>
    <t>Csipes Mónika</t>
  </si>
  <si>
    <t>Andics Katalin</t>
  </si>
  <si>
    <t>dr. Kassai Alexandra</t>
  </si>
  <si>
    <r>
      <rPr>
        <b/>
        <sz val="10"/>
        <color rgb="FFFF0000"/>
        <rFont val="Calibri"/>
        <family val="2"/>
        <charset val="238"/>
        <scheme val="minor"/>
      </rPr>
      <t>Kővágó</t>
    </r>
    <r>
      <rPr>
        <b/>
        <sz val="10"/>
        <rFont val="Calibri"/>
        <family val="2"/>
        <charset val="238"/>
        <scheme val="minor"/>
      </rPr>
      <t xml:space="preserve"> és Tóth</t>
    </r>
  </si>
  <si>
    <t>Lakások  kezelése</t>
  </si>
  <si>
    <t>2015. évi várható</t>
  </si>
  <si>
    <t>Értékesítés nettó árbavétele</t>
  </si>
  <si>
    <t>Közvetített szolgáltatásokból származó árbevétel</t>
  </si>
  <si>
    <t>közüzemi díjak</t>
  </si>
  <si>
    <t xml:space="preserve">- lakások és  helyiségek  </t>
  </si>
  <si>
    <t>- nyugdíjasházak</t>
  </si>
  <si>
    <t xml:space="preserve">- szoc, okt, eü, kult, sport ingatlanok </t>
  </si>
  <si>
    <t>- piacok</t>
  </si>
  <si>
    <t>karbantartások</t>
  </si>
  <si>
    <t>- szoc, okt, eü, kult, sport ingatlanok  (lift, kazán, klíma, érintvéd)</t>
  </si>
  <si>
    <t>felújítások</t>
  </si>
  <si>
    <t>- nyugdíjasházak (lifttel)</t>
  </si>
  <si>
    <t>- szoc, okt, eü, kult, sport ingatlanok</t>
  </si>
  <si>
    <t>- játszóeszközök szabványosítása, telepítése, javítása</t>
  </si>
  <si>
    <t>- Zichy kastély felújítási munkálatok</t>
  </si>
  <si>
    <t>- óvodai, bölcsödei árnyékolók</t>
  </si>
  <si>
    <t>egyéb</t>
  </si>
  <si>
    <t>- szoc, okt, eü, kult, sport ingatlanok (biztosítás)</t>
  </si>
  <si>
    <t>- önkormányzati ingatlanok értékesítése</t>
  </si>
  <si>
    <t>Önkormányzat részére közvetített szolgáltatások összesen</t>
  </si>
  <si>
    <t>Egyéb tevékenységek árbevételei</t>
  </si>
  <si>
    <t xml:space="preserve"> - társasházak közös képviselete </t>
  </si>
  <si>
    <t xml:space="preserve"> - egyéb különféle tevékenység</t>
  </si>
  <si>
    <t xml:space="preserve"> - Mozaik u. 7. üzemeltetése</t>
  </si>
  <si>
    <t>Közszolgáltatás ellentételezésére kapott támogatás</t>
  </si>
  <si>
    <t>Nemzeti Foglalkoztatási Alapból közfoglalkoztatásra kapott támogatás</t>
  </si>
  <si>
    <t>Tárgyi eszköz értékesítés</t>
  </si>
  <si>
    <t>Utólag kapott engedmény</t>
  </si>
  <si>
    <t>Kapott kötbérek, késedelmi kamatok, kártérítések</t>
  </si>
  <si>
    <t>Leírt követelésekre befolyt összegek</t>
  </si>
  <si>
    <t>Céltartalék igénybevétele</t>
  </si>
  <si>
    <t>Különféle egyéb bevételek</t>
  </si>
  <si>
    <t>Követelések visszaírt értékvesztése</t>
  </si>
  <si>
    <t>Kamatbevétel pénzintézettől</t>
  </si>
  <si>
    <t xml:space="preserve">Rendkívüli bevételek </t>
  </si>
  <si>
    <t>ÁRBEVÉTELEK ÉS BEVÉTELEK MINDÖSSZESEN</t>
  </si>
  <si>
    <t>Egyéb, pénzügyi és rendkívüli bevételek</t>
  </si>
  <si>
    <t>Eredmény kategóriák</t>
  </si>
  <si>
    <t>Költségek_ráfordítások mindösszesen</t>
  </si>
  <si>
    <t>Pénzügyi műveletek eredménye</t>
  </si>
  <si>
    <t>Szokásos vállalkozási eredmény</t>
  </si>
  <si>
    <t>Rendkívüli eredmény</t>
  </si>
  <si>
    <t>Adózás előtti eredmény</t>
  </si>
  <si>
    <t>Adózott eredmény</t>
  </si>
  <si>
    <t>Mérleg szerinti eredmény</t>
  </si>
  <si>
    <t>Üzemi üzleti tevékenység eredménye</t>
  </si>
  <si>
    <t>BEVÉTELEK</t>
  </si>
  <si>
    <t>2016. TERV</t>
  </si>
  <si>
    <t>Nyugdíjas házak</t>
  </si>
  <si>
    <t>Önkormányzati ingatlanok értékesítése</t>
  </si>
  <si>
    <t>Követeléskezelés</t>
  </si>
  <si>
    <t>Számlázás és hátralékkezelés</t>
  </si>
  <si>
    <t>Szlivka F. Dániel</t>
  </si>
  <si>
    <t>Műszaki tevékenység, karbantartás és felújítás</t>
  </si>
  <si>
    <t>Kolosi téri</t>
  </si>
  <si>
    <t>Termelői piacok</t>
  </si>
  <si>
    <t>THKKO</t>
  </si>
  <si>
    <t>Mozaik 7. üzemeltetés</t>
  </si>
  <si>
    <t>Egyéb különféle tevékenység</t>
  </si>
  <si>
    <t>Kővágó Viktória - Tóth Zoltán</t>
  </si>
  <si>
    <t>Közszolg_Hatósági- támogatás</t>
  </si>
  <si>
    <t>Központ működés</t>
  </si>
  <si>
    <t>Fel nem osztott</t>
  </si>
  <si>
    <t>Ellenőrző számok</t>
  </si>
  <si>
    <t>9141*</t>
  </si>
  <si>
    <t>9142*</t>
  </si>
  <si>
    <t>9143*</t>
  </si>
  <si>
    <t>Műszaki tevékenység,
karb és felúj lebonyolítása
Gyorszolgálat</t>
  </si>
  <si>
    <r>
      <t xml:space="preserve">egyéb  </t>
    </r>
    <r>
      <rPr>
        <sz val="10"/>
        <color rgb="FFFF0000"/>
        <rFont val="Calibri"/>
        <family val="2"/>
        <charset val="238"/>
        <scheme val="minor"/>
      </rPr>
      <t xml:space="preserve"> ILYEN KÖZVETÍTETT SZOLG MÁR NEM LEHET AZ ÖNK-TAL!!</t>
    </r>
  </si>
  <si>
    <t>Követelés 
kezelés</t>
  </si>
  <si>
    <t>914181, 914182</t>
  </si>
  <si>
    <t>914281, 914282</t>
  </si>
  <si>
    <t xml:space="preserve">Munkavállalók bérköltsége </t>
  </si>
  <si>
    <t>Munkavállalók bérköltsége</t>
  </si>
  <si>
    <t>Közszolgáltatást
támogató
tevékenységek</t>
  </si>
  <si>
    <t>Közszolgáltatást támogató tevékenységek</t>
  </si>
  <si>
    <t>Ügyfélszolgálat, Iktató, IT, Office manager</t>
  </si>
  <si>
    <t>Békásmegyeri Vásárcsarnok</t>
  </si>
  <si>
    <t>A711</t>
  </si>
  <si>
    <t>A743</t>
  </si>
  <si>
    <t>A762</t>
  </si>
  <si>
    <t>A763</t>
  </si>
  <si>
    <t>Mérnöki szolgáltatások</t>
  </si>
  <si>
    <t>Telkek rendezése, kerítés bontás, árok, stb</t>
  </si>
  <si>
    <t>Szőlőkert takarítás LTP Group</t>
  </si>
  <si>
    <t>Szőlőkert sitt</t>
  </si>
  <si>
    <t>(5283+)</t>
  </si>
  <si>
    <t>Üzemanyagok (MOJ-663)</t>
  </si>
  <si>
    <r>
      <t xml:space="preserve">3. Értékcsökkenési leírás:     </t>
    </r>
    <r>
      <rPr>
        <b/>
        <sz val="10"/>
        <color rgb="FF0000FF"/>
        <rFont val="Calibri"/>
        <family val="2"/>
        <charset val="238"/>
        <scheme val="minor"/>
      </rPr>
      <t xml:space="preserve"> </t>
    </r>
    <r>
      <rPr>
        <b/>
        <sz val="10"/>
        <color rgb="FFFF0000"/>
        <rFont val="Calibri"/>
        <family val="2"/>
        <charset val="238"/>
        <scheme val="minor"/>
      </rPr>
      <t>IVR+2 klíma</t>
    </r>
  </si>
  <si>
    <t>Tevékenységenkénti költségek összesen</t>
  </si>
  <si>
    <t>Társasági működési költség felosztása tevékenységekre</t>
  </si>
  <si>
    <t>közf</t>
  </si>
  <si>
    <t>6fő</t>
  </si>
  <si>
    <t>Bérleti díj és közüzem kiszámlázás</t>
  </si>
  <si>
    <t>Kezelési díj (gondnok és fel</t>
  </si>
  <si>
    <t>Óbudai Vagyonkezelő Zrt.
2016. évi üzleti terve</t>
  </si>
  <si>
    <t>Közszolgáltatási tevékenység</t>
  </si>
  <si>
    <t>Vállalkozási tevékenység</t>
  </si>
  <si>
    <t>+  Közszolgáltatási Tevékenység Költsége</t>
  </si>
  <si>
    <t>±  Egyéb és Pénzügyi Bevételek, Ráfordítások Egyenlege</t>
  </si>
  <si>
    <t>+ Ésszerű Nyereség</t>
  </si>
  <si>
    <t xml:space="preserve">-   Egyéb Tevékenység Nyeresége </t>
  </si>
  <si>
    <t>2016. ÉVI HAVI KOMPENZÁCIÓ IGÉNY</t>
  </si>
  <si>
    <t>2016. évi kompenzáció igény összefoglaló számítása:</t>
  </si>
  <si>
    <t>=  Kompenzáció igény</t>
  </si>
  <si>
    <t>adatok E Ft</t>
  </si>
  <si>
    <t>.</t>
  </si>
  <si>
    <t>Budapest Főváros III. Kerület Óbuda-Békásmegyer Önkormányzat költségvetését érintő bevételek és ráfordítások
Óbudai Vagyonkezelő Zrt.</t>
  </si>
  <si>
    <t>2016. évi tervezés</t>
  </si>
  <si>
    <t>Megnevezés</t>
  </si>
  <si>
    <t>Alap</t>
  </si>
  <si>
    <t>ÁFA</t>
  </si>
  <si>
    <t>2015.
TERV</t>
  </si>
  <si>
    <t>2015.12.31.
VÁRHATÓ</t>
  </si>
  <si>
    <t>2016. évi terv</t>
  </si>
  <si>
    <t>Önkormányzati ingatlanok bérleti és kapcsolódó díjai</t>
  </si>
  <si>
    <t>- lakbérek (nyugdíjasházi is)</t>
  </si>
  <si>
    <t>- helyiség bérleti díjak</t>
  </si>
  <si>
    <t>- lakás és helyiség bérbeadással kapcs. közműdíjak megtérítése</t>
  </si>
  <si>
    <t>- mezőgazdasági hasznosítású telkek (földterületek) bérleti díja</t>
  </si>
  <si>
    <t>- közlekedési eszköz elhelyezését szolgáló bérbeadás</t>
  </si>
  <si>
    <t xml:space="preserve">- termelői piacok bevételei </t>
  </si>
  <si>
    <t>- Kolosy téri piac bevételei (parkolási célú bérbeadással)</t>
  </si>
  <si>
    <t>- Békásmegyeri Vásárcsarnok bevételei</t>
  </si>
  <si>
    <t>Bérleményekhez kapcsolódó további bevételek</t>
  </si>
  <si>
    <t>- beszedett FŐTÁV hátralékok</t>
  </si>
  <si>
    <t>- óvadékok lakás</t>
  </si>
  <si>
    <t>- óvadékok nem lakás</t>
  </si>
  <si>
    <t>- a hátralékok beszedése során befolyó késedelmi kamat és perköltség</t>
  </si>
  <si>
    <t>- kártérítések (biztosítási és egyéb)</t>
  </si>
  <si>
    <t>- bankkamat</t>
  </si>
  <si>
    <t>Heti vásárok területhasználati díja *</t>
  </si>
  <si>
    <t>ÖNKORMÁNYZATI INGATLANOK  BÉRBEADÁSÁNAK BEVÉTELEI</t>
  </si>
  <si>
    <t>Önkormányzat bevételei ingatlanok értékesítéséből</t>
  </si>
  <si>
    <t>- 50M feletti telkek értékesítése*</t>
  </si>
  <si>
    <t>- 50M alatti telkek értékesítése*</t>
  </si>
  <si>
    <t>- helyiség értékesítéséből származó bevételek*</t>
  </si>
  <si>
    <t>- bérlakás értékesítéséből származó bevételek*</t>
  </si>
  <si>
    <t>- mezőgazdasági telkek értékesítéséből származó bevételek*</t>
  </si>
  <si>
    <t>- részletfizetési kölcsönök visszatérítése*</t>
  </si>
  <si>
    <t>- résztörlésztési lehetőséggel értékesített lakások és helyiségek bevételei</t>
  </si>
  <si>
    <t>Egyéb vagyonhasznosítási bevételek</t>
  </si>
  <si>
    <t>- nyugdíjasházak igénybevételének bevétele*</t>
  </si>
  <si>
    <t>- egyéb: megszerzési díjak, bánatpénz</t>
  </si>
  <si>
    <t>BEVÉTELEK MINDÖSSZESEN</t>
  </si>
  <si>
    <t>Közszolgáltatási ellentételezés</t>
  </si>
  <si>
    <t>Lakás-és helyiségfenntartás ráfordításai</t>
  </si>
  <si>
    <t>Lakások és helyiségek üzemeltetési költségei (közüzemi díjak)</t>
  </si>
  <si>
    <t>- lakások-és helyiségek üzemeltetése közvetített szolgáltatások</t>
  </si>
  <si>
    <t>- nyugdíjasházak üzemeltetése közvetített szolgáltatások</t>
  </si>
  <si>
    <t>Lakások és helyiségek karbantartási költségei</t>
  </si>
  <si>
    <t>- lakások-és helyiségek karbantartása közv szolg</t>
  </si>
  <si>
    <t>- mérnöki szolgáltatások (felmér, tervz, energet, 2015-ben ellentételezésben)</t>
  </si>
  <si>
    <t>- nyugdíjasházak karbantartása közv szolg</t>
  </si>
  <si>
    <t>Lakások és helyiségek felújítási kiadásai</t>
  </si>
  <si>
    <t>- lakások- és helyiségek felújítása</t>
  </si>
  <si>
    <t>- nyugdíjasházak felújítása</t>
  </si>
  <si>
    <t>Önkormányzati piacok működtetésének ráfordításai</t>
  </si>
  <si>
    <t>Piacok üzemeltetési költségei (közüzemi díjak)</t>
  </si>
  <si>
    <t>- Békásmegyeri vásárcsarnok</t>
  </si>
  <si>
    <t>- Kolosy téri piac</t>
  </si>
  <si>
    <t>Piacok karbantartási költségei</t>
  </si>
  <si>
    <t>Piacok felújítási kiadásai</t>
  </si>
  <si>
    <t>Szoc, okt, eü, kult, sport és más korlátozottan forgalomképes ingatlanok fenntartásának ráfordításai közv szolg</t>
  </si>
  <si>
    <t>- üzemeltetési költségek</t>
  </si>
  <si>
    <t>- átalánydíjas karbantartások (lift, kazán, klíma, érintésvédelem)</t>
  </si>
  <si>
    <t>- játszóeszközök szabványosítása</t>
  </si>
  <si>
    <t>- játszóeszközök telepítése, javítása</t>
  </si>
  <si>
    <t>- Zichy kastély részbeni felújítása</t>
  </si>
  <si>
    <t>Szoc, okt, eü, kult, sport és más korlátozottan forgalomképes ingatlanok fenntartásának ráfordításai közvetlenül Önkormányzati pénzeszközből megvalósuló munkák</t>
  </si>
  <si>
    <t>- óvodai és bölcsődei árnyékolók telepítése*</t>
  </si>
  <si>
    <t>- nyugdíjasházi liftek telepítése*</t>
  </si>
  <si>
    <t>- mérnöki szolgáltatások (érintésvédelmi vizsg., intézm.)*</t>
  </si>
  <si>
    <t>- iskolák karbantartása és felújítása*</t>
  </si>
  <si>
    <t>- intézményi épületek klimatizálása*</t>
  </si>
  <si>
    <t>- Polgármesteri Hivatal hivatali épületeinek karbantartása, felújítása*</t>
  </si>
  <si>
    <t>- háziorvosi rendelők karbantartása, felújítása*</t>
  </si>
  <si>
    <t>- egyéb korl forg ing karbantartási és felújítási kiadásai *</t>
  </si>
  <si>
    <t>Önkormányzati ingatlanokhoz kapcsolódó további ráfordítások közv szolg</t>
  </si>
  <si>
    <t>Önkormányzati ingatlanokhoz kapcsolódó egyéb kiadások</t>
  </si>
  <si>
    <t>- társasházakban lévő önkormányzati tul bérlemények közös költsége</t>
  </si>
  <si>
    <t>- bankköltség</t>
  </si>
  <si>
    <t>- hátralékbehajtás, végrehajtás költségei, perköltség</t>
  </si>
  <si>
    <t>- fizetett kártérítés</t>
  </si>
  <si>
    <t>RÁFORDÍTÁSOK MINDÖSSZESEN</t>
  </si>
  <si>
    <t>A *-gal jelölt tételek nem jelennek meg az Óbudai Vagyonkezelő Zrt. pénzforgalmában</t>
  </si>
  <si>
    <t>2014. százalékában:</t>
  </si>
  <si>
    <t>ellenőrző szám: árbev mínusz a kifizetetlen számla</t>
  </si>
  <si>
    <t>számlák összeadva</t>
  </si>
  <si>
    <t>Változás:</t>
  </si>
  <si>
    <t>A változás és a 10% különbözete:</t>
  </si>
  <si>
    <t>Árbevételek és bevételek</t>
  </si>
  <si>
    <t>E Ft</t>
  </si>
  <si>
    <t>M E G N E V E Z É S</t>
  </si>
  <si>
    <t>TÉNY
2015.06.30.</t>
  </si>
  <si>
    <t>TÉNY
2015.09.30.</t>
  </si>
  <si>
    <t>VÁRHATÓ
2015.12.31.</t>
  </si>
  <si>
    <r>
      <t>TELJ %</t>
    </r>
    <r>
      <rPr>
        <sz val="10"/>
        <color indexed="48"/>
        <rFont val="Calibri"/>
        <family val="2"/>
        <charset val="238"/>
      </rPr>
      <t xml:space="preserve">
2015.09.30.</t>
    </r>
  </si>
  <si>
    <t>Várható 
mínusz
terv</t>
  </si>
  <si>
    <t>Várható a 
terv %-ában</t>
  </si>
  <si>
    <t>-</t>
  </si>
  <si>
    <t xml:space="preserve">   - társasházak közös képviselete </t>
  </si>
  <si>
    <t>- Mozaik u. 7. üzemeltetése</t>
  </si>
  <si>
    <t xml:space="preserve">   - egyéb különféle tevékenység</t>
  </si>
  <si>
    <t>Egyéb tevékenységek árbevételei összesen</t>
  </si>
  <si>
    <t>Árbevételek összesen</t>
  </si>
  <si>
    <t>Bevételek</t>
  </si>
  <si>
    <t>Egyéb, pénzügyi és rendkívüli bevételek összesen</t>
  </si>
  <si>
    <t>ÁRBEVÉTEL ellenőrzőszám</t>
  </si>
  <si>
    <t>2. tbl</t>
  </si>
  <si>
    <t>Költségek és ráfordítások</t>
  </si>
  <si>
    <t xml:space="preserve">  M E G N E V E Z É S</t>
  </si>
  <si>
    <t>TÉNY 
%</t>
  </si>
  <si>
    <t>Várható - Terv</t>
  </si>
  <si>
    <t>várh
%</t>
  </si>
  <si>
    <t>+ : túlköltés
'- :  kevesebb várh</t>
  </si>
  <si>
    <t>Várh
%</t>
  </si>
  <si>
    <r>
      <t xml:space="preserve"> </t>
    </r>
    <r>
      <rPr>
        <b/>
        <u/>
        <sz val="12"/>
        <rFont val="Arial"/>
        <family val="2"/>
        <charset val="238"/>
      </rPr>
      <t>Anyagjellegű ráfordítások</t>
    </r>
  </si>
  <si>
    <r>
      <t xml:space="preserve">   </t>
    </r>
    <r>
      <rPr>
        <u/>
        <sz val="12"/>
        <rFont val="Arial"/>
        <family val="2"/>
        <charset val="238"/>
      </rPr>
      <t>Anyagköltség</t>
    </r>
  </si>
  <si>
    <t xml:space="preserve">      Saját igénybevételre</t>
  </si>
  <si>
    <t xml:space="preserve">      Tovább értékesítésre</t>
  </si>
  <si>
    <r>
      <t xml:space="preserve">   </t>
    </r>
    <r>
      <rPr>
        <u/>
        <sz val="12"/>
        <rFont val="Arial"/>
        <family val="2"/>
        <charset val="238"/>
      </rPr>
      <t>Közüzemi díjak</t>
    </r>
  </si>
  <si>
    <r>
      <t xml:space="preserve">   </t>
    </r>
    <r>
      <rPr>
        <u/>
        <sz val="12"/>
        <rFont val="Arial"/>
        <family val="2"/>
        <charset val="238"/>
      </rPr>
      <t>Vásárolt szolgáltatások</t>
    </r>
  </si>
  <si>
    <r>
      <t xml:space="preserve">   </t>
    </r>
    <r>
      <rPr>
        <u/>
        <sz val="12"/>
        <rFont val="Arial"/>
        <family val="2"/>
        <charset val="238"/>
      </rPr>
      <t>Egyéb szolgáltatások</t>
    </r>
  </si>
  <si>
    <t xml:space="preserve">      Bankköltségek</t>
  </si>
  <si>
    <t xml:space="preserve">      Hatósági díjak</t>
  </si>
  <si>
    <t xml:space="preserve">      Biztosítási díjak</t>
  </si>
  <si>
    <r>
      <t xml:space="preserve"> </t>
    </r>
    <r>
      <rPr>
        <b/>
        <u/>
        <sz val="12"/>
        <rFont val="Arial"/>
        <family val="2"/>
        <charset val="238"/>
      </rPr>
      <t>Személyi jellegű ráfordítások</t>
    </r>
  </si>
  <si>
    <r>
      <t xml:space="preserve">   </t>
    </r>
    <r>
      <rPr>
        <u/>
        <sz val="12"/>
        <rFont val="Arial"/>
        <family val="2"/>
        <charset val="238"/>
      </rPr>
      <t>Bérköltség</t>
    </r>
  </si>
  <si>
    <r>
      <t xml:space="preserve">   </t>
    </r>
    <r>
      <rPr>
        <u/>
        <sz val="12"/>
        <rFont val="Arial"/>
        <family val="2"/>
        <charset val="238"/>
      </rPr>
      <t>Személyi jellegű egyéb költségek</t>
    </r>
  </si>
  <si>
    <t xml:space="preserve">      Választott tisztségviselők tiszteletdíja</t>
  </si>
  <si>
    <t xml:space="preserve">      Kifizt terhelő adó mellett adott jutt (cafeteria)</t>
  </si>
  <si>
    <t xml:space="preserve">     Társaság által fizetendő SZJA</t>
  </si>
  <si>
    <t xml:space="preserve">      Munkaruha, munkavédelmi eszköz</t>
  </si>
  <si>
    <t xml:space="preserve">      Saját gépkocsi hivatali használata</t>
  </si>
  <si>
    <t xml:space="preserve">      Végkielégítés</t>
  </si>
  <si>
    <t xml:space="preserve">      Utiköltség térítés</t>
  </si>
  <si>
    <t xml:space="preserve">      Betegszab., és táppénz 1/3-a</t>
  </si>
  <si>
    <t xml:space="preserve">      Egyéb fel nem sorolt szem. jell. kif.</t>
  </si>
  <si>
    <r>
      <t xml:space="preserve">    </t>
    </r>
    <r>
      <rPr>
        <u/>
        <sz val="12"/>
        <rFont val="Arial"/>
        <family val="2"/>
        <charset val="238"/>
      </rPr>
      <t>Bérjárulékok</t>
    </r>
  </si>
  <si>
    <t xml:space="preserve">      Szociális hozzájárulási adó</t>
  </si>
  <si>
    <t xml:space="preserve">      Szakképzési hozzájárulás</t>
  </si>
  <si>
    <t xml:space="preserve">      Egészségügyi hozzájárulás</t>
  </si>
  <si>
    <t xml:space="preserve">      Rehabilitációs hozzájárulás</t>
  </si>
  <si>
    <r>
      <t xml:space="preserve"> </t>
    </r>
    <r>
      <rPr>
        <b/>
        <u/>
        <sz val="12"/>
        <rFont val="Arial"/>
        <family val="2"/>
        <charset val="238"/>
      </rPr>
      <t>Értékcsökkenési leírás</t>
    </r>
  </si>
  <si>
    <t xml:space="preserve">      Befektetett eszk. terv szerinti écs.</t>
  </si>
  <si>
    <t xml:space="preserve">      Értékhatár alatti tárgyi eszk. écs.</t>
  </si>
  <si>
    <t>Költségek, ELÁBÉ, közvetített szolgáltatások össz.</t>
  </si>
  <si>
    <t>Ráfordítások</t>
  </si>
  <si>
    <t>Tárgyi eszközök értékesítése</t>
  </si>
  <si>
    <t>Tárgyi eszközök hiánya, selejtezése</t>
  </si>
  <si>
    <t>Hitelezési veszteségek, köv.elad, eleng. (szoks és rendkív)</t>
  </si>
  <si>
    <t>Káreseményekkel kapcsolatos veszteségek</t>
  </si>
  <si>
    <t>Bírságok, kötbérek, késedelmi kamatok</t>
  </si>
  <si>
    <t xml:space="preserve">Különféle egyéb ráfordítás </t>
  </si>
  <si>
    <t>Követelések értékvesztése</t>
  </si>
  <si>
    <t>Innovációs járulék</t>
  </si>
  <si>
    <t>Cégautóadó</t>
  </si>
  <si>
    <t>Helyi adók (iparűzési  és súlyadó)</t>
  </si>
  <si>
    <t>Tartozás átvállalás</t>
  </si>
  <si>
    <t>tagi kölcsön lett</t>
  </si>
  <si>
    <t>Megszűnt részesedés kivezetése</t>
  </si>
  <si>
    <t>Egyéb rendkívüli ráfordítás (tér.nélk.átad., adott tám.)</t>
  </si>
  <si>
    <t>Egyéb, pénzügyi és rendkívüli ráfordítások összesen</t>
  </si>
  <si>
    <t>KÖLTSÉGEK ÉS RÁFORDÍTÁSOK MINDÖSSZESEN</t>
  </si>
  <si>
    <t>AZ</t>
  </si>
  <si>
    <t>ÓBUDAI VAGYONKEZELŐ ZRT.</t>
  </si>
  <si>
    <t>…………………………………..</t>
  </si>
  <si>
    <t>Igazgatóság elnöke</t>
  </si>
  <si>
    <t>Igazgatósági tag</t>
  </si>
  <si>
    <t>2016.   ÉVI</t>
  </si>
  <si>
    <t>ÜZLETI TERVE</t>
  </si>
  <si>
    <t xml:space="preserve">Készült: Budapest, </t>
  </si>
  <si>
    <t>2016.
TERV</t>
  </si>
  <si>
    <t>- termelői piac</t>
  </si>
  <si>
    <r>
      <t xml:space="preserve">- anyagköltség </t>
    </r>
    <r>
      <rPr>
        <sz val="9"/>
        <rFont val="Arial"/>
        <family val="2"/>
        <charset val="238"/>
      </rPr>
      <t xml:space="preserve"> (áram, víz, gáz)</t>
    </r>
  </si>
  <si>
    <r>
      <t xml:space="preserve">- eladott áru   </t>
    </r>
    <r>
      <rPr>
        <sz val="9"/>
        <rFont val="Arial"/>
        <family val="2"/>
        <charset val="238"/>
      </rPr>
      <t xml:space="preserve"> (áram, víz, gáz)</t>
    </r>
  </si>
  <si>
    <r>
      <t xml:space="preserve">- igénybevett szolgáltatás </t>
    </r>
    <r>
      <rPr>
        <sz val="10"/>
        <rFont val="Arial"/>
        <family val="2"/>
        <charset val="238"/>
      </rPr>
      <t>(csat., szemétsz., kéménys., távhő, …)</t>
    </r>
  </si>
  <si>
    <r>
      <t>- közvetített szolgáltatás</t>
    </r>
    <r>
      <rPr>
        <sz val="9"/>
        <rFont val="Arial"/>
        <family val="2"/>
        <charset val="238"/>
      </rPr>
      <t xml:space="preserve">  </t>
    </r>
    <r>
      <rPr>
        <sz val="10"/>
        <rFont val="Arial"/>
        <family val="2"/>
        <charset val="238"/>
      </rPr>
      <t>(csat., szemétsz., kéménys., távhő, …)</t>
    </r>
  </si>
  <si>
    <r>
      <t>- közvetített szolgáltatás</t>
    </r>
    <r>
      <rPr>
        <sz val="9"/>
        <rFont val="Arial"/>
        <family val="2"/>
        <charset val="238"/>
      </rPr>
      <t xml:space="preserve">  </t>
    </r>
    <r>
      <rPr>
        <sz val="10"/>
        <rFont val="Arial"/>
        <family val="2"/>
        <charset val="238"/>
      </rPr>
      <t>(önk. ing. karb., felúj.)</t>
    </r>
  </si>
  <si>
    <r>
      <t xml:space="preserve">- igénybevett szolgáltatás </t>
    </r>
    <r>
      <rPr>
        <sz val="10"/>
        <rFont val="Arial"/>
        <family val="2"/>
        <charset val="238"/>
      </rPr>
      <t>(nem közüzem)</t>
    </r>
  </si>
  <si>
    <t>2.  tbl</t>
  </si>
  <si>
    <t>3. tbl</t>
  </si>
  <si>
    <t>- Főtér 2. Postakocsi felújítás*</t>
  </si>
  <si>
    <t>- bérlő helyett, megállapodás ill. tul.kezesi köt alapján. megfizetett távhőtartozás (DHK)</t>
  </si>
  <si>
    <t>összevont, korábban az önkorinál volt tervezve az érintésvédelem (kvetlenül szerződtek és mi használtuk fel)</t>
  </si>
  <si>
    <t>majd 2017-ben lesz aktuális mert 4 évente kell felülvizsgálni, a 2013. jkv alapján kijavítottuk a hibákat</t>
  </si>
  <si>
    <t>keretszerződés alapján használjuk fel ahol szükséges</t>
  </si>
  <si>
    <t>ez az amit az mnv-nél el lehet számolni (idén volt kerítésfelújíytás, beszakadt gödör feltöltése, falépcső építéshatóságnál)</t>
  </si>
  <si>
    <t>komplett táblázatban szerepel</t>
  </si>
  <si>
    <t>szérűs+őszike</t>
  </si>
  <si>
    <t>most külön sorba terveztük</t>
  </si>
  <si>
    <t>2*180=360+ a karbantartás 220M (11*20)</t>
  </si>
  <si>
    <t>ez a határozat szerinti összeg</t>
  </si>
  <si>
    <t>becslés az előzetes tervek alapján</t>
  </si>
  <si>
    <t>tető újraszigetelés, részleges nyílászárócsere, elektromos h. és gépészeti hálózat felújítás- feltétlenül szükséges</t>
  </si>
  <si>
    <t>tetőszigetelés, gépészet, mosdók, burkolat, festés, nyílászárók' 5 hét</t>
  </si>
  <si>
    <t>- Máltai Szeretetszolgálat Kelta utca 5. felújítás * (külön testületi határozat alapján használható fel) 31.000eFt</t>
  </si>
  <si>
    <t>- Gézengúz Alapítvány Medgyessy utcai telephely felújítás* (külön testületi határozat alapján használható fel) 40.000e Ft</t>
  </si>
  <si>
    <t>- Főtér 2. belső udvar felújítás * 30 000e Ft</t>
  </si>
  <si>
    <t xml:space="preserve"> - HídFő utca 18 felújítás</t>
  </si>
  <si>
    <t>Ellenőrzés:</t>
  </si>
  <si>
    <t>ÓVZRT terv</t>
  </si>
  <si>
    <t>Önkormányzati terv</t>
  </si>
  <si>
    <t>Összesen bevételek</t>
  </si>
  <si>
    <t>bevételek 1</t>
  </si>
  <si>
    <t>bevételek 2</t>
  </si>
  <si>
    <t>eltérés</t>
  </si>
  <si>
    <t>kiadások 1</t>
  </si>
  <si>
    <t>kiadások 2</t>
  </si>
  <si>
    <t>Összesen kiadások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</si>
</sst>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\ _F_t_-;\-* #,##0\ _F_t_-;_-* &quot;-&quot;\ _F_t_-;_-@_-"/>
    <numFmt numFmtId="43" formatCode="_-* #,##0.00\ _F_t_-;\-* #,##0.00\ _F_t_-;_-* &quot;-&quot;??\ _F_t_-;_-@_-"/>
    <numFmt numFmtId="164" formatCode="#,##0_ ;[Red]\-#,##0\ "/>
    <numFmt numFmtId="165" formatCode="#,##0_ ;\-#,##0\ "/>
    <numFmt numFmtId="166" formatCode="##&quot;-&quot;##&quot;-&quot;######"/>
    <numFmt numFmtId="167" formatCode="yyyy/\ mmmm\ d\."/>
    <numFmt numFmtId="168" formatCode="mmmm\ d\,\ yyyy"/>
    <numFmt numFmtId="169" formatCode="0.000"/>
    <numFmt numFmtId="170" formatCode="#,##0__\ ;[Red]\-#,##0\ "/>
    <numFmt numFmtId="171" formatCode="#,##0___ ;[Red]\-#,##0\ "/>
    <numFmt numFmtId="172" formatCode="0.0%"/>
    <numFmt numFmtId="173" formatCode="#,##0\ _F_t"/>
    <numFmt numFmtId="174" formatCode="_-* #,##0\ _F_t_-;\-* #,##0\ _F_t_-;_-* &quot;-&quot;??\ _F_t_-;_-@_-"/>
  </numFmts>
  <fonts count="85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sz val="10"/>
      <name val="Arial"/>
      <family val="2"/>
      <charset val="238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i/>
      <sz val="10"/>
      <name val="Calibri"/>
      <family val="2"/>
      <charset val="238"/>
      <scheme val="minor"/>
    </font>
    <font>
      <i/>
      <sz val="8"/>
      <color indexed="8"/>
      <name val="Arial"/>
      <family val="2"/>
      <charset val="238"/>
    </font>
    <font>
      <b/>
      <sz val="10"/>
      <name val="Arial CE"/>
      <charset val="238"/>
    </font>
    <font>
      <sz val="11"/>
      <name val="Calibri"/>
      <family val="2"/>
      <charset val="238"/>
    </font>
    <font>
      <sz val="8"/>
      <name val="Calibri"/>
      <family val="2"/>
      <charset val="238"/>
    </font>
    <font>
      <b/>
      <sz val="11"/>
      <name val="Calibri"/>
      <family val="2"/>
      <charset val="238"/>
    </font>
    <font>
      <b/>
      <sz val="12"/>
      <name val="Calibri"/>
      <family val="2"/>
      <charset val="238"/>
    </font>
    <font>
      <sz val="10"/>
      <name val="Arial"/>
      <family val="2"/>
    </font>
    <font>
      <b/>
      <sz val="10"/>
      <color rgb="FFFF0000"/>
      <name val="Calibri"/>
      <family val="2"/>
      <charset val="238"/>
      <scheme val="minor"/>
    </font>
    <font>
      <sz val="10"/>
      <color theme="0"/>
      <name val="Calibri"/>
      <family val="2"/>
      <charset val="238"/>
      <scheme val="minor"/>
    </font>
    <font>
      <b/>
      <sz val="10"/>
      <color theme="0"/>
      <name val="Calibri"/>
      <family val="2"/>
      <charset val="238"/>
      <scheme val="minor"/>
    </font>
    <font>
      <b/>
      <i/>
      <sz val="10"/>
      <name val="Calibri"/>
      <family val="2"/>
      <charset val="238"/>
      <scheme val="minor"/>
    </font>
    <font>
      <b/>
      <sz val="10"/>
      <color theme="4" tint="-0.249977111117893"/>
      <name val="Calibri"/>
      <family val="2"/>
      <charset val="238"/>
      <scheme val="minor"/>
    </font>
    <font>
      <b/>
      <sz val="10"/>
      <color theme="5" tint="-0.249977111117893"/>
      <name val="Calibri"/>
      <family val="2"/>
      <charset val="238"/>
      <scheme val="minor"/>
    </font>
    <font>
      <b/>
      <sz val="10"/>
      <color theme="9" tint="-0.249977111117893"/>
      <name val="Calibri"/>
      <family val="2"/>
      <charset val="238"/>
      <scheme val="minor"/>
    </font>
    <font>
      <b/>
      <i/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sz val="9"/>
      <color indexed="81"/>
      <name val="Segoe UI"/>
      <family val="2"/>
      <charset val="238"/>
    </font>
    <font>
      <sz val="9"/>
      <color indexed="81"/>
      <name val="Segoe UI"/>
      <family val="2"/>
      <charset val="238"/>
    </font>
    <font>
      <i/>
      <sz val="11"/>
      <name val="Calibri"/>
      <family val="2"/>
      <charset val="238"/>
    </font>
    <font>
      <sz val="10"/>
      <color rgb="FFFF0000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0"/>
      <name val="Calibri"/>
      <family val="2"/>
      <charset val="238"/>
    </font>
    <font>
      <b/>
      <sz val="10"/>
      <color rgb="FF0000FF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b/>
      <u/>
      <sz val="10"/>
      <name val="Arial CE"/>
      <charset val="238"/>
    </font>
    <font>
      <u/>
      <sz val="10"/>
      <name val="Arial CE"/>
      <charset val="238"/>
    </font>
    <font>
      <sz val="11"/>
      <color indexed="9"/>
      <name val="Calibri"/>
      <family val="2"/>
      <charset val="238"/>
      <scheme val="minor"/>
    </font>
    <font>
      <sz val="10"/>
      <name val="MS Sans Serif"/>
      <family val="2"/>
      <charset val="238"/>
    </font>
    <font>
      <sz val="10"/>
      <name val="Arial CE"/>
      <family val="2"/>
      <charset val="238"/>
    </font>
    <font>
      <sz val="12"/>
      <color indexed="48"/>
      <name val="Calibri"/>
      <family val="2"/>
      <charset val="238"/>
    </font>
    <font>
      <sz val="12"/>
      <color indexed="12"/>
      <name val="Calibri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charset val="238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b/>
      <sz val="11"/>
      <name val="Arial"/>
      <family val="2"/>
      <charset val="238"/>
    </font>
    <font>
      <b/>
      <sz val="12"/>
      <name val="Arial CE"/>
      <family val="2"/>
      <charset val="238"/>
    </font>
    <font>
      <sz val="10"/>
      <color indexed="48"/>
      <name val="Calibri"/>
      <family val="2"/>
      <charset val="238"/>
    </font>
    <font>
      <sz val="10"/>
      <color indexed="12"/>
      <name val="Calibri"/>
      <family val="2"/>
      <charset val="238"/>
    </font>
    <font>
      <b/>
      <u/>
      <sz val="11"/>
      <name val="Arial CE"/>
      <charset val="238"/>
    </font>
    <font>
      <b/>
      <sz val="11"/>
      <name val="Arial CE"/>
      <charset val="238"/>
    </font>
    <font>
      <sz val="11"/>
      <name val="Arial"/>
      <family val="2"/>
      <charset val="238"/>
    </font>
    <font>
      <sz val="12"/>
      <color indexed="13"/>
      <name val="Calibri"/>
      <family val="2"/>
      <charset val="238"/>
    </font>
    <font>
      <strike/>
      <sz val="12"/>
      <color indexed="13"/>
      <name val="Calibri"/>
      <family val="2"/>
      <charset val="238"/>
    </font>
    <font>
      <i/>
      <sz val="10"/>
      <color indexed="10"/>
      <name val="Arial CE"/>
      <charset val="238"/>
    </font>
    <font>
      <i/>
      <sz val="10"/>
      <color indexed="9"/>
      <name val="Arial CE"/>
      <charset val="238"/>
    </font>
    <font>
      <sz val="12"/>
      <name val="Arial"/>
      <family val="2"/>
      <charset val="238"/>
    </font>
    <font>
      <sz val="11"/>
      <color indexed="48"/>
      <name val="Verdana"/>
      <family val="2"/>
      <charset val="238"/>
    </font>
    <font>
      <sz val="11"/>
      <color indexed="12"/>
      <name val="Calibri"/>
      <family val="2"/>
      <charset val="238"/>
    </font>
    <font>
      <b/>
      <sz val="14"/>
      <name val="Arial"/>
      <family val="2"/>
      <charset val="238"/>
    </font>
    <font>
      <sz val="10"/>
      <color indexed="48"/>
      <name val="Verdana"/>
      <family val="2"/>
      <charset val="238"/>
    </font>
    <font>
      <b/>
      <sz val="12"/>
      <name val="Arial"/>
      <family val="2"/>
      <charset val="238"/>
    </font>
    <font>
      <b/>
      <u/>
      <sz val="12"/>
      <name val="Arial"/>
      <family val="2"/>
      <charset val="238"/>
    </font>
    <font>
      <sz val="12"/>
      <color indexed="9"/>
      <name val="Arial"/>
      <family val="2"/>
      <charset val="238"/>
    </font>
    <font>
      <sz val="10"/>
      <color indexed="9"/>
      <name val="Arial"/>
      <family val="2"/>
      <charset val="238"/>
    </font>
    <font>
      <u/>
      <sz val="12"/>
      <name val="Arial"/>
      <family val="2"/>
      <charset val="238"/>
    </font>
    <font>
      <i/>
      <sz val="10"/>
      <name val="Arial"/>
      <family val="2"/>
      <charset val="238"/>
    </font>
    <font>
      <b/>
      <sz val="16"/>
      <name val="Times New Roman"/>
      <family val="1"/>
      <charset val="238"/>
    </font>
    <font>
      <b/>
      <sz val="12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9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sz val="10"/>
      <color rgb="FFFF0000"/>
      <name val="Arial CE"/>
      <charset val="238"/>
    </font>
    <font>
      <b/>
      <i/>
      <sz val="10"/>
      <color rgb="FFFF0000"/>
      <name val="Arial CE"/>
      <charset val="238"/>
    </font>
    <font>
      <b/>
      <i/>
      <u/>
      <sz val="10"/>
      <color rgb="FFFF0000"/>
      <name val="Arial CE"/>
      <charset val="238"/>
    </font>
    <font>
      <b/>
      <u/>
      <sz val="11"/>
      <color rgb="FFFF0000"/>
      <name val="Calibri"/>
      <family val="2"/>
      <charset val="238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1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9" fillId="0" borderId="0"/>
    <xf numFmtId="0" fontId="6" fillId="0" borderId="0"/>
    <xf numFmtId="0" fontId="4" fillId="0" borderId="0"/>
    <xf numFmtId="0" fontId="19" fillId="0" borderId="0"/>
    <xf numFmtId="0" fontId="33" fillId="0" borderId="0"/>
    <xf numFmtId="0" fontId="6" fillId="0" borderId="0"/>
    <xf numFmtId="0" fontId="46" fillId="0" borderId="0"/>
    <xf numFmtId="43" fontId="9" fillId="0" borderId="0" applyFont="0" applyFill="0" applyBorder="0" applyAlignment="0" applyProtection="0"/>
    <xf numFmtId="0" fontId="3" fillId="0" borderId="0"/>
  </cellStyleXfs>
  <cellXfs count="542">
    <xf numFmtId="0" fontId="0" fillId="0" borderId="0" xfId="0"/>
    <xf numFmtId="0" fontId="7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Border="1"/>
    <xf numFmtId="0" fontId="0" fillId="0" borderId="0" xfId="0" applyFill="1"/>
    <xf numFmtId="0" fontId="10" fillId="0" borderId="0" xfId="0" applyFont="1" applyFill="1" applyBorder="1"/>
    <xf numFmtId="164" fontId="10" fillId="0" borderId="0" xfId="0" applyNumberFormat="1" applyFont="1" applyBorder="1"/>
    <xf numFmtId="0" fontId="10" fillId="0" borderId="0" xfId="0" applyFont="1"/>
    <xf numFmtId="0" fontId="10" fillId="0" borderId="0" xfId="0" applyFont="1" applyBorder="1"/>
    <xf numFmtId="164" fontId="10" fillId="0" borderId="6" xfId="0" applyNumberFormat="1" applyFont="1" applyBorder="1"/>
    <xf numFmtId="0" fontId="11" fillId="2" borderId="10" xfId="2" applyFont="1" applyFill="1" applyBorder="1"/>
    <xf numFmtId="0" fontId="10" fillId="2" borderId="10" xfId="2" applyFont="1" applyFill="1" applyBorder="1" applyAlignment="1">
      <alignment horizontal="left" indent="2"/>
    </xf>
    <xf numFmtId="0" fontId="10" fillId="0" borderId="10" xfId="2" applyFont="1" applyFill="1" applyBorder="1" applyAlignment="1">
      <alignment horizontal="left" indent="2"/>
    </xf>
    <xf numFmtId="0" fontId="10" fillId="0" borderId="10" xfId="2" applyFont="1" applyFill="1" applyBorder="1" applyAlignment="1">
      <alignment horizontal="left" indent="4"/>
    </xf>
    <xf numFmtId="49" fontId="10" fillId="0" borderId="10" xfId="2" applyNumberFormat="1" applyFont="1" applyFill="1" applyBorder="1" applyAlignment="1">
      <alignment horizontal="left" indent="3"/>
    </xf>
    <xf numFmtId="0" fontId="11" fillId="2" borderId="10" xfId="2" applyFont="1" applyFill="1" applyBorder="1" applyAlignment="1">
      <alignment horizontal="left" indent="1"/>
    </xf>
    <xf numFmtId="49" fontId="11" fillId="0" borderId="6" xfId="0" applyNumberFormat="1" applyFont="1" applyFill="1" applyBorder="1" applyAlignment="1" applyProtection="1">
      <alignment horizontal="center"/>
    </xf>
    <xf numFmtId="0" fontId="8" fillId="0" borderId="0" xfId="0" applyFont="1"/>
    <xf numFmtId="0" fontId="11" fillId="0" borderId="6" xfId="0" applyFont="1" applyFill="1" applyBorder="1"/>
    <xf numFmtId="0" fontId="10" fillId="0" borderId="0" xfId="0" applyFont="1" applyBorder="1" applyAlignment="1">
      <alignment horizontal="center"/>
    </xf>
    <xf numFmtId="0" fontId="10" fillId="0" borderId="6" xfId="0" applyFont="1" applyBorder="1" applyAlignment="1">
      <alignment horizontal="center"/>
    </xf>
    <xf numFmtId="0" fontId="12" fillId="2" borderId="10" xfId="2" applyFont="1" applyFill="1" applyBorder="1" applyAlignment="1">
      <alignment horizontal="left" indent="2"/>
    </xf>
    <xf numFmtId="0" fontId="12" fillId="0" borderId="10" xfId="2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4"/>
    </xf>
    <xf numFmtId="0" fontId="11" fillId="0" borderId="6" xfId="0" applyFont="1" applyFill="1" applyBorder="1" applyAlignment="1">
      <alignment horizontal="center"/>
    </xf>
    <xf numFmtId="0" fontId="12" fillId="3" borderId="6" xfId="0" applyFont="1" applyFill="1" applyBorder="1" applyAlignment="1">
      <alignment horizontal="center"/>
    </xf>
    <xf numFmtId="0" fontId="12" fillId="0" borderId="6" xfId="0" applyFont="1" applyFill="1" applyBorder="1" applyAlignment="1">
      <alignment horizontal="center"/>
    </xf>
    <xf numFmtId="2" fontId="10" fillId="0" borderId="10" xfId="2" applyNumberFormat="1" applyFont="1" applyFill="1" applyBorder="1" applyAlignment="1">
      <alignment horizontal="left" indent="4"/>
    </xf>
    <xf numFmtId="0" fontId="11" fillId="0" borderId="6" xfId="0" applyFont="1" applyBorder="1" applyAlignment="1">
      <alignment horizontal="center"/>
    </xf>
    <xf numFmtId="164" fontId="11" fillId="0" borderId="6" xfId="0" applyNumberFormat="1" applyFont="1" applyFill="1" applyBorder="1" applyAlignment="1" applyProtection="1">
      <alignment horizontal="center"/>
    </xf>
    <xf numFmtId="0" fontId="8" fillId="0" borderId="0" xfId="0" applyFont="1" applyBorder="1" applyAlignment="1">
      <alignment horizontal="center"/>
    </xf>
    <xf numFmtId="1" fontId="11" fillId="6" borderId="6" xfId="1" applyNumberFormat="1" applyFont="1" applyFill="1" applyBorder="1" applyAlignment="1" applyProtection="1">
      <alignment horizontal="center"/>
    </xf>
    <xf numFmtId="0" fontId="11" fillId="6" borderId="6" xfId="0" applyFont="1" applyFill="1" applyBorder="1" applyAlignment="1">
      <alignment horizontal="center"/>
    </xf>
    <xf numFmtId="0" fontId="13" fillId="0" borderId="6" xfId="0" applyFont="1" applyFill="1" applyBorder="1" applyAlignment="1">
      <alignment horizontal="left" vertical="center" indent="2"/>
    </xf>
    <xf numFmtId="0" fontId="10" fillId="0" borderId="6" xfId="0" applyFont="1" applyBorder="1" applyAlignment="1">
      <alignment horizontal="center" wrapText="1"/>
    </xf>
    <xf numFmtId="164" fontId="10" fillId="6" borderId="6" xfId="0" applyNumberFormat="1" applyFont="1" applyFill="1" applyBorder="1"/>
    <xf numFmtId="164" fontId="11" fillId="6" borderId="6" xfId="0" applyNumberFormat="1" applyFont="1" applyFill="1" applyBorder="1"/>
    <xf numFmtId="0" fontId="14" fillId="0" borderId="0" xfId="0" applyFont="1" applyFill="1"/>
    <xf numFmtId="0" fontId="14" fillId="0" borderId="0" xfId="0" applyFont="1"/>
    <xf numFmtId="0" fontId="15" fillId="0" borderId="0" xfId="3" applyFont="1" applyAlignment="1">
      <alignment horizontal="center" vertical="center"/>
    </xf>
    <xf numFmtId="0" fontId="15" fillId="0" borderId="0" xfId="3" applyFont="1" applyAlignment="1">
      <alignment horizontal="left" vertical="center"/>
    </xf>
    <xf numFmtId="165" fontId="15" fillId="0" borderId="0" xfId="3" applyNumberFormat="1" applyFont="1" applyAlignment="1">
      <alignment vertical="center"/>
    </xf>
    <xf numFmtId="0" fontId="15" fillId="0" borderId="0" xfId="3" applyFont="1" applyAlignment="1">
      <alignment vertical="center"/>
    </xf>
    <xf numFmtId="0" fontId="4" fillId="0" borderId="0" xfId="3" applyAlignment="1">
      <alignment vertical="center"/>
    </xf>
    <xf numFmtId="0" fontId="16" fillId="0" borderId="0" xfId="3" applyFont="1" applyAlignment="1">
      <alignment horizontal="center" vertical="center"/>
    </xf>
    <xf numFmtId="0" fontId="16" fillId="0" borderId="0" xfId="3" applyFont="1" applyAlignment="1">
      <alignment vertical="center"/>
    </xf>
    <xf numFmtId="165" fontId="16" fillId="0" borderId="0" xfId="3" applyNumberFormat="1" applyFont="1" applyAlignment="1">
      <alignment vertical="center"/>
    </xf>
    <xf numFmtId="166" fontId="15" fillId="0" borderId="0" xfId="3" applyNumberFormat="1" applyFont="1" applyAlignment="1">
      <alignment horizontal="left" vertical="center"/>
    </xf>
    <xf numFmtId="165" fontId="17" fillId="0" borderId="0" xfId="3" applyNumberFormat="1" applyFont="1" applyAlignment="1">
      <alignment vertical="center"/>
    </xf>
    <xf numFmtId="0" fontId="16" fillId="0" borderId="0" xfId="3" applyFont="1" applyAlignment="1">
      <alignment horizontal="left" vertical="center"/>
    </xf>
    <xf numFmtId="0" fontId="18" fillId="0" borderId="0" xfId="3" applyFont="1" applyAlignment="1">
      <alignment vertical="center"/>
    </xf>
    <xf numFmtId="0" fontId="17" fillId="0" borderId="0" xfId="3" applyFont="1" applyAlignment="1">
      <alignment horizontal="left" vertical="center"/>
    </xf>
    <xf numFmtId="167" fontId="15" fillId="0" borderId="0" xfId="4" applyNumberFormat="1" applyFont="1" applyBorder="1" applyAlignment="1">
      <alignment horizontal="right" vertical="center"/>
    </xf>
    <xf numFmtId="165" fontId="15" fillId="0" borderId="0" xfId="3" applyNumberFormat="1" applyFont="1" applyAlignment="1">
      <alignment horizontal="right" vertical="center"/>
    </xf>
    <xf numFmtId="0" fontId="17" fillId="0" borderId="6" xfId="3" applyFont="1" applyBorder="1" applyAlignment="1">
      <alignment horizontal="center" vertical="center" wrapText="1"/>
    </xf>
    <xf numFmtId="0" fontId="17" fillId="0" borderId="2" xfId="3" applyFont="1" applyBorder="1" applyAlignment="1">
      <alignment horizontal="center" vertical="center"/>
    </xf>
    <xf numFmtId="0" fontId="17" fillId="0" borderId="3" xfId="3" applyFont="1" applyBorder="1" applyAlignment="1">
      <alignment horizontal="center" vertical="center"/>
    </xf>
    <xf numFmtId="165" fontId="17" fillId="0" borderId="6" xfId="3" applyNumberFormat="1" applyFont="1" applyBorder="1" applyAlignment="1">
      <alignment horizontal="center" vertical="center"/>
    </xf>
    <xf numFmtId="0" fontId="15" fillId="0" borderId="6" xfId="3" applyFont="1" applyBorder="1" applyAlignment="1">
      <alignment horizontal="center" vertical="center"/>
    </xf>
    <xf numFmtId="0" fontId="15" fillId="0" borderId="2" xfId="3" applyFont="1" applyBorder="1" applyAlignment="1">
      <alignment horizontal="center" vertical="center"/>
    </xf>
    <xf numFmtId="0" fontId="15" fillId="0" borderId="3" xfId="3" applyFont="1" applyBorder="1" applyAlignment="1">
      <alignment horizontal="left" vertical="center"/>
    </xf>
    <xf numFmtId="165" fontId="15" fillId="2" borderId="6" xfId="3" applyNumberFormat="1" applyFont="1" applyFill="1" applyBorder="1" applyAlignment="1" applyProtection="1">
      <alignment horizontal="right" vertical="center"/>
      <protection locked="0"/>
    </xf>
    <xf numFmtId="165" fontId="15" fillId="0" borderId="6" xfId="3" applyNumberFormat="1" applyFont="1" applyFill="1" applyBorder="1" applyAlignment="1" applyProtection="1">
      <alignment horizontal="right" vertical="center"/>
      <protection locked="0"/>
    </xf>
    <xf numFmtId="0" fontId="15" fillId="0" borderId="3" xfId="3" applyFont="1" applyBorder="1" applyAlignment="1">
      <alignment vertical="center"/>
    </xf>
    <xf numFmtId="3" fontId="15" fillId="0" borderId="6" xfId="3" applyNumberFormat="1" applyFont="1" applyBorder="1" applyAlignment="1">
      <alignment horizontal="center" vertical="center"/>
    </xf>
    <xf numFmtId="0" fontId="17" fillId="0" borderId="3" xfId="3" applyFont="1" applyBorder="1" applyAlignment="1">
      <alignment vertical="center"/>
    </xf>
    <xf numFmtId="165" fontId="15" fillId="2" borderId="6" xfId="3" applyNumberFormat="1" applyFont="1" applyFill="1" applyBorder="1" applyAlignment="1" applyProtection="1">
      <alignment vertical="center"/>
      <protection locked="0"/>
    </xf>
    <xf numFmtId="165" fontId="15" fillId="0" borderId="6" xfId="3" applyNumberFormat="1" applyFont="1" applyFill="1" applyBorder="1" applyAlignment="1" applyProtection="1">
      <alignment vertical="center"/>
      <protection locked="0"/>
    </xf>
    <xf numFmtId="165" fontId="15" fillId="2" borderId="0" xfId="3" applyNumberFormat="1" applyFont="1" applyFill="1" applyAlignment="1" applyProtection="1">
      <alignment vertical="center"/>
      <protection locked="0"/>
    </xf>
    <xf numFmtId="0" fontId="17" fillId="0" borderId="3" xfId="3" applyFont="1" applyBorder="1" applyAlignment="1">
      <alignment vertical="center" wrapText="1"/>
    </xf>
    <xf numFmtId="168" fontId="15" fillId="0" borderId="2" xfId="3" applyNumberFormat="1" applyFont="1" applyBorder="1" applyAlignment="1">
      <alignment horizontal="left" vertical="center"/>
    </xf>
    <xf numFmtId="0" fontId="17" fillId="0" borderId="3" xfId="3" applyFont="1" applyBorder="1" applyAlignment="1">
      <alignment horizontal="left" vertical="center"/>
    </xf>
    <xf numFmtId="165" fontId="15" fillId="0" borderId="0" xfId="3" applyNumberFormat="1" applyFont="1" applyBorder="1" applyAlignment="1">
      <alignment vertical="center"/>
    </xf>
    <xf numFmtId="3" fontId="15" fillId="0" borderId="0" xfId="3" applyNumberFormat="1" applyFont="1" applyBorder="1" applyAlignment="1">
      <alignment horizontal="left" vertical="center"/>
    </xf>
    <xf numFmtId="168" fontId="15" fillId="0" borderId="0" xfId="3" applyNumberFormat="1" applyFont="1" applyBorder="1" applyAlignment="1">
      <alignment horizontal="left" vertical="center"/>
    </xf>
    <xf numFmtId="167" fontId="15" fillId="0" borderId="0" xfId="4" applyNumberFormat="1" applyFont="1" applyBorder="1" applyAlignment="1">
      <alignment horizontal="left" vertical="center"/>
    </xf>
    <xf numFmtId="0" fontId="15" fillId="0" borderId="0" xfId="3" applyFont="1" applyBorder="1" applyAlignment="1">
      <alignment horizontal="center" vertical="center"/>
    </xf>
    <xf numFmtId="0" fontId="17" fillId="0" borderId="0" xfId="3" applyFont="1" applyAlignment="1">
      <alignment vertical="center"/>
    </xf>
    <xf numFmtId="0" fontId="4" fillId="0" borderId="0" xfId="3"/>
    <xf numFmtId="0" fontId="17" fillId="6" borderId="2" xfId="3" applyFont="1" applyFill="1" applyBorder="1" applyAlignment="1">
      <alignment horizontal="center" vertical="center"/>
    </xf>
    <xf numFmtId="0" fontId="17" fillId="6" borderId="3" xfId="3" applyFont="1" applyFill="1" applyBorder="1" applyAlignment="1">
      <alignment horizontal="center" vertical="center"/>
    </xf>
    <xf numFmtId="165" fontId="17" fillId="6" borderId="6" xfId="3" applyNumberFormat="1" applyFont="1" applyFill="1" applyBorder="1" applyAlignment="1">
      <alignment horizontal="center" vertical="center"/>
    </xf>
    <xf numFmtId="165" fontId="17" fillId="6" borderId="6" xfId="3" applyNumberFormat="1" applyFont="1" applyFill="1" applyBorder="1" applyAlignment="1">
      <alignment horizontal="center" vertical="center" wrapText="1"/>
    </xf>
    <xf numFmtId="164" fontId="11" fillId="6" borderId="1" xfId="0" applyNumberFormat="1" applyFont="1" applyFill="1" applyBorder="1"/>
    <xf numFmtId="0" fontId="12" fillId="0" borderId="6" xfId="0" applyFont="1" applyFill="1" applyBorder="1" applyAlignment="1">
      <alignment horizontal="left" indent="2"/>
    </xf>
    <xf numFmtId="0" fontId="10" fillId="0" borderId="6" xfId="0" applyFont="1" applyFill="1" applyBorder="1" applyAlignment="1">
      <alignment horizontal="left" indent="2"/>
    </xf>
    <xf numFmtId="0" fontId="10" fillId="8" borderId="9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left" indent="4"/>
    </xf>
    <xf numFmtId="0" fontId="23" fillId="0" borderId="6" xfId="0" applyFont="1" applyFill="1" applyBorder="1"/>
    <xf numFmtId="0" fontId="10" fillId="9" borderId="6" xfId="0" applyFont="1" applyFill="1" applyBorder="1" applyAlignment="1">
      <alignment horizontal="center"/>
    </xf>
    <xf numFmtId="164" fontId="10" fillId="9" borderId="6" xfId="0" applyNumberFormat="1" applyFont="1" applyFill="1" applyBorder="1"/>
    <xf numFmtId="0" fontId="11" fillId="0" borderId="6" xfId="0" applyFont="1" applyFill="1" applyBorder="1" applyAlignment="1">
      <alignment horizontal="left" indent="2"/>
    </xf>
    <xf numFmtId="0" fontId="12" fillId="0" borderId="6" xfId="0" applyFont="1" applyFill="1" applyBorder="1" applyAlignment="1">
      <alignment horizontal="left" indent="4"/>
    </xf>
    <xf numFmtId="164" fontId="15" fillId="0" borderId="0" xfId="3" applyNumberFormat="1" applyFont="1" applyBorder="1" applyAlignment="1">
      <alignment vertical="center"/>
    </xf>
    <xf numFmtId="0" fontId="24" fillId="0" borderId="6" xfId="0" applyFont="1" applyFill="1" applyBorder="1" applyAlignment="1">
      <alignment horizontal="left" indent="4"/>
    </xf>
    <xf numFmtId="0" fontId="25" fillId="0" borderId="6" xfId="0" applyFont="1" applyFill="1" applyBorder="1" applyAlignment="1">
      <alignment horizontal="left" indent="4"/>
    </xf>
    <xf numFmtId="0" fontId="26" fillId="0" borderId="6" xfId="0" applyFont="1" applyFill="1" applyBorder="1" applyAlignment="1">
      <alignment horizontal="left" indent="4"/>
    </xf>
    <xf numFmtId="0" fontId="10" fillId="3" borderId="6" xfId="0" applyFont="1" applyFill="1" applyBorder="1" applyAlignment="1">
      <alignment horizontal="center"/>
    </xf>
    <xf numFmtId="0" fontId="11" fillId="8" borderId="9" xfId="0" applyFont="1" applyFill="1" applyBorder="1" applyAlignment="1">
      <alignment horizontal="center"/>
    </xf>
    <xf numFmtId="164" fontId="11" fillId="0" borderId="0" xfId="0" applyNumberFormat="1" applyFont="1" applyBorder="1"/>
    <xf numFmtId="0" fontId="5" fillId="0" borderId="0" xfId="3" applyFont="1" applyAlignment="1">
      <alignment vertical="center"/>
    </xf>
    <xf numFmtId="0" fontId="28" fillId="0" borderId="0" xfId="3" applyFont="1" applyAlignment="1">
      <alignment vertical="center"/>
    </xf>
    <xf numFmtId="0" fontId="27" fillId="9" borderId="6" xfId="3" applyFont="1" applyFill="1" applyBorder="1" applyAlignment="1">
      <alignment horizontal="center" vertical="center"/>
    </xf>
    <xf numFmtId="165" fontId="28" fillId="9" borderId="6" xfId="3" applyNumberFormat="1" applyFont="1" applyFill="1" applyBorder="1" applyAlignment="1">
      <alignment vertical="center"/>
    </xf>
    <xf numFmtId="0" fontId="28" fillId="9" borderId="6" xfId="3" applyFont="1" applyFill="1" applyBorder="1" applyAlignment="1">
      <alignment vertical="center"/>
    </xf>
    <xf numFmtId="3" fontId="17" fillId="0" borderId="6" xfId="3" applyNumberFormat="1" applyFont="1" applyBorder="1" applyAlignment="1">
      <alignment horizontal="center" vertical="center"/>
    </xf>
    <xf numFmtId="165" fontId="17" fillId="0" borderId="6" xfId="3" applyNumberFormat="1" applyFont="1" applyBorder="1" applyAlignment="1">
      <alignment vertical="center"/>
    </xf>
    <xf numFmtId="0" fontId="17" fillId="0" borderId="6" xfId="3" applyFont="1" applyBorder="1" applyAlignment="1">
      <alignment horizontal="center" vertical="center"/>
    </xf>
    <xf numFmtId="165" fontId="17" fillId="2" borderId="6" xfId="3" applyNumberFormat="1" applyFont="1" applyFill="1" applyBorder="1" applyAlignment="1" applyProtection="1">
      <alignment vertical="center"/>
      <protection locked="0"/>
    </xf>
    <xf numFmtId="165" fontId="17" fillId="0" borderId="6" xfId="3" applyNumberFormat="1" applyFont="1" applyFill="1" applyBorder="1" applyAlignment="1" applyProtection="1">
      <alignment vertical="center"/>
      <protection locked="0"/>
    </xf>
    <xf numFmtId="165" fontId="17" fillId="0" borderId="6" xfId="3" applyNumberFormat="1" applyFont="1" applyBorder="1" applyAlignment="1">
      <alignment horizontal="right" vertical="center"/>
    </xf>
    <xf numFmtId="165" fontId="17" fillId="2" borderId="6" xfId="3" applyNumberFormat="1" applyFont="1" applyFill="1" applyBorder="1" applyAlignment="1" applyProtection="1">
      <alignment horizontal="right" vertical="center"/>
      <protection locked="0"/>
    </xf>
    <xf numFmtId="165" fontId="17" fillId="0" borderId="6" xfId="3" applyNumberFormat="1" applyFont="1" applyFill="1" applyBorder="1" applyAlignment="1" applyProtection="1">
      <alignment horizontal="right" vertical="center"/>
      <protection locked="0"/>
    </xf>
    <xf numFmtId="165" fontId="31" fillId="0" borderId="0" xfId="3" applyNumberFormat="1" applyFont="1" applyAlignment="1">
      <alignment horizontal="right" vertical="center"/>
    </xf>
    <xf numFmtId="0" fontId="11" fillId="6" borderId="6" xfId="0" applyFont="1" applyFill="1" applyBorder="1"/>
    <xf numFmtId="0" fontId="11" fillId="6" borderId="10" xfId="2" applyFont="1" applyFill="1" applyBorder="1"/>
    <xf numFmtId="0" fontId="11" fillId="6" borderId="11" xfId="2" applyFont="1" applyFill="1" applyBorder="1"/>
    <xf numFmtId="0" fontId="11" fillId="6" borderId="1" xfId="0" applyFont="1" applyFill="1" applyBorder="1" applyAlignment="1">
      <alignment horizontal="center"/>
    </xf>
    <xf numFmtId="0" fontId="11" fillId="6" borderId="10" xfId="2" applyFont="1" applyFill="1" applyBorder="1" applyAlignment="1">
      <alignment horizontal="left" indent="1"/>
    </xf>
    <xf numFmtId="0" fontId="12" fillId="6" borderId="10" xfId="2" applyFont="1" applyFill="1" applyBorder="1" applyAlignment="1">
      <alignment horizontal="left" indent="2"/>
    </xf>
    <xf numFmtId="0" fontId="10" fillId="6" borderId="6" xfId="0" applyFont="1" applyFill="1" applyBorder="1" applyAlignment="1">
      <alignment horizontal="center"/>
    </xf>
    <xf numFmtId="0" fontId="11" fillId="6" borderId="6" xfId="2" applyFont="1" applyFill="1" applyBorder="1" applyAlignment="1">
      <alignment horizontal="left" indent="1"/>
    </xf>
    <xf numFmtId="0" fontId="12" fillId="6" borderId="6" xfId="0" applyFont="1" applyFill="1" applyBorder="1" applyAlignment="1">
      <alignment horizontal="center"/>
    </xf>
    <xf numFmtId="2" fontId="12" fillId="6" borderId="10" xfId="2" applyNumberFormat="1" applyFont="1" applyFill="1" applyBorder="1" applyAlignment="1">
      <alignment horizontal="left" indent="2"/>
    </xf>
    <xf numFmtId="0" fontId="10" fillId="11" borderId="6" xfId="0" applyFont="1" applyFill="1" applyBorder="1" applyAlignment="1">
      <alignment horizontal="left" indent="3"/>
    </xf>
    <xf numFmtId="0" fontId="10" fillId="11" borderId="6" xfId="0" applyFont="1" applyFill="1" applyBorder="1" applyAlignment="1">
      <alignment horizontal="left" indent="4"/>
    </xf>
    <xf numFmtId="0" fontId="11" fillId="6" borderId="6" xfId="0" applyFont="1" applyFill="1" applyBorder="1" applyAlignment="1">
      <alignment horizontal="left" indent="1"/>
    </xf>
    <xf numFmtId="0" fontId="23" fillId="6" borderId="6" xfId="0" applyFont="1" applyFill="1" applyBorder="1" applyAlignment="1">
      <alignment horizontal="left" indent="1"/>
    </xf>
    <xf numFmtId="0" fontId="12" fillId="6" borderId="6" xfId="0" applyFont="1" applyFill="1" applyBorder="1" applyAlignment="1">
      <alignment horizontal="left" indent="2"/>
    </xf>
    <xf numFmtId="0" fontId="10" fillId="6" borderId="6" xfId="0" applyFont="1" applyFill="1" applyBorder="1" applyAlignment="1">
      <alignment horizontal="left" indent="3"/>
    </xf>
    <xf numFmtId="169" fontId="10" fillId="6" borderId="6" xfId="0" applyNumberFormat="1" applyFont="1" applyFill="1" applyBorder="1" applyAlignment="1">
      <alignment horizontal="left" indent="3"/>
    </xf>
    <xf numFmtId="0" fontId="10" fillId="11" borderId="6" xfId="0" applyFont="1" applyFill="1" applyBorder="1" applyAlignment="1">
      <alignment horizontal="center"/>
    </xf>
    <xf numFmtId="164" fontId="10" fillId="11" borderId="6" xfId="0" applyNumberFormat="1" applyFont="1" applyFill="1" applyBorder="1"/>
    <xf numFmtId="164" fontId="11" fillId="11" borderId="6" xfId="0" applyNumberFormat="1" applyFont="1" applyFill="1" applyBorder="1"/>
    <xf numFmtId="49" fontId="10" fillId="0" borderId="10" xfId="2" applyNumberFormat="1" applyFont="1" applyFill="1" applyBorder="1" applyAlignment="1">
      <alignment horizontal="left" indent="2"/>
    </xf>
    <xf numFmtId="0" fontId="10" fillId="8" borderId="9" xfId="0" applyFont="1" applyFill="1" applyBorder="1" applyAlignment="1">
      <alignment horizontal="center"/>
    </xf>
    <xf numFmtId="164" fontId="10" fillId="0" borderId="6" xfId="0" applyNumberFormat="1" applyFont="1" applyFill="1" applyBorder="1" applyProtection="1">
      <protection locked="0"/>
    </xf>
    <xf numFmtId="164" fontId="10" fillId="0" borderId="6" xfId="0" applyNumberFormat="1" applyFont="1" applyBorder="1" applyProtection="1">
      <protection locked="0"/>
    </xf>
    <xf numFmtId="164" fontId="11" fillId="0" borderId="6" xfId="0" applyNumberFormat="1" applyFont="1" applyBorder="1" applyProtection="1">
      <protection locked="0"/>
    </xf>
    <xf numFmtId="164" fontId="11" fillId="0" borderId="6" xfId="0" applyNumberFormat="1" applyFont="1" applyFill="1" applyBorder="1" applyProtection="1">
      <protection locked="0"/>
    </xf>
    <xf numFmtId="164" fontId="10" fillId="0" borderId="6" xfId="0" applyNumberFormat="1" applyFont="1" applyBorder="1" applyProtection="1"/>
    <xf numFmtId="0" fontId="10" fillId="11" borderId="6" xfId="0" applyFont="1" applyFill="1" applyBorder="1" applyAlignment="1" applyProtection="1">
      <alignment horizontal="left" indent="3"/>
      <protection locked="0"/>
    </xf>
    <xf numFmtId="0" fontId="10" fillId="11" borderId="6" xfId="0" applyFont="1" applyFill="1" applyBorder="1" applyAlignment="1" applyProtection="1">
      <alignment horizontal="center"/>
      <protection locked="0"/>
    </xf>
    <xf numFmtId="164" fontId="10" fillId="11" borderId="6" xfId="0" applyNumberFormat="1" applyFont="1" applyFill="1" applyBorder="1" applyProtection="1">
      <protection locked="0"/>
    </xf>
    <xf numFmtId="164" fontId="11" fillId="11" borderId="6" xfId="0" applyNumberFormat="1" applyFont="1" applyFill="1" applyBorder="1" applyProtection="1">
      <protection locked="0"/>
    </xf>
    <xf numFmtId="0" fontId="0" fillId="0" borderId="0" xfId="0" applyProtection="1">
      <protection locked="0"/>
    </xf>
    <xf numFmtId="0" fontId="10" fillId="11" borderId="6" xfId="0" applyFont="1" applyFill="1" applyBorder="1" applyAlignment="1" applyProtection="1">
      <alignment horizontal="left" indent="4"/>
      <protection locked="0"/>
    </xf>
    <xf numFmtId="164" fontId="11" fillId="6" borderId="6" xfId="0" applyNumberFormat="1" applyFont="1" applyFill="1" applyBorder="1" applyProtection="1"/>
    <xf numFmtId="165" fontId="28" fillId="13" borderId="6" xfId="3" applyNumberFormat="1" applyFont="1" applyFill="1" applyBorder="1" applyAlignment="1">
      <alignment vertical="center"/>
    </xf>
    <xf numFmtId="164" fontId="10" fillId="0" borderId="6" xfId="0" applyNumberFormat="1" applyFont="1" applyBorder="1" applyAlignment="1" applyProtection="1">
      <alignment shrinkToFit="1"/>
      <protection locked="0"/>
    </xf>
    <xf numFmtId="164" fontId="11" fillId="0" borderId="6" xfId="0" applyNumberFormat="1" applyFont="1" applyBorder="1" applyAlignment="1" applyProtection="1">
      <alignment shrinkToFit="1"/>
      <protection locked="0"/>
    </xf>
    <xf numFmtId="164" fontId="11" fillId="6" borderId="6" xfId="0" applyNumberFormat="1" applyFont="1" applyFill="1" applyBorder="1" applyAlignment="1">
      <alignment shrinkToFit="1"/>
    </xf>
    <xf numFmtId="164" fontId="10" fillId="6" borderId="6" xfId="0" applyNumberFormat="1" applyFont="1" applyFill="1" applyBorder="1" applyAlignment="1">
      <alignment shrinkToFit="1"/>
    </xf>
    <xf numFmtId="164" fontId="11" fillId="6" borderId="1" xfId="0" applyNumberFormat="1" applyFont="1" applyFill="1" applyBorder="1" applyAlignment="1">
      <alignment shrinkToFit="1"/>
    </xf>
    <xf numFmtId="3" fontId="4" fillId="0" borderId="0" xfId="3" applyNumberFormat="1" applyAlignment="1">
      <alignment vertical="center"/>
    </xf>
    <xf numFmtId="3" fontId="17" fillId="6" borderId="6" xfId="3" applyNumberFormat="1" applyFont="1" applyFill="1" applyBorder="1" applyAlignment="1">
      <alignment horizontal="center" vertical="center"/>
    </xf>
    <xf numFmtId="3" fontId="5" fillId="0" borderId="6" xfId="3" applyNumberFormat="1" applyFont="1" applyBorder="1" applyAlignment="1">
      <alignment horizontal="center" vertical="center"/>
    </xf>
    <xf numFmtId="3" fontId="4" fillId="0" borderId="6" xfId="3" applyNumberFormat="1" applyBorder="1" applyAlignment="1">
      <alignment vertical="center"/>
    </xf>
    <xf numFmtId="3" fontId="17" fillId="0" borderId="6" xfId="3" applyNumberFormat="1" applyFont="1" applyBorder="1" applyAlignment="1">
      <alignment vertical="center"/>
    </xf>
    <xf numFmtId="3" fontId="5" fillId="0" borderId="6" xfId="3" applyNumberFormat="1" applyFont="1" applyBorder="1" applyAlignment="1">
      <alignment vertical="center"/>
    </xf>
    <xf numFmtId="3" fontId="17" fillId="0" borderId="6" xfId="3" applyNumberFormat="1" applyFont="1" applyBorder="1" applyAlignment="1">
      <alignment horizontal="right" vertical="center"/>
    </xf>
    <xf numFmtId="164" fontId="10" fillId="0" borderId="5" xfId="0" applyNumberFormat="1" applyFont="1" applyBorder="1" applyProtection="1">
      <protection locked="0"/>
    </xf>
    <xf numFmtId="164" fontId="10" fillId="0" borderId="0" xfId="0" applyNumberFormat="1" applyFont="1" applyBorder="1" applyProtection="1">
      <protection locked="0"/>
    </xf>
    <xf numFmtId="164" fontId="34" fillId="0" borderId="6" xfId="0" applyNumberFormat="1" applyFont="1" applyBorder="1" applyProtection="1">
      <protection locked="0"/>
    </xf>
    <xf numFmtId="0" fontId="10" fillId="0" borderId="6" xfId="0" applyFont="1" applyFill="1" applyBorder="1" applyAlignment="1">
      <alignment horizontal="center"/>
    </xf>
    <xf numFmtId="0" fontId="11" fillId="0" borderId="4" xfId="0" applyFont="1" applyBorder="1" applyAlignment="1">
      <alignment horizontal="center" vertical="center"/>
    </xf>
    <xf numFmtId="164" fontId="11" fillId="14" borderId="6" xfId="0" applyNumberFormat="1" applyFont="1" applyFill="1" applyBorder="1"/>
    <xf numFmtId="0" fontId="11" fillId="6" borderId="13" xfId="2" applyFont="1" applyFill="1" applyBorder="1"/>
    <xf numFmtId="0" fontId="11" fillId="14" borderId="13" xfId="2" applyFont="1" applyFill="1" applyBorder="1"/>
    <xf numFmtId="0" fontId="11" fillId="14" borderId="1" xfId="0" applyFont="1" applyFill="1" applyBorder="1" applyAlignment="1">
      <alignment horizontal="center"/>
    </xf>
    <xf numFmtId="164" fontId="11" fillId="14" borderId="1" xfId="0" applyNumberFormat="1" applyFont="1" applyFill="1" applyBorder="1"/>
    <xf numFmtId="164" fontId="10" fillId="14" borderId="6" xfId="0" applyNumberFormat="1" applyFont="1" applyFill="1" applyBorder="1"/>
    <xf numFmtId="0" fontId="10" fillId="6" borderId="10" xfId="2" applyFont="1" applyFill="1" applyBorder="1"/>
    <xf numFmtId="0" fontId="10" fillId="14" borderId="13" xfId="2" applyFont="1" applyFill="1" applyBorder="1"/>
    <xf numFmtId="0" fontId="10" fillId="14" borderId="1" xfId="0" applyFont="1" applyFill="1" applyBorder="1" applyAlignment="1">
      <alignment horizontal="center"/>
    </xf>
    <xf numFmtId="164" fontId="10" fillId="14" borderId="1" xfId="0" applyNumberFormat="1" applyFont="1" applyFill="1" applyBorder="1"/>
    <xf numFmtId="0" fontId="10" fillId="6" borderId="13" xfId="2" applyFont="1" applyFill="1" applyBorder="1"/>
    <xf numFmtId="0" fontId="10" fillId="6" borderId="1" xfId="0" applyFont="1" applyFill="1" applyBorder="1" applyAlignment="1">
      <alignment horizontal="center"/>
    </xf>
    <xf numFmtId="164" fontId="10" fillId="6" borderId="1" xfId="0" applyNumberFormat="1" applyFont="1" applyFill="1" applyBorder="1"/>
    <xf numFmtId="0" fontId="0" fillId="0" borderId="0" xfId="0" applyFont="1"/>
    <xf numFmtId="164" fontId="10" fillId="10" borderId="6" xfId="0" applyNumberFormat="1" applyFont="1" applyFill="1" applyBorder="1"/>
    <xf numFmtId="0" fontId="11" fillId="0" borderId="6" xfId="0" applyFont="1" applyFill="1" applyBorder="1" applyAlignment="1">
      <alignment horizontal="center" vertical="center"/>
    </xf>
    <xf numFmtId="0" fontId="11" fillId="0" borderId="6" xfId="1" applyNumberFormat="1" applyFont="1" applyFill="1" applyBorder="1" applyAlignment="1" applyProtection="1">
      <alignment horizontal="center" vertical="center" wrapText="1"/>
    </xf>
    <xf numFmtId="0" fontId="10" fillId="0" borderId="9" xfId="0" applyFont="1" applyFill="1" applyBorder="1" applyAlignment="1">
      <alignment horizontal="center"/>
    </xf>
    <xf numFmtId="0" fontId="11" fillId="0" borderId="9" xfId="0" applyFont="1" applyFill="1" applyBorder="1" applyAlignment="1">
      <alignment horizontal="center"/>
    </xf>
    <xf numFmtId="1" fontId="11" fillId="0" borderId="6" xfId="1" applyNumberFormat="1" applyFont="1" applyFill="1" applyBorder="1" applyAlignment="1" applyProtection="1">
      <alignment horizontal="center"/>
    </xf>
    <xf numFmtId="49" fontId="11" fillId="0" borderId="6" xfId="1" applyNumberFormat="1" applyFont="1" applyFill="1" applyBorder="1" applyAlignment="1" applyProtection="1">
      <alignment horizontal="center"/>
    </xf>
    <xf numFmtId="0" fontId="11" fillId="0" borderId="6" xfId="1" applyNumberFormat="1" applyFont="1" applyFill="1" applyBorder="1" applyAlignment="1" applyProtection="1">
      <alignment horizontal="center"/>
    </xf>
    <xf numFmtId="0" fontId="14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12" fillId="0" borderId="6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4" fillId="0" borderId="0" xfId="0" applyFont="1" applyAlignment="1">
      <alignment vertical="center"/>
    </xf>
    <xf numFmtId="0" fontId="13" fillId="0" borderId="6" xfId="0" applyFont="1" applyFill="1" applyBorder="1" applyAlignment="1">
      <alignment horizontal="left" vertical="center"/>
    </xf>
    <xf numFmtId="0" fontId="12" fillId="0" borderId="6" xfId="0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left" vertical="center"/>
    </xf>
    <xf numFmtId="0" fontId="11" fillId="0" borderId="6" xfId="0" applyFont="1" applyFill="1" applyBorder="1" applyAlignment="1">
      <alignment vertical="center"/>
    </xf>
    <xf numFmtId="0" fontId="23" fillId="0" borderId="6" xfId="0" applyFont="1" applyFill="1" applyBorder="1" applyAlignment="1">
      <alignment vertical="center"/>
    </xf>
    <xf numFmtId="0" fontId="0" fillId="12" borderId="0" xfId="0" applyFill="1" applyAlignment="1">
      <alignment vertical="center"/>
    </xf>
    <xf numFmtId="0" fontId="24" fillId="0" borderId="6" xfId="0" applyFont="1" applyFill="1" applyBorder="1" applyAlignment="1">
      <alignment horizontal="left" vertical="center"/>
    </xf>
    <xf numFmtId="0" fontId="25" fillId="0" borderId="6" xfId="0" applyFont="1" applyFill="1" applyBorder="1" applyAlignment="1">
      <alignment horizontal="left" vertical="center"/>
    </xf>
    <xf numFmtId="0" fontId="26" fillId="0" borderId="6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vertical="center"/>
    </xf>
    <xf numFmtId="164" fontId="11" fillId="0" borderId="6" xfId="0" applyNumberFormat="1" applyFont="1" applyFill="1" applyBorder="1" applyAlignment="1">
      <alignment vertical="center"/>
    </xf>
    <xf numFmtId="164" fontId="10" fillId="0" borderId="6" xfId="0" applyNumberFormat="1" applyFont="1" applyFill="1" applyBorder="1" applyAlignment="1">
      <alignment vertical="center"/>
    </xf>
    <xf numFmtId="0" fontId="10" fillId="0" borderId="6" xfId="0" applyFont="1" applyFill="1" applyBorder="1" applyAlignment="1">
      <alignment horizontal="center" vertical="center"/>
    </xf>
    <xf numFmtId="0" fontId="11" fillId="0" borderId="6" xfId="2" applyFont="1" applyFill="1" applyBorder="1" applyAlignment="1">
      <alignment horizontal="left" vertical="center"/>
    </xf>
    <xf numFmtId="0" fontId="10" fillId="0" borderId="6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/>
    </xf>
    <xf numFmtId="164" fontId="11" fillId="0" borderId="1" xfId="0" applyNumberFormat="1" applyFont="1" applyFill="1" applyBorder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164" fontId="10" fillId="0" borderId="1" xfId="0" applyNumberFormat="1" applyFont="1" applyFill="1" applyBorder="1" applyAlignment="1">
      <alignment vertical="center"/>
    </xf>
    <xf numFmtId="164" fontId="10" fillId="0" borderId="12" xfId="0" applyNumberFormat="1" applyFont="1" applyFill="1" applyBorder="1" applyAlignment="1">
      <alignment vertical="center"/>
    </xf>
    <xf numFmtId="164" fontId="10" fillId="0" borderId="2" xfId="0" applyNumberFormat="1" applyFont="1" applyFill="1" applyBorder="1" applyAlignment="1">
      <alignment vertical="center"/>
    </xf>
    <xf numFmtId="164" fontId="10" fillId="0" borderId="4" xfId="0" applyNumberFormat="1" applyFont="1" applyFill="1" applyBorder="1" applyAlignment="1">
      <alignment vertical="center"/>
    </xf>
    <xf numFmtId="164" fontId="10" fillId="0" borderId="3" xfId="0" applyNumberFormat="1" applyFont="1" applyFill="1" applyBorder="1" applyAlignment="1">
      <alignment vertical="center"/>
    </xf>
    <xf numFmtId="164" fontId="11" fillId="0" borderId="16" xfId="0" applyNumberFormat="1" applyFont="1" applyFill="1" applyBorder="1" applyAlignment="1">
      <alignment vertical="center"/>
    </xf>
    <xf numFmtId="0" fontId="11" fillId="0" borderId="6" xfId="0" applyFont="1" applyFill="1" applyBorder="1" applyAlignment="1">
      <alignment horizontal="left" vertical="center"/>
    </xf>
    <xf numFmtId="0" fontId="23" fillId="0" borderId="6" xfId="0" applyFont="1" applyFill="1" applyBorder="1" applyAlignment="1">
      <alignment horizontal="left" vertical="center"/>
    </xf>
    <xf numFmtId="169" fontId="10" fillId="0" borderId="6" xfId="0" applyNumberFormat="1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" vertical="center"/>
    </xf>
    <xf numFmtId="164" fontId="10" fillId="0" borderId="0" xfId="0" applyNumberFormat="1" applyFont="1" applyFill="1" applyBorder="1" applyAlignment="1">
      <alignment vertical="center"/>
    </xf>
    <xf numFmtId="164" fontId="11" fillId="0" borderId="0" xfId="0" applyNumberFormat="1" applyFont="1" applyFill="1" applyBorder="1" applyAlignment="1">
      <alignment vertical="center"/>
    </xf>
    <xf numFmtId="0" fontId="10" fillId="0" borderId="0" xfId="0" applyFont="1" applyFill="1" applyAlignment="1">
      <alignment vertical="center"/>
    </xf>
    <xf numFmtId="0" fontId="11" fillId="0" borderId="4" xfId="1" applyNumberFormat="1" applyFont="1" applyFill="1" applyBorder="1" applyAlignment="1" applyProtection="1">
      <alignment horizontal="center" vertical="center" wrapText="1"/>
    </xf>
    <xf numFmtId="0" fontId="36" fillId="0" borderId="7" xfId="0" applyFont="1" applyFill="1" applyBorder="1" applyAlignment="1">
      <alignment vertical="center"/>
    </xf>
    <xf numFmtId="0" fontId="36" fillId="0" borderId="13" xfId="0" applyFont="1" applyFill="1" applyBorder="1" applyAlignment="1">
      <alignment vertical="center"/>
    </xf>
    <xf numFmtId="0" fontId="36" fillId="0" borderId="5" xfId="0" applyFont="1" applyFill="1" applyBorder="1" applyAlignment="1">
      <alignment vertical="center"/>
    </xf>
    <xf numFmtId="0" fontId="36" fillId="0" borderId="0" xfId="0" applyFont="1" applyFill="1" applyBorder="1" applyAlignment="1">
      <alignment vertical="center"/>
    </xf>
    <xf numFmtId="0" fontId="36" fillId="0" borderId="14" xfId="0" applyFont="1" applyFill="1" applyBorder="1" applyAlignment="1">
      <alignment vertical="center"/>
    </xf>
    <xf numFmtId="0" fontId="21" fillId="5" borderId="0" xfId="0" applyFont="1" applyFill="1" applyBorder="1" applyAlignment="1">
      <alignment horizontal="center"/>
    </xf>
    <xf numFmtId="0" fontId="22" fillId="5" borderId="0" xfId="0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/>
    </xf>
    <xf numFmtId="0" fontId="11" fillId="0" borderId="6" xfId="2" applyFont="1" applyFill="1" applyBorder="1" applyAlignment="1">
      <alignment vertical="center"/>
    </xf>
    <xf numFmtId="0" fontId="12" fillId="0" borderId="6" xfId="2" applyFont="1" applyFill="1" applyBorder="1" applyAlignment="1">
      <alignment horizontal="left" vertical="center"/>
    </xf>
    <xf numFmtId="0" fontId="10" fillId="0" borderId="6" xfId="2" applyFont="1" applyFill="1" applyBorder="1" applyAlignment="1">
      <alignment horizontal="left" vertical="center"/>
    </xf>
    <xf numFmtId="0" fontId="10" fillId="0" borderId="5" xfId="0" applyFont="1" applyFill="1" applyBorder="1" applyAlignment="1">
      <alignment horizontal="left" vertical="center"/>
    </xf>
    <xf numFmtId="2" fontId="12" fillId="0" borderId="6" xfId="2" applyNumberFormat="1" applyFont="1" applyFill="1" applyBorder="1" applyAlignment="1">
      <alignment horizontal="left" vertical="center"/>
    </xf>
    <xf numFmtId="2" fontId="10" fillId="0" borderId="6" xfId="2" applyNumberFormat="1" applyFont="1" applyFill="1" applyBorder="1" applyAlignment="1">
      <alignment horizontal="left" vertical="center"/>
    </xf>
    <xf numFmtId="49" fontId="12" fillId="0" borderId="6" xfId="2" applyNumberFormat="1" applyFont="1" applyFill="1" applyBorder="1" applyAlignment="1">
      <alignment horizontal="left" vertical="center"/>
    </xf>
    <xf numFmtId="49" fontId="10" fillId="0" borderId="6" xfId="2" applyNumberFormat="1" applyFont="1" applyFill="1" applyBorder="1" applyAlignment="1">
      <alignment horizontal="left" vertical="center"/>
    </xf>
    <xf numFmtId="0" fontId="11" fillId="0" borderId="1" xfId="2" applyFont="1" applyFill="1" applyBorder="1" applyAlignment="1">
      <alignment vertical="center"/>
    </xf>
    <xf numFmtId="0" fontId="10" fillId="0" borderId="1" xfId="2" applyFont="1" applyFill="1" applyBorder="1" applyAlignment="1">
      <alignment vertical="center"/>
    </xf>
    <xf numFmtId="0" fontId="37" fillId="0" borderId="0" xfId="0" applyFont="1" applyAlignment="1">
      <alignment vertical="center"/>
    </xf>
    <xf numFmtId="164" fontId="37" fillId="0" borderId="0" xfId="0" applyNumberFormat="1" applyFont="1" applyAlignment="1">
      <alignment vertical="center"/>
    </xf>
    <xf numFmtId="0" fontId="37" fillId="0" borderId="0" xfId="0" applyFont="1" applyAlignment="1">
      <alignment horizontal="left" vertical="center" indent="5"/>
    </xf>
    <xf numFmtId="0" fontId="37" fillId="0" borderId="0" xfId="0" quotePrefix="1" applyFont="1" applyAlignment="1">
      <alignment horizontal="left" vertical="center" indent="5"/>
    </xf>
    <xf numFmtId="0" fontId="37" fillId="0" borderId="0" xfId="0" applyFont="1" applyAlignment="1">
      <alignment horizontal="left" vertical="center" indent="7"/>
    </xf>
    <xf numFmtId="164" fontId="37" fillId="0" borderId="0" xfId="0" applyNumberFormat="1" applyFont="1" applyFill="1" applyAlignment="1">
      <alignment vertical="center"/>
    </xf>
    <xf numFmtId="49" fontId="38" fillId="0" borderId="0" xfId="1" applyNumberFormat="1" applyFont="1" applyFill="1" applyAlignment="1" applyProtection="1">
      <alignment horizontal="center"/>
    </xf>
    <xf numFmtId="0" fontId="38" fillId="0" borderId="0" xfId="1" applyFont="1" applyAlignment="1" applyProtection="1">
      <alignment vertical="center"/>
    </xf>
    <xf numFmtId="0" fontId="39" fillId="0" borderId="0" xfId="1" applyFont="1" applyAlignment="1" applyProtection="1">
      <alignment horizontal="right" vertical="center"/>
    </xf>
    <xf numFmtId="0" fontId="9" fillId="0" borderId="0" xfId="1" applyProtection="1"/>
    <xf numFmtId="49" fontId="38" fillId="0" borderId="0" xfId="6" applyNumberFormat="1" applyFont="1" applyFill="1" applyAlignment="1" applyProtection="1">
      <alignment horizontal="center"/>
    </xf>
    <xf numFmtId="0" fontId="6" fillId="0" borderId="0" xfId="6" applyProtection="1"/>
    <xf numFmtId="0" fontId="40" fillId="4" borderId="12" xfId="6" applyFont="1" applyFill="1" applyBorder="1" applyAlignment="1" applyProtection="1">
      <alignment vertical="center"/>
    </xf>
    <xf numFmtId="0" fontId="40" fillId="4" borderId="7" xfId="6" applyFont="1" applyFill="1" applyBorder="1" applyAlignment="1" applyProtection="1">
      <alignment vertical="center"/>
    </xf>
    <xf numFmtId="0" fontId="40" fillId="4" borderId="13" xfId="6" applyFont="1" applyFill="1" applyBorder="1" applyAlignment="1" applyProtection="1">
      <alignment vertical="center"/>
    </xf>
    <xf numFmtId="0" fontId="9" fillId="0" borderId="0" xfId="6" applyFont="1" applyProtection="1"/>
    <xf numFmtId="0" fontId="40" fillId="4" borderId="16" xfId="6" applyFont="1" applyFill="1" applyBorder="1" applyAlignment="1" applyProtection="1">
      <alignment horizontal="center" vertical="center" wrapText="1"/>
    </xf>
    <xf numFmtId="49" fontId="38" fillId="0" borderId="5" xfId="6" applyNumberFormat="1" applyFont="1" applyFill="1" applyBorder="1" applyAlignment="1" applyProtection="1">
      <alignment horizontal="center"/>
    </xf>
    <xf numFmtId="0" fontId="41" fillId="6" borderId="13" xfId="6" applyFont="1" applyFill="1" applyBorder="1" applyAlignment="1" applyProtection="1">
      <alignment horizontal="left" vertical="center"/>
    </xf>
    <xf numFmtId="164" fontId="41" fillId="6" borderId="1" xfId="6" applyNumberFormat="1" applyFont="1" applyFill="1" applyBorder="1" applyAlignment="1" applyProtection="1">
      <alignment vertical="center"/>
    </xf>
    <xf numFmtId="49" fontId="38" fillId="0" borderId="14" xfId="6" applyNumberFormat="1" applyFont="1" applyFill="1" applyBorder="1" applyAlignment="1" applyProtection="1">
      <alignment horizontal="left" vertical="center" indent="1"/>
    </xf>
    <xf numFmtId="164" fontId="38" fillId="0" borderId="17" xfId="6" applyNumberFormat="1" applyFont="1" applyFill="1" applyBorder="1" applyAlignment="1" applyProtection="1">
      <alignment vertical="center"/>
    </xf>
    <xf numFmtId="164" fontId="38" fillId="2" borderId="17" xfId="6" applyNumberFormat="1" applyFont="1" applyFill="1" applyBorder="1" applyAlignment="1" applyProtection="1">
      <alignment vertical="center"/>
    </xf>
    <xf numFmtId="164" fontId="38" fillId="2" borderId="17" xfId="6" applyNumberFormat="1" applyFont="1" applyFill="1" applyBorder="1" applyAlignment="1" applyProtection="1">
      <alignment vertical="center"/>
      <protection locked="0"/>
    </xf>
    <xf numFmtId="164" fontId="38" fillId="6" borderId="17" xfId="6" applyNumberFormat="1" applyFont="1" applyFill="1" applyBorder="1" applyAlignment="1" applyProtection="1">
      <alignment vertical="center"/>
    </xf>
    <xf numFmtId="0" fontId="6" fillId="0" borderId="0" xfId="6" applyFill="1" applyProtection="1"/>
    <xf numFmtId="0" fontId="6" fillId="0" borderId="0" xfId="6" applyFont="1" applyFill="1" applyProtection="1"/>
    <xf numFmtId="164" fontId="38" fillId="10" borderId="17" xfId="6" applyNumberFormat="1" applyFont="1" applyFill="1" applyBorder="1" applyAlignment="1" applyProtection="1">
      <alignment vertical="center"/>
    </xf>
    <xf numFmtId="49" fontId="38" fillId="0" borderId="14" xfId="6" quotePrefix="1" applyNumberFormat="1" applyFont="1" applyFill="1" applyBorder="1" applyAlignment="1" applyProtection="1">
      <alignment horizontal="left" vertical="center" indent="1"/>
    </xf>
    <xf numFmtId="49" fontId="38" fillId="0" borderId="15" xfId="6" applyNumberFormat="1" applyFont="1" applyFill="1" applyBorder="1" applyAlignment="1" applyProtection="1">
      <alignment horizontal="left" vertical="center" indent="1"/>
    </xf>
    <xf numFmtId="49" fontId="41" fillId="6" borderId="13" xfId="6" applyNumberFormat="1" applyFont="1" applyFill="1" applyBorder="1" applyAlignment="1" applyProtection="1">
      <alignment horizontal="left" vertical="center"/>
    </xf>
    <xf numFmtId="164" fontId="38" fillId="0" borderId="16" xfId="6" applyNumberFormat="1" applyFont="1" applyFill="1" applyBorder="1" applyAlignment="1" applyProtection="1">
      <alignment vertical="center"/>
    </xf>
    <xf numFmtId="164" fontId="38" fillId="10" borderId="16" xfId="6" applyNumberFormat="1" applyFont="1" applyFill="1" applyBorder="1" applyAlignment="1" applyProtection="1">
      <alignment vertical="center"/>
    </xf>
    <xf numFmtId="164" fontId="38" fillId="10" borderId="16" xfId="6" applyNumberFormat="1" applyFont="1" applyFill="1" applyBorder="1" applyAlignment="1" applyProtection="1">
      <alignment vertical="center"/>
      <protection locked="0"/>
    </xf>
    <xf numFmtId="164" fontId="38" fillId="6" borderId="16" xfId="6" applyNumberFormat="1" applyFont="1" applyFill="1" applyBorder="1" applyAlignment="1" applyProtection="1">
      <alignment vertical="center"/>
    </xf>
    <xf numFmtId="49" fontId="40" fillId="0" borderId="14" xfId="6" applyNumberFormat="1" applyFont="1" applyFill="1" applyBorder="1" applyAlignment="1" applyProtection="1">
      <alignment horizontal="left" vertical="center"/>
    </xf>
    <xf numFmtId="0" fontId="40" fillId="6" borderId="7" xfId="6" applyFont="1" applyFill="1" applyBorder="1" applyAlignment="1" applyProtection="1">
      <alignment vertical="center"/>
    </xf>
    <xf numFmtId="164" fontId="40" fillId="6" borderId="1" xfId="6" applyNumberFormat="1" applyFont="1" applyFill="1" applyBorder="1" applyAlignment="1" applyProtection="1">
      <alignment vertical="center"/>
    </xf>
    <xf numFmtId="0" fontId="41" fillId="6" borderId="7" xfId="6" applyFont="1" applyFill="1" applyBorder="1" applyAlignment="1" applyProtection="1">
      <alignment vertical="center"/>
    </xf>
    <xf numFmtId="164" fontId="42" fillId="6" borderId="1" xfId="6" applyNumberFormat="1" applyFont="1" applyFill="1" applyBorder="1" applyAlignment="1" applyProtection="1">
      <alignment vertical="center"/>
    </xf>
    <xf numFmtId="49" fontId="38" fillId="0" borderId="0" xfId="6" applyNumberFormat="1" applyFont="1" applyFill="1" applyBorder="1" applyAlignment="1" applyProtection="1">
      <alignment horizontal="left" vertical="center" indent="1"/>
    </xf>
    <xf numFmtId="49" fontId="41" fillId="0" borderId="5" xfId="6" applyNumberFormat="1" applyFont="1" applyFill="1" applyBorder="1" applyAlignment="1" applyProtection="1">
      <alignment horizontal="center"/>
    </xf>
    <xf numFmtId="0" fontId="43" fillId="0" borderId="0" xfId="6" applyFont="1" applyFill="1" applyProtection="1"/>
    <xf numFmtId="49" fontId="38" fillId="0" borderId="0" xfId="6" quotePrefix="1" applyNumberFormat="1" applyFont="1" applyFill="1" applyBorder="1" applyAlignment="1" applyProtection="1">
      <alignment horizontal="left" vertical="center" indent="1"/>
    </xf>
    <xf numFmtId="0" fontId="41" fillId="6" borderId="13" xfId="6" applyFont="1" applyFill="1" applyBorder="1" applyAlignment="1" applyProtection="1">
      <alignment vertical="center"/>
    </xf>
    <xf numFmtId="49" fontId="40" fillId="15" borderId="2" xfId="6" applyNumberFormat="1" applyFont="1" applyFill="1" applyBorder="1" applyAlignment="1" applyProtection="1">
      <alignment horizontal="center" vertical="center"/>
    </xf>
    <xf numFmtId="49" fontId="40" fillId="15" borderId="3" xfId="6" applyNumberFormat="1" applyFont="1" applyFill="1" applyBorder="1" applyAlignment="1" applyProtection="1">
      <alignment vertical="center"/>
    </xf>
    <xf numFmtId="164" fontId="40" fillId="15" borderId="6" xfId="6" applyNumberFormat="1" applyFont="1" applyFill="1" applyBorder="1" applyAlignment="1" applyProtection="1">
      <alignment vertical="center"/>
    </xf>
    <xf numFmtId="0" fontId="40" fillId="6" borderId="13" xfId="6" applyFont="1" applyFill="1" applyBorder="1" applyAlignment="1" applyProtection="1">
      <alignment vertical="center" wrapText="1"/>
    </xf>
    <xf numFmtId="0" fontId="6" fillId="0" borderId="0" xfId="6" applyFont="1" applyProtection="1"/>
    <xf numFmtId="0" fontId="38" fillId="0" borderId="15" xfId="6" quotePrefix="1" applyFont="1" applyFill="1" applyBorder="1" applyAlignment="1" applyProtection="1">
      <alignment vertical="center"/>
    </xf>
    <xf numFmtId="49" fontId="41" fillId="6" borderId="13" xfId="6" applyNumberFormat="1" applyFont="1" applyFill="1" applyBorder="1" applyAlignment="1" applyProtection="1">
      <alignment vertical="center"/>
    </xf>
    <xf numFmtId="49" fontId="42" fillId="0" borderId="14" xfId="6" applyNumberFormat="1" applyFont="1" applyFill="1" applyBorder="1" applyAlignment="1" applyProtection="1">
      <alignment horizontal="left" vertical="center" indent="1"/>
    </xf>
    <xf numFmtId="164" fontId="42" fillId="0" borderId="17" xfId="6" applyNumberFormat="1" applyFont="1" applyFill="1" applyBorder="1" applyAlignment="1" applyProtection="1">
      <alignment vertical="center"/>
    </xf>
    <xf numFmtId="164" fontId="42" fillId="0" borderId="17" xfId="6" applyNumberFormat="1" applyFont="1" applyFill="1" applyBorder="1" applyAlignment="1" applyProtection="1">
      <alignment vertical="center"/>
      <protection locked="0"/>
    </xf>
    <xf numFmtId="164" fontId="42" fillId="6" borderId="17" xfId="6" applyNumberFormat="1" applyFont="1" applyFill="1" applyBorder="1" applyAlignment="1" applyProtection="1">
      <alignment vertical="center"/>
    </xf>
    <xf numFmtId="164" fontId="38" fillId="0" borderId="17" xfId="6" applyNumberFormat="1" applyFont="1" applyFill="1" applyBorder="1" applyAlignment="1" applyProtection="1">
      <alignment vertical="center"/>
      <protection locked="0"/>
    </xf>
    <xf numFmtId="49" fontId="38" fillId="0" borderId="14" xfId="6" applyNumberFormat="1" applyFont="1" applyFill="1" applyBorder="1" applyAlignment="1" applyProtection="1">
      <alignment horizontal="left" vertical="center" wrapText="1" indent="1"/>
    </xf>
    <xf numFmtId="49" fontId="38" fillId="0" borderId="15" xfId="6" quotePrefix="1" applyNumberFormat="1" applyFont="1" applyFill="1" applyBorder="1" applyAlignment="1" applyProtection="1">
      <alignment horizontal="left" vertical="center" indent="1"/>
    </xf>
    <xf numFmtId="49" fontId="41" fillId="6" borderId="14" xfId="6" applyNumberFormat="1" applyFont="1" applyFill="1" applyBorder="1" applyAlignment="1" applyProtection="1">
      <alignment vertical="center"/>
    </xf>
    <xf numFmtId="49" fontId="41" fillId="6" borderId="13" xfId="6" applyNumberFormat="1" applyFont="1" applyFill="1" applyBorder="1" applyAlignment="1" applyProtection="1">
      <alignment vertical="center" wrapText="1"/>
    </xf>
    <xf numFmtId="0" fontId="44" fillId="0" borderId="0" xfId="6" applyFont="1" applyFill="1" applyProtection="1"/>
    <xf numFmtId="164" fontId="38" fillId="2" borderId="16" xfId="6" applyNumberFormat="1" applyFont="1" applyFill="1" applyBorder="1" applyAlignment="1" applyProtection="1">
      <alignment vertical="center"/>
    </xf>
    <xf numFmtId="164" fontId="40" fillId="6" borderId="17" xfId="6" applyNumberFormat="1" applyFont="1" applyFill="1" applyBorder="1" applyAlignment="1" applyProtection="1">
      <alignment vertical="center"/>
    </xf>
    <xf numFmtId="49" fontId="41" fillId="0" borderId="13" xfId="6" applyNumberFormat="1" applyFont="1" applyFill="1" applyBorder="1" applyAlignment="1" applyProtection="1">
      <alignment vertical="center" wrapText="1"/>
    </xf>
    <xf numFmtId="164" fontId="41" fillId="0" borderId="1" xfId="6" applyNumberFormat="1" applyFont="1" applyFill="1" applyBorder="1" applyAlignment="1" applyProtection="1">
      <alignment vertical="center"/>
    </xf>
    <xf numFmtId="0" fontId="38" fillId="0" borderId="14" xfId="6" applyFont="1" applyFill="1" applyBorder="1" applyAlignment="1" applyProtection="1">
      <alignment horizontal="left" vertical="center" indent="1"/>
    </xf>
    <xf numFmtId="0" fontId="39" fillId="0" borderId="0" xfId="1" applyFont="1" applyAlignment="1">
      <alignment vertical="center"/>
    </xf>
    <xf numFmtId="0" fontId="38" fillId="0" borderId="0" xfId="6" applyFont="1" applyFill="1" applyAlignment="1" applyProtection="1">
      <alignment vertical="center"/>
    </xf>
    <xf numFmtId="0" fontId="45" fillId="0" borderId="0" xfId="6" applyFont="1" applyFill="1" applyAlignment="1" applyProtection="1">
      <alignment horizontal="right"/>
    </xf>
    <xf numFmtId="10" fontId="45" fillId="0" borderId="0" xfId="6" applyNumberFormat="1" applyFont="1" applyFill="1" applyProtection="1"/>
    <xf numFmtId="0" fontId="38" fillId="0" borderId="0" xfId="6" applyFont="1" applyFill="1" applyProtection="1"/>
    <xf numFmtId="0" fontId="38" fillId="0" borderId="0" xfId="1" applyFont="1" applyAlignment="1">
      <alignment vertical="center"/>
    </xf>
    <xf numFmtId="0" fontId="38" fillId="16" borderId="0" xfId="6" applyFont="1" applyFill="1" applyProtection="1"/>
    <xf numFmtId="0" fontId="38" fillId="16" borderId="0" xfId="1" applyFont="1" applyFill="1" applyAlignment="1">
      <alignment vertical="center"/>
    </xf>
    <xf numFmtId="164" fontId="38" fillId="16" borderId="0" xfId="1" applyNumberFormat="1" applyFont="1" applyFill="1" applyAlignment="1">
      <alignment vertical="center"/>
    </xf>
    <xf numFmtId="164" fontId="38" fillId="0" borderId="0" xfId="6" applyNumberFormat="1" applyFont="1" applyFill="1" applyAlignment="1" applyProtection="1">
      <alignment vertical="center"/>
    </xf>
    <xf numFmtId="0" fontId="38" fillId="0" borderId="0" xfId="6" applyFont="1" applyFill="1" applyAlignment="1" applyProtection="1">
      <alignment horizontal="right"/>
    </xf>
    <xf numFmtId="164" fontId="38" fillId="0" borderId="0" xfId="6" applyNumberFormat="1" applyFont="1" applyFill="1" applyProtection="1"/>
    <xf numFmtId="0" fontId="38" fillId="0" borderId="0" xfId="1" applyFont="1" applyFill="1" applyAlignment="1" applyProtection="1">
      <alignment vertical="center"/>
    </xf>
    <xf numFmtId="0" fontId="38" fillId="0" borderId="0" xfId="1" applyFont="1" applyFill="1" applyProtection="1"/>
    <xf numFmtId="0" fontId="9" fillId="0" borderId="0" xfId="1" applyFill="1" applyProtection="1"/>
    <xf numFmtId="0" fontId="38" fillId="0" borderId="0" xfId="1" applyFont="1" applyProtection="1"/>
    <xf numFmtId="0" fontId="10" fillId="0" borderId="6" xfId="0" applyFont="1" applyFill="1" applyBorder="1" applyAlignment="1">
      <alignment horizontal="left" vertical="center" indent="1"/>
    </xf>
    <xf numFmtId="0" fontId="10" fillId="0" borderId="6" xfId="0" applyFont="1" applyFill="1" applyBorder="1" applyAlignment="1">
      <alignment horizontal="left" vertical="center" indent="3"/>
    </xf>
    <xf numFmtId="0" fontId="47" fillId="0" borderId="0" xfId="7" applyFont="1" applyFill="1"/>
    <xf numFmtId="0" fontId="47" fillId="0" borderId="0" xfId="7" applyFont="1" applyFill="1" applyAlignment="1"/>
    <xf numFmtId="9" fontId="48" fillId="0" borderId="0" xfId="7" applyNumberFormat="1" applyFont="1" applyFill="1" applyAlignment="1">
      <alignment vertical="center"/>
    </xf>
    <xf numFmtId="164" fontId="49" fillId="0" borderId="0" xfId="7" applyNumberFormat="1" applyFont="1" applyFill="1" applyAlignment="1">
      <alignment vertical="center"/>
    </xf>
    <xf numFmtId="170" fontId="6" fillId="0" borderId="0" xfId="7" applyNumberFormat="1" applyFont="1" applyFill="1" applyAlignment="1">
      <alignment horizontal="right" vertical="center"/>
    </xf>
    <xf numFmtId="0" fontId="53" fillId="0" borderId="6" xfId="7" applyFont="1" applyFill="1" applyBorder="1" applyAlignment="1" applyProtection="1">
      <alignment horizontal="center" vertical="center"/>
    </xf>
    <xf numFmtId="171" fontId="54" fillId="0" borderId="6" xfId="7" applyNumberFormat="1" applyFont="1" applyFill="1" applyBorder="1" applyAlignment="1" applyProtection="1">
      <alignment horizontal="center" vertical="center" wrapText="1"/>
    </xf>
    <xf numFmtId="0" fontId="55" fillId="0" borderId="6" xfId="7" applyFont="1" applyFill="1" applyBorder="1" applyAlignment="1" applyProtection="1">
      <alignment horizontal="center" vertical="center" wrapText="1"/>
    </xf>
    <xf numFmtId="9" fontId="48" fillId="0" borderId="0" xfId="7" applyNumberFormat="1" applyFont="1" applyFill="1" applyAlignment="1">
      <alignment horizontal="center" vertical="center" wrapText="1"/>
    </xf>
    <xf numFmtId="164" fontId="57" fillId="0" borderId="0" xfId="7" applyNumberFormat="1" applyFont="1" applyFill="1" applyAlignment="1">
      <alignment horizontal="center" vertical="center" wrapText="1"/>
    </xf>
    <xf numFmtId="0" fontId="58" fillId="0" borderId="17" xfId="7" applyFont="1" applyFill="1" applyBorder="1" applyAlignment="1" applyProtection="1">
      <alignment horizontal="left" vertical="center" wrapText="1"/>
    </xf>
    <xf numFmtId="41" fontId="55" fillId="0" borderId="17" xfId="7" applyNumberFormat="1" applyFont="1" applyFill="1" applyBorder="1" applyAlignment="1" applyProtection="1">
      <alignment vertical="center" wrapText="1"/>
    </xf>
    <xf numFmtId="170" fontId="47" fillId="0" borderId="0" xfId="7" applyNumberFormat="1" applyFont="1" applyFill="1"/>
    <xf numFmtId="49" fontId="59" fillId="0" borderId="17" xfId="7" applyNumberFormat="1" applyFont="1" applyFill="1" applyBorder="1" applyAlignment="1" applyProtection="1">
      <alignment horizontal="left" vertical="center" indent="4"/>
    </xf>
    <xf numFmtId="171" fontId="54" fillId="0" borderId="17" xfId="7" applyNumberFormat="1" applyFont="1" applyFill="1" applyBorder="1" applyAlignment="1" applyProtection="1">
      <alignment vertical="center"/>
    </xf>
    <xf numFmtId="49" fontId="52" fillId="0" borderId="17" xfId="7" applyNumberFormat="1" applyFont="1" applyFill="1" applyBorder="1" applyAlignment="1" applyProtection="1">
      <alignment horizontal="left" vertical="center" indent="5"/>
    </xf>
    <xf numFmtId="171" fontId="60" fillId="0" borderId="17" xfId="7" applyNumberFormat="1" applyFont="1" applyFill="1" applyBorder="1" applyAlignment="1" applyProtection="1">
      <alignment vertical="center"/>
    </xf>
    <xf numFmtId="171" fontId="60" fillId="2" borderId="17" xfId="7" applyNumberFormat="1" applyFont="1" applyFill="1" applyBorder="1" applyAlignment="1" applyProtection="1">
      <alignment vertical="center"/>
    </xf>
    <xf numFmtId="49" fontId="52" fillId="0" borderId="17" xfId="7" applyNumberFormat="1" applyFont="1" applyFill="1" applyBorder="1" applyAlignment="1" applyProtection="1">
      <alignment horizontal="left" vertical="center" indent="7"/>
    </xf>
    <xf numFmtId="9" fontId="48" fillId="0" borderId="0" xfId="7" quotePrefix="1" applyNumberFormat="1" applyFont="1" applyFill="1" applyAlignment="1">
      <alignment horizontal="center" vertical="center"/>
    </xf>
    <xf numFmtId="49" fontId="52" fillId="0" borderId="16" xfId="7" applyNumberFormat="1" applyFont="1" applyFill="1" applyBorder="1" applyAlignment="1" applyProtection="1">
      <alignment horizontal="left" vertical="center" indent="4"/>
    </xf>
    <xf numFmtId="171" fontId="60" fillId="0" borderId="16" xfId="7" applyNumberFormat="1" applyFont="1" applyFill="1" applyBorder="1" applyAlignment="1" applyProtection="1">
      <alignment vertical="center"/>
    </xf>
    <xf numFmtId="171" fontId="60" fillId="2" borderId="16" xfId="7" applyNumberFormat="1" applyFont="1" applyFill="1" applyBorder="1" applyAlignment="1" applyProtection="1">
      <alignment vertical="center"/>
    </xf>
    <xf numFmtId="49" fontId="59" fillId="0" borderId="6" xfId="7" applyNumberFormat="1" applyFont="1" applyFill="1" applyBorder="1" applyAlignment="1" applyProtection="1">
      <alignment horizontal="left" vertical="center" wrapText="1" indent="1"/>
    </xf>
    <xf numFmtId="171" fontId="54" fillId="0" borderId="6" xfId="7" applyNumberFormat="1" applyFont="1" applyFill="1" applyBorder="1" applyAlignment="1" applyProtection="1">
      <alignment vertical="center"/>
    </xf>
    <xf numFmtId="49" fontId="58" fillId="0" borderId="17" xfId="7" applyNumberFormat="1" applyFont="1" applyFill="1" applyBorder="1" applyAlignment="1" applyProtection="1">
      <alignment horizontal="left" vertical="center" wrapText="1" indent="1"/>
    </xf>
    <xf numFmtId="171" fontId="60" fillId="0" borderId="1" xfId="7" applyNumberFormat="1" applyFont="1" applyFill="1" applyBorder="1" applyAlignment="1" applyProtection="1">
      <alignment vertical="center"/>
    </xf>
    <xf numFmtId="49" fontId="52" fillId="0" borderId="17" xfId="7" applyNumberFormat="1" applyFont="1" applyFill="1" applyBorder="1" applyAlignment="1" applyProtection="1">
      <alignment horizontal="left" vertical="center" indent="1"/>
    </xf>
    <xf numFmtId="49" fontId="52" fillId="0" borderId="17" xfId="7" applyNumberFormat="1" applyFont="1" applyFill="1" applyBorder="1" applyAlignment="1" applyProtection="1">
      <alignment horizontal="left" vertical="center" indent="2"/>
    </xf>
    <xf numFmtId="0" fontId="47" fillId="0" borderId="0" xfId="7" applyFont="1"/>
    <xf numFmtId="49" fontId="53" fillId="0" borderId="18" xfId="7" applyNumberFormat="1" applyFont="1" applyFill="1" applyBorder="1" applyAlignment="1" applyProtection="1">
      <alignment horizontal="left" vertical="center" wrapText="1" indent="1"/>
    </xf>
    <xf numFmtId="171" fontId="54" fillId="0" borderId="18" xfId="7" applyNumberFormat="1" applyFont="1" applyFill="1" applyBorder="1" applyAlignment="1" applyProtection="1">
      <alignment vertical="center"/>
    </xf>
    <xf numFmtId="49" fontId="53" fillId="0" borderId="19" xfId="7" applyNumberFormat="1" applyFont="1" applyFill="1" applyBorder="1" applyAlignment="1" applyProtection="1">
      <alignment horizontal="left" vertical="center" wrapText="1"/>
    </xf>
    <xf numFmtId="171" fontId="54" fillId="0" borderId="19" xfId="7" applyNumberFormat="1" applyFont="1" applyFill="1" applyBorder="1" applyAlignment="1" applyProtection="1">
      <alignment vertical="center"/>
    </xf>
    <xf numFmtId="49" fontId="53" fillId="0" borderId="5" xfId="7" applyNumberFormat="1" applyFont="1" applyFill="1" applyBorder="1" applyAlignment="1" applyProtection="1">
      <alignment horizontal="left" vertical="center" wrapText="1" indent="1"/>
    </xf>
    <xf numFmtId="49" fontId="52" fillId="0" borderId="5" xfId="7" applyNumberFormat="1" applyFont="1" applyFill="1" applyBorder="1" applyAlignment="1" applyProtection="1">
      <alignment horizontal="left" vertical="center" indent="1"/>
    </xf>
    <xf numFmtId="49" fontId="53" fillId="0" borderId="12" xfId="7" applyNumberFormat="1" applyFont="1" applyFill="1" applyBorder="1" applyAlignment="1" applyProtection="1">
      <alignment horizontal="left" vertical="center" indent="1"/>
    </xf>
    <xf numFmtId="171" fontId="54" fillId="0" borderId="1" xfId="7" applyNumberFormat="1" applyFont="1" applyFill="1" applyBorder="1" applyAlignment="1" applyProtection="1">
      <alignment vertical="center"/>
    </xf>
    <xf numFmtId="49" fontId="53" fillId="0" borderId="20" xfId="7" applyNumberFormat="1" applyFont="1" applyFill="1" applyBorder="1" applyAlignment="1" applyProtection="1">
      <alignment horizontal="left" vertical="center" wrapText="1"/>
    </xf>
    <xf numFmtId="171" fontId="54" fillId="0" borderId="21" xfId="7" applyNumberFormat="1" applyFont="1" applyFill="1" applyBorder="1" applyAlignment="1" applyProtection="1">
      <alignment vertical="center"/>
    </xf>
    <xf numFmtId="0" fontId="61" fillId="17" borderId="0" xfId="7" applyFont="1" applyFill="1" applyProtection="1"/>
    <xf numFmtId="38" fontId="61" fillId="0" borderId="0" xfId="7" applyNumberFormat="1" applyFont="1" applyFill="1"/>
    <xf numFmtId="38" fontId="61" fillId="17" borderId="0" xfId="7" applyNumberFormat="1" applyFont="1" applyFill="1"/>
    <xf numFmtId="38" fontId="62" fillId="0" borderId="0" xfId="7" applyNumberFormat="1" applyFont="1" applyFill="1"/>
    <xf numFmtId="38" fontId="62" fillId="17" borderId="0" xfId="7" applyNumberFormat="1" applyFont="1" applyFill="1"/>
    <xf numFmtId="0" fontId="52" fillId="0" borderId="0" xfId="7" applyFont="1" applyFill="1" applyAlignment="1">
      <alignment vertical="center"/>
    </xf>
    <xf numFmtId="170" fontId="63" fillId="0" borderId="0" xfId="7" applyNumberFormat="1" applyFont="1" applyFill="1" applyAlignment="1">
      <alignment vertical="center"/>
    </xf>
    <xf numFmtId="170" fontId="64" fillId="0" borderId="0" xfId="7" applyNumberFormat="1" applyFont="1" applyFill="1" applyAlignment="1">
      <alignment vertical="center"/>
    </xf>
    <xf numFmtId="171" fontId="60" fillId="0" borderId="0" xfId="7" applyNumberFormat="1" applyFont="1" applyFill="1" applyAlignment="1">
      <alignment vertical="center"/>
    </xf>
    <xf numFmtId="0" fontId="9" fillId="0" borderId="0" xfId="1" applyAlignment="1">
      <alignment vertical="center"/>
    </xf>
    <xf numFmtId="0" fontId="65" fillId="0" borderId="0" xfId="1" applyFont="1" applyFill="1" applyAlignment="1">
      <alignment vertical="center"/>
    </xf>
    <xf numFmtId="0" fontId="65" fillId="0" borderId="0" xfId="7" applyFont="1" applyFill="1" applyAlignment="1" applyProtection="1">
      <alignment horizontal="right" vertical="center"/>
    </xf>
    <xf numFmtId="172" fontId="66" fillId="0" borderId="0" xfId="1" applyNumberFormat="1" applyFont="1" applyAlignment="1">
      <alignment vertical="center"/>
    </xf>
    <xf numFmtId="164" fontId="67" fillId="0" borderId="0" xfId="1" applyNumberFormat="1" applyFont="1" applyAlignment="1">
      <alignment vertical="center"/>
    </xf>
    <xf numFmtId="164" fontId="9" fillId="0" borderId="0" xfId="1" applyNumberFormat="1" applyFill="1" applyAlignment="1">
      <alignment vertical="center"/>
    </xf>
    <xf numFmtId="164" fontId="9" fillId="0" borderId="0" xfId="1" applyNumberFormat="1" applyAlignment="1">
      <alignment vertical="center"/>
    </xf>
    <xf numFmtId="172" fontId="69" fillId="0" borderId="0" xfId="1" applyNumberFormat="1" applyFont="1" applyAlignment="1">
      <alignment vertical="center"/>
    </xf>
    <xf numFmtId="0" fontId="65" fillId="0" borderId="0" xfId="1" applyFont="1" applyAlignment="1" applyProtection="1">
      <alignment vertical="center"/>
    </xf>
    <xf numFmtId="0" fontId="65" fillId="0" borderId="0" xfId="1" applyFont="1" applyFill="1" applyAlignment="1" applyProtection="1">
      <alignment horizontal="right" vertical="center"/>
    </xf>
    <xf numFmtId="172" fontId="69" fillId="0" borderId="0" xfId="1" applyNumberFormat="1" applyFont="1" applyAlignment="1">
      <alignment horizontal="center" vertical="center"/>
    </xf>
    <xf numFmtId="164" fontId="67" fillId="0" borderId="0" xfId="1" quotePrefix="1" applyNumberFormat="1" applyFont="1" applyAlignment="1">
      <alignment vertical="center" wrapText="1"/>
    </xf>
    <xf numFmtId="164" fontId="9" fillId="0" borderId="0" xfId="1" applyNumberFormat="1" applyFont="1" applyFill="1" applyAlignment="1">
      <alignment vertical="center"/>
    </xf>
    <xf numFmtId="0" fontId="70" fillId="0" borderId="17" xfId="7" applyFont="1" applyFill="1" applyBorder="1" applyAlignment="1" applyProtection="1">
      <alignment vertical="center"/>
    </xf>
    <xf numFmtId="38" fontId="72" fillId="0" borderId="17" xfId="8" applyNumberFormat="1" applyFont="1" applyFill="1" applyBorder="1" applyAlignment="1">
      <alignment vertical="center"/>
    </xf>
    <xf numFmtId="173" fontId="72" fillId="0" borderId="17" xfId="8" applyNumberFormat="1" applyFont="1" applyFill="1" applyBorder="1" applyAlignment="1">
      <alignment vertical="center"/>
    </xf>
    <xf numFmtId="164" fontId="73" fillId="0" borderId="0" xfId="1" applyNumberFormat="1" applyFont="1" applyFill="1" applyAlignment="1">
      <alignment vertical="center"/>
    </xf>
    <xf numFmtId="0" fontId="65" fillId="0" borderId="17" xfId="7" applyFont="1" applyFill="1" applyBorder="1" applyAlignment="1" applyProtection="1">
      <alignment vertical="center"/>
    </xf>
    <xf numFmtId="38" fontId="74" fillId="0" borderId="17" xfId="1" applyNumberFormat="1" applyFont="1" applyFill="1" applyBorder="1" applyAlignment="1" applyProtection="1">
      <alignment vertical="center"/>
    </xf>
    <xf numFmtId="173" fontId="74" fillId="0" borderId="17" xfId="1" applyNumberFormat="1" applyFont="1" applyFill="1" applyBorder="1" applyAlignment="1" applyProtection="1">
      <alignment vertical="center"/>
    </xf>
    <xf numFmtId="38" fontId="65" fillId="0" borderId="17" xfId="1" applyNumberFormat="1" applyFont="1" applyFill="1" applyBorder="1" applyAlignment="1" applyProtection="1">
      <alignment vertical="center"/>
    </xf>
    <xf numFmtId="38" fontId="65" fillId="2" borderId="17" xfId="1" applyNumberFormat="1" applyFont="1" applyFill="1" applyBorder="1" applyAlignment="1" applyProtection="1">
      <alignment vertical="center"/>
    </xf>
    <xf numFmtId="173" fontId="65" fillId="0" borderId="17" xfId="1" applyNumberFormat="1" applyFont="1" applyFill="1" applyBorder="1" applyAlignment="1" applyProtection="1">
      <alignment vertical="center"/>
    </xf>
    <xf numFmtId="173" fontId="65" fillId="2" borderId="17" xfId="1" applyNumberFormat="1" applyFont="1" applyFill="1" applyBorder="1" applyAlignment="1" applyProtection="1">
      <alignment vertical="center"/>
    </xf>
    <xf numFmtId="174" fontId="65" fillId="0" borderId="17" xfId="8" applyNumberFormat="1" applyFont="1" applyFill="1" applyBorder="1" applyAlignment="1">
      <alignment vertical="center"/>
    </xf>
    <xf numFmtId="174" fontId="65" fillId="2" borderId="17" xfId="8" applyNumberFormat="1" applyFont="1" applyFill="1" applyBorder="1" applyAlignment="1">
      <alignment vertical="center"/>
    </xf>
    <xf numFmtId="173" fontId="65" fillId="0" borderId="17" xfId="8" applyNumberFormat="1" applyFont="1" applyFill="1" applyBorder="1" applyAlignment="1">
      <alignment vertical="center"/>
    </xf>
    <xf numFmtId="164" fontId="9" fillId="0" borderId="0" xfId="1" applyNumberFormat="1" applyFont="1" applyAlignment="1">
      <alignment vertical="center"/>
    </xf>
    <xf numFmtId="174" fontId="65" fillId="0" borderId="17" xfId="8" applyNumberFormat="1" applyFont="1" applyFill="1" applyBorder="1" applyAlignment="1">
      <alignment horizontal="left" vertical="center"/>
    </xf>
    <xf numFmtId="174" fontId="65" fillId="2" borderId="17" xfId="8" applyNumberFormat="1" applyFont="1" applyFill="1" applyBorder="1" applyAlignment="1">
      <alignment horizontal="left" vertical="center"/>
    </xf>
    <xf numFmtId="38" fontId="72" fillId="0" borderId="17" xfId="8" applyNumberFormat="1" applyFont="1" applyFill="1" applyBorder="1" applyAlignment="1">
      <alignment horizontal="right" vertical="center"/>
    </xf>
    <xf numFmtId="173" fontId="72" fillId="0" borderId="17" xfId="8" applyNumberFormat="1" applyFont="1" applyFill="1" applyBorder="1" applyAlignment="1">
      <alignment horizontal="right" vertical="center"/>
    </xf>
    <xf numFmtId="38" fontId="74" fillId="2" borderId="17" xfId="1" applyNumberFormat="1" applyFont="1" applyFill="1" applyBorder="1" applyAlignment="1" applyProtection="1">
      <alignment vertical="center"/>
    </xf>
    <xf numFmtId="172" fontId="69" fillId="15" borderId="0" xfId="1" applyNumberFormat="1" applyFont="1" applyFill="1" applyAlignment="1">
      <alignment vertical="center"/>
    </xf>
    <xf numFmtId="0" fontId="70" fillId="0" borderId="6" xfId="7" applyFont="1" applyFill="1" applyBorder="1" applyAlignment="1" applyProtection="1">
      <alignment vertical="center"/>
    </xf>
    <xf numFmtId="38" fontId="70" fillId="0" borderId="6" xfId="1" applyNumberFormat="1" applyFont="1" applyFill="1" applyBorder="1" applyAlignment="1" applyProtection="1">
      <alignment vertical="center"/>
    </xf>
    <xf numFmtId="173" fontId="70" fillId="0" borderId="6" xfId="1" applyNumberFormat="1" applyFont="1" applyFill="1" applyBorder="1" applyAlignment="1" applyProtection="1">
      <alignment vertical="center"/>
    </xf>
    <xf numFmtId="0" fontId="70" fillId="0" borderId="17" xfId="7" applyFont="1" applyFill="1" applyBorder="1" applyAlignment="1" applyProtection="1">
      <alignment horizontal="left" vertical="center"/>
    </xf>
    <xf numFmtId="38" fontId="70" fillId="0" borderId="17" xfId="1" applyNumberFormat="1" applyFont="1" applyFill="1" applyBorder="1" applyAlignment="1" applyProtection="1">
      <alignment vertical="center"/>
    </xf>
    <xf numFmtId="0" fontId="65" fillId="0" borderId="17" xfId="7" applyFont="1" applyFill="1" applyBorder="1" applyAlignment="1" applyProtection="1">
      <alignment horizontal="left" vertical="center"/>
    </xf>
    <xf numFmtId="0" fontId="65" fillId="0" borderId="17" xfId="7" applyFont="1" applyFill="1" applyBorder="1" applyAlignment="1" applyProtection="1">
      <alignment horizontal="left" vertical="center" wrapText="1"/>
    </xf>
    <xf numFmtId="49" fontId="55" fillId="0" borderId="20" xfId="7" applyNumberFormat="1" applyFont="1" applyFill="1" applyBorder="1" applyAlignment="1" applyProtection="1">
      <alignment horizontal="left" vertical="center" wrapText="1"/>
    </xf>
    <xf numFmtId="171" fontId="70" fillId="0" borderId="19" xfId="7" applyNumberFormat="1" applyFont="1" applyFill="1" applyBorder="1" applyAlignment="1" applyProtection="1">
      <alignment vertical="center"/>
    </xf>
    <xf numFmtId="0" fontId="65" fillId="0" borderId="0" xfId="1" applyFont="1" applyAlignment="1">
      <alignment vertical="center"/>
    </xf>
    <xf numFmtId="164" fontId="65" fillId="0" borderId="0" xfId="1" applyNumberFormat="1" applyFont="1" applyFill="1" applyAlignment="1">
      <alignment vertical="center"/>
    </xf>
    <xf numFmtId="164" fontId="75" fillId="0" borderId="0" xfId="8" applyNumberFormat="1" applyFont="1" applyFill="1" applyAlignment="1">
      <alignment vertical="center"/>
    </xf>
    <xf numFmtId="174" fontId="75" fillId="0" borderId="0" xfId="8" applyNumberFormat="1" applyFont="1" applyFill="1" applyAlignment="1">
      <alignment vertical="center"/>
    </xf>
    <xf numFmtId="164" fontId="9" fillId="0" borderId="0" xfId="1" applyNumberFormat="1"/>
    <xf numFmtId="0" fontId="9" fillId="0" borderId="0" xfId="1"/>
    <xf numFmtId="0" fontId="76" fillId="0" borderId="0" xfId="1" applyFont="1" applyAlignment="1">
      <alignment horizontal="center"/>
    </xf>
    <xf numFmtId="0" fontId="76" fillId="0" borderId="0" xfId="9" applyFont="1" applyAlignment="1">
      <alignment horizontal="center"/>
    </xf>
    <xf numFmtId="0" fontId="3" fillId="0" borderId="0" xfId="9"/>
    <xf numFmtId="0" fontId="77" fillId="0" borderId="0" xfId="1" applyFont="1"/>
    <xf numFmtId="0" fontId="77" fillId="2" borderId="0" xfId="1" applyFont="1" applyFill="1"/>
    <xf numFmtId="0" fontId="78" fillId="0" borderId="0" xfId="1" applyFont="1"/>
    <xf numFmtId="170" fontId="0" fillId="0" borderId="0" xfId="7" applyNumberFormat="1" applyFont="1" applyFill="1" applyAlignment="1">
      <alignment horizontal="right" vertical="center"/>
    </xf>
    <xf numFmtId="0" fontId="10" fillId="12" borderId="6" xfId="0" applyFont="1" applyFill="1" applyBorder="1" applyAlignment="1">
      <alignment horizontal="left" vertical="center"/>
    </xf>
    <xf numFmtId="0" fontId="10" fillId="12" borderId="6" xfId="0" applyFont="1" applyFill="1" applyBorder="1" applyAlignment="1">
      <alignment horizontal="center" vertical="center"/>
    </xf>
    <xf numFmtId="164" fontId="10" fillId="12" borderId="6" xfId="0" applyNumberFormat="1" applyFont="1" applyFill="1" applyBorder="1" applyAlignment="1">
      <alignment vertical="center"/>
    </xf>
    <xf numFmtId="164" fontId="11" fillId="12" borderId="1" xfId="0" applyNumberFormat="1" applyFont="1" applyFill="1" applyBorder="1" applyAlignment="1">
      <alignment vertical="center"/>
    </xf>
    <xf numFmtId="164" fontId="11" fillId="12" borderId="6" xfId="0" applyNumberFormat="1" applyFont="1" applyFill="1" applyBorder="1" applyAlignment="1">
      <alignment vertical="center"/>
    </xf>
    <xf numFmtId="171" fontId="60" fillId="0" borderId="17" xfId="7" applyNumberFormat="1" applyFont="1" applyFill="1" applyBorder="1" applyAlignment="1" applyProtection="1">
      <alignment horizontal="center" vertical="center"/>
    </xf>
    <xf numFmtId="0" fontId="65" fillId="0" borderId="17" xfId="7" quotePrefix="1" applyFont="1" applyFill="1" applyBorder="1" applyAlignment="1" applyProtection="1">
      <alignment horizontal="left" vertical="center" indent="3"/>
    </xf>
    <xf numFmtId="0" fontId="10" fillId="10" borderId="6" xfId="2" applyFont="1" applyFill="1" applyBorder="1" applyAlignment="1">
      <alignment horizontal="left" vertical="center"/>
    </xf>
    <xf numFmtId="0" fontId="11" fillId="0" borderId="0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7" borderId="0" xfId="0" applyFont="1" applyFill="1" applyAlignment="1">
      <alignment vertical="center"/>
    </xf>
    <xf numFmtId="0" fontId="11" fillId="7" borderId="0" xfId="0" applyFont="1" applyFill="1" applyBorder="1" applyAlignment="1">
      <alignment vertical="center"/>
    </xf>
    <xf numFmtId="0" fontId="14" fillId="0" borderId="0" xfId="0" applyFont="1" applyAlignment="1">
      <alignment horizontal="right"/>
    </xf>
    <xf numFmtId="164" fontId="10" fillId="0" borderId="6" xfId="0" applyNumberFormat="1" applyFont="1" applyFill="1" applyBorder="1" applyAlignment="1" applyProtection="1">
      <alignment shrinkToFit="1"/>
      <protection locked="0"/>
    </xf>
    <xf numFmtId="164" fontId="11" fillId="0" borderId="6" xfId="0" applyNumberFormat="1" applyFont="1" applyFill="1" applyBorder="1" applyAlignment="1" applyProtection="1">
      <alignment shrinkToFit="1"/>
      <protection locked="0"/>
    </xf>
    <xf numFmtId="0" fontId="0" fillId="0" borderId="0" xfId="6" applyFont="1" applyFill="1" applyProtection="1"/>
    <xf numFmtId="0" fontId="1" fillId="3" borderId="0" xfId="6" applyFont="1" applyFill="1" applyAlignment="1" applyProtection="1">
      <alignment horizontal="right"/>
    </xf>
    <xf numFmtId="164" fontId="6" fillId="0" borderId="0" xfId="6" applyNumberFormat="1" applyFill="1" applyProtection="1"/>
    <xf numFmtId="164" fontId="6" fillId="0" borderId="0" xfId="6" applyNumberFormat="1" applyFont="1" applyFill="1" applyProtection="1"/>
    <xf numFmtId="49" fontId="38" fillId="3" borderId="0" xfId="6" applyNumberFormat="1" applyFont="1" applyFill="1" applyBorder="1" applyAlignment="1" applyProtection="1">
      <alignment horizontal="left" vertical="center" indent="1"/>
    </xf>
    <xf numFmtId="164" fontId="38" fillId="3" borderId="17" xfId="6" applyNumberFormat="1" applyFont="1" applyFill="1" applyBorder="1" applyAlignment="1" applyProtection="1">
      <alignment vertical="center"/>
    </xf>
    <xf numFmtId="164" fontId="38" fillId="3" borderId="17" xfId="6" applyNumberFormat="1" applyFont="1" applyFill="1" applyBorder="1" applyAlignment="1" applyProtection="1">
      <alignment vertical="center"/>
      <protection locked="0"/>
    </xf>
    <xf numFmtId="164" fontId="2" fillId="3" borderId="17" xfId="6" applyNumberFormat="1" applyFont="1" applyFill="1" applyBorder="1" applyAlignment="1" applyProtection="1">
      <alignment vertical="center"/>
      <protection locked="0"/>
    </xf>
    <xf numFmtId="49" fontId="38" fillId="3" borderId="14" xfId="6" applyNumberFormat="1" applyFont="1" applyFill="1" applyBorder="1" applyAlignment="1" applyProtection="1">
      <alignment horizontal="left" vertical="center" indent="1"/>
    </xf>
    <xf numFmtId="49" fontId="38" fillId="3" borderId="14" xfId="6" applyNumberFormat="1" applyFont="1" applyFill="1" applyBorder="1" applyAlignment="1" applyProtection="1">
      <alignment horizontal="left" vertical="center" wrapText="1" indent="1"/>
    </xf>
    <xf numFmtId="49" fontId="38" fillId="3" borderId="14" xfId="6" quotePrefix="1" applyNumberFormat="1" applyFont="1" applyFill="1" applyBorder="1" applyAlignment="1" applyProtection="1">
      <alignment horizontal="left" vertical="center" wrapText="1" indent="1"/>
    </xf>
    <xf numFmtId="0" fontId="38" fillId="3" borderId="14" xfId="6" quotePrefix="1" applyFont="1" applyFill="1" applyBorder="1" applyAlignment="1" applyProtection="1">
      <alignment horizontal="left" vertical="center" indent="1"/>
    </xf>
    <xf numFmtId="49" fontId="38" fillId="11" borderId="5" xfId="6" applyNumberFormat="1" applyFont="1" applyFill="1" applyBorder="1" applyAlignment="1" applyProtection="1">
      <alignment horizontal="center"/>
    </xf>
    <xf numFmtId="0" fontId="40" fillId="4" borderId="6" xfId="6" applyFont="1" applyFill="1" applyBorder="1" applyAlignment="1" applyProtection="1">
      <alignment horizontal="center" vertical="center" wrapText="1"/>
    </xf>
    <xf numFmtId="164" fontId="1" fillId="3" borderId="0" xfId="6" applyNumberFormat="1" applyFont="1" applyFill="1" applyAlignment="1" applyProtection="1">
      <alignment vertical="center"/>
    </xf>
    <xf numFmtId="0" fontId="27" fillId="0" borderId="0" xfId="6" applyFont="1" applyBorder="1" applyAlignment="1" applyProtection="1">
      <alignment horizontal="center" wrapText="1"/>
    </xf>
    <xf numFmtId="0" fontId="80" fillId="0" borderId="0" xfId="1" applyFont="1" applyBorder="1" applyAlignment="1" applyProtection="1">
      <alignment horizontal="left" wrapText="1"/>
    </xf>
    <xf numFmtId="0" fontId="80" fillId="0" borderId="0" xfId="6" applyFont="1" applyBorder="1" applyAlignment="1" applyProtection="1">
      <alignment horizontal="left" wrapText="1"/>
    </xf>
    <xf numFmtId="0" fontId="80" fillId="0" borderId="0" xfId="6" applyFont="1" applyBorder="1" applyAlignment="1" applyProtection="1">
      <alignment horizontal="center" wrapText="1"/>
    </xf>
    <xf numFmtId="0" fontId="80" fillId="0" borderId="0" xfId="6" applyFont="1" applyFill="1" applyBorder="1" applyAlignment="1" applyProtection="1">
      <alignment horizontal="left" wrapText="1"/>
    </xf>
    <xf numFmtId="0" fontId="81" fillId="0" borderId="0" xfId="6" applyFont="1" applyFill="1" applyBorder="1" applyProtection="1"/>
    <xf numFmtId="0" fontId="82" fillId="0" borderId="0" xfId="6" quotePrefix="1" applyFont="1" applyFill="1" applyBorder="1" applyProtection="1"/>
    <xf numFmtId="0" fontId="83" fillId="0" borderId="0" xfId="6" applyFont="1" applyFill="1" applyBorder="1" applyProtection="1"/>
    <xf numFmtId="0" fontId="80" fillId="0" borderId="0" xfId="6" applyFont="1" applyFill="1" applyBorder="1" applyAlignment="1" applyProtection="1">
      <alignment horizontal="left" vertical="center" wrapText="1"/>
    </xf>
    <xf numFmtId="0" fontId="27" fillId="0" borderId="0" xfId="6" quotePrefix="1" applyFont="1" applyFill="1" applyBorder="1" applyAlignment="1" applyProtection="1">
      <alignment horizontal="left" vertical="center" wrapText="1"/>
    </xf>
    <xf numFmtId="164" fontId="84" fillId="3" borderId="0" xfId="6" applyNumberFormat="1" applyFont="1" applyFill="1" applyBorder="1" applyAlignment="1" applyProtection="1">
      <alignment vertical="center"/>
    </xf>
    <xf numFmtId="0" fontId="80" fillId="0" borderId="0" xfId="1" applyFont="1" applyFill="1" applyBorder="1" applyAlignment="1" applyProtection="1">
      <alignment horizontal="left" wrapText="1"/>
    </xf>
    <xf numFmtId="0" fontId="10" fillId="0" borderId="0" xfId="6" applyFont="1" applyFill="1" applyProtection="1"/>
    <xf numFmtId="0" fontId="11" fillId="0" borderId="9" xfId="6" applyFont="1" applyFill="1" applyBorder="1" applyProtection="1"/>
    <xf numFmtId="0" fontId="11" fillId="0" borderId="15" xfId="6" applyFont="1" applyFill="1" applyBorder="1" applyProtection="1"/>
    <xf numFmtId="0" fontId="20" fillId="0" borderId="0" xfId="6" applyFont="1" applyFill="1" applyAlignment="1" applyProtection="1">
      <alignment horizontal="right"/>
    </xf>
    <xf numFmtId="164" fontId="10" fillId="0" borderId="14" xfId="6" applyNumberFormat="1" applyFont="1" applyFill="1" applyBorder="1" applyProtection="1"/>
    <xf numFmtId="3" fontId="10" fillId="0" borderId="0" xfId="6" applyNumberFormat="1" applyFont="1" applyFill="1" applyProtection="1"/>
    <xf numFmtId="164" fontId="23" fillId="0" borderId="14" xfId="6" applyNumberFormat="1" applyFont="1" applyFill="1" applyBorder="1" applyProtection="1"/>
    <xf numFmtId="3" fontId="23" fillId="0" borderId="0" xfId="6" applyNumberFormat="1" applyFont="1" applyFill="1" applyProtection="1"/>
    <xf numFmtId="164" fontId="11" fillId="0" borderId="0" xfId="6" applyNumberFormat="1" applyFont="1" applyFill="1" applyProtection="1"/>
    <xf numFmtId="0" fontId="10" fillId="0" borderId="14" xfId="6" applyFont="1" applyFill="1" applyBorder="1" applyProtection="1"/>
    <xf numFmtId="3" fontId="23" fillId="0" borderId="14" xfId="6" applyNumberFormat="1" applyFont="1" applyFill="1" applyBorder="1" applyProtection="1"/>
    <xf numFmtId="3" fontId="23" fillId="0" borderId="0" xfId="6" applyNumberFormat="1" applyFont="1" applyFill="1" applyBorder="1" applyProtection="1"/>
    <xf numFmtId="0" fontId="23" fillId="0" borderId="0" xfId="6" applyFont="1" applyFill="1" applyProtection="1"/>
    <xf numFmtId="164" fontId="23" fillId="0" borderId="0" xfId="6" applyNumberFormat="1" applyFont="1" applyFill="1" applyProtection="1"/>
    <xf numFmtId="164" fontId="15" fillId="0" borderId="0" xfId="3" applyNumberFormat="1" applyFont="1" applyBorder="1" applyAlignment="1">
      <alignment horizontal="center" vertical="center"/>
    </xf>
    <xf numFmtId="0" fontId="14" fillId="0" borderId="0" xfId="7" applyFont="1" applyFill="1" applyAlignment="1">
      <alignment horizontal="right"/>
    </xf>
    <xf numFmtId="0" fontId="50" fillId="0" borderId="0" xfId="7" applyFont="1" applyFill="1" applyBorder="1" applyAlignment="1" applyProtection="1">
      <alignment horizontal="center" vertical="center"/>
    </xf>
    <xf numFmtId="14" fontId="51" fillId="2" borderId="0" xfId="7" applyNumberFormat="1" applyFont="1" applyFill="1" applyBorder="1" applyAlignment="1" applyProtection="1">
      <alignment horizontal="center" vertical="center"/>
    </xf>
    <xf numFmtId="0" fontId="51" fillId="2" borderId="0" xfId="7" applyFont="1" applyFill="1" applyBorder="1" applyAlignment="1" applyProtection="1">
      <alignment horizontal="center" vertical="center"/>
    </xf>
    <xf numFmtId="0" fontId="52" fillId="0" borderId="9" xfId="7" applyFont="1" applyFill="1" applyBorder="1" applyAlignment="1" applyProtection="1">
      <alignment horizontal="right" vertical="center"/>
    </xf>
    <xf numFmtId="172" fontId="69" fillId="0" borderId="0" xfId="7" applyNumberFormat="1" applyFont="1" applyFill="1" applyAlignment="1">
      <alignment horizontal="center" vertical="center" wrapText="1"/>
    </xf>
    <xf numFmtId="0" fontId="68" fillId="0" borderId="0" xfId="7" applyFont="1" applyFill="1" applyAlignment="1" applyProtection="1">
      <alignment horizontal="center" vertical="center"/>
    </xf>
    <xf numFmtId="0" fontId="70" fillId="2" borderId="0" xfId="7" applyFont="1" applyFill="1" applyAlignment="1" applyProtection="1">
      <alignment horizontal="center" vertical="center"/>
    </xf>
    <xf numFmtId="0" fontId="70" fillId="0" borderId="1" xfId="7" applyFont="1" applyFill="1" applyBorder="1" applyAlignment="1" applyProtection="1">
      <alignment horizontal="center" vertical="center"/>
    </xf>
    <xf numFmtId="0" fontId="70" fillId="0" borderId="16" xfId="7" applyFont="1" applyFill="1" applyBorder="1" applyAlignment="1" applyProtection="1">
      <alignment horizontal="center" vertical="center"/>
    </xf>
    <xf numFmtId="0" fontId="55" fillId="0" borderId="1" xfId="7" applyFont="1" applyFill="1" applyBorder="1" applyAlignment="1" applyProtection="1">
      <alignment horizontal="center" vertical="center" wrapText="1"/>
    </xf>
    <xf numFmtId="0" fontId="55" fillId="0" borderId="16" xfId="7" applyFont="1" applyFill="1" applyBorder="1" applyAlignment="1" applyProtection="1">
      <alignment horizontal="center" vertical="center" wrapText="1"/>
    </xf>
    <xf numFmtId="0" fontId="11" fillId="0" borderId="1" xfId="1" applyNumberFormat="1" applyFont="1" applyFill="1" applyBorder="1" applyAlignment="1" applyProtection="1">
      <alignment horizontal="center" vertical="center" wrapText="1"/>
    </xf>
    <xf numFmtId="0" fontId="11" fillId="0" borderId="17" xfId="1" applyNumberFormat="1" applyFont="1" applyFill="1" applyBorder="1" applyAlignment="1" applyProtection="1">
      <alignment horizontal="center" vertical="center" wrapText="1"/>
    </xf>
    <xf numFmtId="0" fontId="11" fillId="0" borderId="16" xfId="1" applyNumberFormat="1" applyFont="1" applyFill="1" applyBorder="1" applyAlignment="1" applyProtection="1">
      <alignment horizontal="center" vertical="center" wrapText="1"/>
    </xf>
    <xf numFmtId="0" fontId="11" fillId="0" borderId="6" xfId="1" applyNumberFormat="1" applyFont="1" applyFill="1" applyBorder="1" applyAlignment="1" applyProtection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16" xfId="1" applyNumberFormat="1" applyFont="1" applyFill="1" applyBorder="1" applyAlignment="1" applyProtection="1">
      <alignment horizontal="center" vertical="center"/>
    </xf>
    <xf numFmtId="0" fontId="36" fillId="0" borderId="12" xfId="0" applyFont="1" applyFill="1" applyBorder="1" applyAlignment="1">
      <alignment horizontal="center" vertical="center" wrapText="1"/>
    </xf>
    <xf numFmtId="0" fontId="36" fillId="0" borderId="7" xfId="0" applyFont="1" applyFill="1" applyBorder="1" applyAlignment="1">
      <alignment horizontal="center" vertical="center" wrapText="1"/>
    </xf>
    <xf numFmtId="0" fontId="36" fillId="0" borderId="13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 wrapText="1"/>
    </xf>
    <xf numFmtId="0" fontId="36" fillId="0" borderId="0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horizontal="center" vertical="center" wrapText="1"/>
    </xf>
    <xf numFmtId="0" fontId="36" fillId="0" borderId="8" xfId="0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0" fontId="36" fillId="0" borderId="15" xfId="0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 applyProtection="1">
      <alignment horizontal="center" vertical="center" wrapText="1"/>
    </xf>
    <xf numFmtId="0" fontId="11" fillId="0" borderId="5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80" fillId="0" borderId="0" xfId="6" applyFont="1" applyFill="1" applyBorder="1" applyAlignment="1" applyProtection="1">
      <alignment horizontal="left" vertical="center" wrapText="1"/>
    </xf>
    <xf numFmtId="0" fontId="40" fillId="0" borderId="0" xfId="6" applyFont="1" applyFill="1" applyAlignment="1" applyProtection="1">
      <alignment horizontal="center" vertical="center" wrapText="1"/>
    </xf>
    <xf numFmtId="49" fontId="40" fillId="2" borderId="9" xfId="6" applyNumberFormat="1" applyFont="1" applyFill="1" applyBorder="1" applyAlignment="1" applyProtection="1">
      <alignment horizontal="center"/>
    </xf>
    <xf numFmtId="49" fontId="38" fillId="0" borderId="12" xfId="6" applyNumberFormat="1" applyFont="1" applyFill="1" applyBorder="1" applyAlignment="1" applyProtection="1">
      <alignment horizontal="center" vertical="center" wrapText="1"/>
    </xf>
    <xf numFmtId="49" fontId="38" fillId="0" borderId="5" xfId="6" applyNumberFormat="1" applyFont="1" applyFill="1" applyBorder="1" applyAlignment="1" applyProtection="1">
      <alignment horizontal="center" vertical="center"/>
    </xf>
    <xf numFmtId="0" fontId="40" fillId="4" borderId="13" xfId="6" applyFont="1" applyFill="1" applyBorder="1" applyAlignment="1" applyProtection="1">
      <alignment horizontal="center" vertical="center"/>
    </xf>
    <xf numFmtId="0" fontId="40" fillId="4" borderId="14" xfId="6" applyFont="1" applyFill="1" applyBorder="1" applyAlignment="1" applyProtection="1">
      <alignment horizontal="center" vertical="center"/>
    </xf>
    <xf numFmtId="0" fontId="40" fillId="4" borderId="15" xfId="6" applyFont="1" applyFill="1" applyBorder="1" applyAlignment="1" applyProtection="1">
      <alignment horizontal="center" vertical="center"/>
    </xf>
    <xf numFmtId="0" fontId="40" fillId="4" borderId="8" xfId="6" applyFont="1" applyFill="1" applyBorder="1" applyAlignment="1" applyProtection="1">
      <alignment horizontal="center" vertical="center"/>
    </xf>
    <xf numFmtId="0" fontId="40" fillId="4" borderId="9" xfId="6" applyFont="1" applyFill="1" applyBorder="1" applyAlignment="1" applyProtection="1">
      <alignment horizontal="center" vertical="center"/>
    </xf>
    <xf numFmtId="0" fontId="11" fillId="0" borderId="6" xfId="0" applyFont="1" applyBorder="1" applyAlignment="1">
      <alignment horizontal="center" vertical="center"/>
    </xf>
    <xf numFmtId="0" fontId="10" fillId="8" borderId="0" xfId="0" applyFont="1" applyFill="1" applyBorder="1" applyAlignment="1">
      <alignment horizontal="center"/>
    </xf>
    <xf numFmtId="0" fontId="10" fillId="8" borderId="9" xfId="0" applyFont="1" applyFill="1" applyBorder="1" applyAlignment="1">
      <alignment horizontal="center"/>
    </xf>
    <xf numFmtId="0" fontId="11" fillId="4" borderId="6" xfId="1" applyNumberFormat="1" applyFont="1" applyFill="1" applyBorder="1" applyAlignment="1" applyProtection="1">
      <alignment horizontal="center" vertical="center" wrapText="1"/>
    </xf>
    <xf numFmtId="0" fontId="21" fillId="5" borderId="6" xfId="0" applyFont="1" applyFill="1" applyBorder="1" applyAlignment="1">
      <alignment horizontal="center"/>
    </xf>
    <xf numFmtId="0" fontId="11" fillId="4" borderId="2" xfId="1" applyNumberFormat="1" applyFont="1" applyFill="1" applyBorder="1" applyAlignment="1" applyProtection="1">
      <alignment horizontal="center" vertical="center" wrapText="1"/>
    </xf>
    <xf numFmtId="0" fontId="11" fillId="4" borderId="4" xfId="1" applyNumberFormat="1" applyFont="1" applyFill="1" applyBorder="1" applyAlignment="1" applyProtection="1">
      <alignment horizontal="center" vertical="center" wrapText="1"/>
    </xf>
    <xf numFmtId="0" fontId="11" fillId="4" borderId="3" xfId="1" applyNumberFormat="1" applyFont="1" applyFill="1" applyBorder="1" applyAlignment="1" applyProtection="1">
      <alignment horizontal="center" vertical="center" wrapText="1"/>
    </xf>
  </cellXfs>
  <cellStyles count="10">
    <cellStyle name="Ezres 2" xfId="8"/>
    <cellStyle name="Normál" xfId="0" builtinId="0"/>
    <cellStyle name="Normál 2" xfId="1"/>
    <cellStyle name="Normál 3" xfId="3"/>
    <cellStyle name="Normál 4" xfId="5"/>
    <cellStyle name="Normál 5" xfId="9"/>
    <cellStyle name="Normál_1_melléklet" xfId="6"/>
    <cellStyle name="Normál_2010. éves üzleti terv" xfId="7"/>
    <cellStyle name="Normal_SHEET" xfId="4"/>
    <cellStyle name="Normal_Sheet1_Költség" xfId="2"/>
  </cellStyles>
  <dxfs count="0"/>
  <tableStyles count="0" defaultTableStyle="TableStyleMedium2" defaultPivotStyle="PivotStyleLight16"/>
  <colors>
    <mruColors>
      <color rgb="FFFF99FF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vass\DOKU\OVZRT\2015\Z&#193;RLAT2015\Z20150930\v&#225;rhat&#243;\&#211;VZrt%20sz&#225;mszaki%20besz&#225;mol&#243;%20I_III%20negyed&#233;v_20151231_tbl_v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Gazdas&#225;gi%20Igazgat&#243;s&#225;g/Gazd&#225;lkod&#225;si%20adatok/2016.%20&#233;vi%20&#252;zleti%20tervez&#233;s/K&#252;ldend&#337;/munkaanyag/T&#225;rsas&#225;gi%20m&#369;k&#246;d&#233;si%20ktg%20feloszt&#225;sa_L&#201;TSZ&#193;MAR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vass\DOKU\OVZRT\2016\Terv2016\IPA_INNO_2016terv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dlap"/>
      <sheetName val="Eredménykimutatás"/>
      <sheetName val="1. tbl."/>
      <sheetName val="2. tbl."/>
      <sheetName val="3.1. 2015. terv"/>
      <sheetName val="3.2. 2015.09.30."/>
      <sheetName val="3.3. Várható2015.12.31.  v.7"/>
      <sheetName val="4. ÖNK KÖLTSVET"/>
      <sheetName val="5. Értékesítés"/>
    </sheetNames>
    <sheetDataSet>
      <sheetData sheetId="0"/>
      <sheetData sheetId="1"/>
      <sheetData sheetId="2"/>
      <sheetData sheetId="3"/>
      <sheetData sheetId="4"/>
      <sheetData sheetId="5"/>
      <sheetData sheetId="6">
        <row r="47">
          <cell r="C47">
            <v>1000000</v>
          </cell>
        </row>
        <row r="48">
          <cell r="C48">
            <v>4796540</v>
          </cell>
        </row>
        <row r="49">
          <cell r="C49">
            <v>1895713</v>
          </cell>
        </row>
        <row r="50">
          <cell r="C50">
            <v>2914438</v>
          </cell>
        </row>
        <row r="52">
          <cell r="C52">
            <v>273657586</v>
          </cell>
        </row>
        <row r="57">
          <cell r="C57">
            <v>60791039</v>
          </cell>
        </row>
        <row r="59">
          <cell r="C59">
            <v>4096724</v>
          </cell>
        </row>
        <row r="150">
          <cell r="V150">
            <v>895875</v>
          </cell>
        </row>
        <row r="151">
          <cell r="V151">
            <v>5510861</v>
          </cell>
        </row>
        <row r="152">
          <cell r="V152">
            <v>1848825</v>
          </cell>
        </row>
        <row r="153">
          <cell r="V153">
            <v>34000</v>
          </cell>
        </row>
        <row r="155">
          <cell r="V155">
            <v>172514301</v>
          </cell>
        </row>
        <row r="160">
          <cell r="V160">
            <v>5508000</v>
          </cell>
        </row>
        <row r="161">
          <cell r="V161">
            <v>1260500</v>
          </cell>
        </row>
        <row r="162">
          <cell r="V162">
            <v>98800</v>
          </cell>
        </row>
        <row r="163">
          <cell r="V163">
            <v>302000</v>
          </cell>
        </row>
        <row r="164">
          <cell r="V164">
            <v>42000</v>
          </cell>
        </row>
        <row r="165">
          <cell r="V165">
            <v>11962218</v>
          </cell>
        </row>
        <row r="166">
          <cell r="V166">
            <v>742520</v>
          </cell>
        </row>
        <row r="167">
          <cell r="V167">
            <v>872000</v>
          </cell>
        </row>
        <row r="169">
          <cell r="V169">
            <v>3860119</v>
          </cell>
        </row>
        <row r="171">
          <cell r="V171">
            <v>721517</v>
          </cell>
        </row>
        <row r="173">
          <cell r="V173">
            <v>3668009</v>
          </cell>
        </row>
        <row r="174">
          <cell r="V174">
            <v>135685</v>
          </cell>
        </row>
        <row r="175">
          <cell r="V175">
            <v>17687</v>
          </cell>
        </row>
        <row r="176">
          <cell r="V176">
            <v>3960000</v>
          </cell>
        </row>
        <row r="177">
          <cell r="V177">
            <v>472165</v>
          </cell>
        </row>
        <row r="178">
          <cell r="V178">
            <v>2155409</v>
          </cell>
        </row>
        <row r="179">
          <cell r="V179">
            <v>524000</v>
          </cell>
        </row>
        <row r="180">
          <cell r="V180">
            <v>1971882</v>
          </cell>
        </row>
        <row r="182">
          <cell r="V182">
            <v>1392405</v>
          </cell>
        </row>
        <row r="183">
          <cell r="V183">
            <v>515000</v>
          </cell>
        </row>
        <row r="185">
          <cell r="V185">
            <v>300665</v>
          </cell>
        </row>
        <row r="189">
          <cell r="V189">
            <v>3701545</v>
          </cell>
        </row>
        <row r="190">
          <cell r="V190">
            <v>35480386</v>
          </cell>
        </row>
        <row r="191">
          <cell r="V191">
            <v>2620540</v>
          </cell>
        </row>
        <row r="192">
          <cell r="V192">
            <v>3423945</v>
          </cell>
        </row>
        <row r="194">
          <cell r="V194">
            <v>6029217</v>
          </cell>
        </row>
        <row r="195">
          <cell r="V195">
            <v>3598699</v>
          </cell>
        </row>
        <row r="218">
          <cell r="C218">
            <v>661738</v>
          </cell>
        </row>
        <row r="222">
          <cell r="C222">
            <v>200000</v>
          </cell>
        </row>
        <row r="223">
          <cell r="C223">
            <v>1502000</v>
          </cell>
        </row>
        <row r="224">
          <cell r="C224">
            <v>54162</v>
          </cell>
        </row>
        <row r="225">
          <cell r="C225">
            <v>621396</v>
          </cell>
        </row>
        <row r="226">
          <cell r="C226">
            <v>226000</v>
          </cell>
        </row>
        <row r="230">
          <cell r="C230">
            <v>12013</v>
          </cell>
        </row>
        <row r="233">
          <cell r="C233">
            <v>3000000</v>
          </cell>
        </row>
      </sheetData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</sheetNames>
    <sheetDataSet>
      <sheetData sheetId="0">
        <row r="9">
          <cell r="D9">
            <v>296.25</v>
          </cell>
          <cell r="Q9">
            <v>5</v>
          </cell>
          <cell r="R9">
            <v>1</v>
          </cell>
          <cell r="S9">
            <v>0.25</v>
          </cell>
        </row>
        <row r="13">
          <cell r="D13">
            <v>208189849</v>
          </cell>
          <cell r="E13">
            <v>203797658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rv IPA és INNO  2015"/>
      <sheetName val="IPA és INNO  2015 várható"/>
      <sheetName val="IPA és INNO  2016TERV"/>
    </sheetNames>
    <sheetDataSet>
      <sheetData sheetId="0" refreshError="1"/>
      <sheetData sheetId="1" refreshError="1"/>
      <sheetData sheetId="2">
        <row r="20">
          <cell r="D20">
            <v>966875</v>
          </cell>
          <cell r="E20">
            <v>244810</v>
          </cell>
        </row>
        <row r="28">
          <cell r="D28">
            <v>145031</v>
          </cell>
          <cell r="E28">
            <v>36721</v>
          </cell>
        </row>
      </sheetData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.bin"/><Relationship Id="rId13" Type="http://schemas.openxmlformats.org/officeDocument/2006/relationships/printerSettings" Target="../printerSettings/printerSettings14.bin"/><Relationship Id="rId3" Type="http://schemas.openxmlformats.org/officeDocument/2006/relationships/printerSettings" Target="../printerSettings/printerSettings4.bin"/><Relationship Id="rId7" Type="http://schemas.openxmlformats.org/officeDocument/2006/relationships/printerSettings" Target="../printerSettings/printerSettings8.bin"/><Relationship Id="rId12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printerSettings" Target="../printerSettings/printerSettings7.bin"/><Relationship Id="rId11" Type="http://schemas.openxmlformats.org/officeDocument/2006/relationships/printerSettings" Target="../printerSettings/printerSettings12.bin"/><Relationship Id="rId5" Type="http://schemas.openxmlformats.org/officeDocument/2006/relationships/printerSettings" Target="../printerSettings/printerSettings6.bin"/><Relationship Id="rId10" Type="http://schemas.openxmlformats.org/officeDocument/2006/relationships/printerSettings" Target="../printerSettings/printerSettings11.bin"/><Relationship Id="rId4" Type="http://schemas.openxmlformats.org/officeDocument/2006/relationships/printerSettings" Target="../printerSettings/printerSettings5.bin"/><Relationship Id="rId9" Type="http://schemas.openxmlformats.org/officeDocument/2006/relationships/printerSettings" Target="../printerSettings/printerSettings10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.bin"/><Relationship Id="rId13" Type="http://schemas.openxmlformats.org/officeDocument/2006/relationships/printerSettings" Target="../printerSettings/printerSettings29.bin"/><Relationship Id="rId3" Type="http://schemas.openxmlformats.org/officeDocument/2006/relationships/printerSettings" Target="../printerSettings/printerSettings19.bin"/><Relationship Id="rId7" Type="http://schemas.openxmlformats.org/officeDocument/2006/relationships/printerSettings" Target="../printerSettings/printerSettings23.bin"/><Relationship Id="rId12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Relationship Id="rId6" Type="http://schemas.openxmlformats.org/officeDocument/2006/relationships/printerSettings" Target="../printerSettings/printerSettings22.bin"/><Relationship Id="rId11" Type="http://schemas.openxmlformats.org/officeDocument/2006/relationships/printerSettings" Target="../printerSettings/printerSettings27.bin"/><Relationship Id="rId5" Type="http://schemas.openxmlformats.org/officeDocument/2006/relationships/printerSettings" Target="../printerSettings/printerSettings21.bin"/><Relationship Id="rId10" Type="http://schemas.openxmlformats.org/officeDocument/2006/relationships/printerSettings" Target="../printerSettings/printerSettings26.bin"/><Relationship Id="rId4" Type="http://schemas.openxmlformats.org/officeDocument/2006/relationships/printerSettings" Target="../printerSettings/printerSettings20.bin"/><Relationship Id="rId9" Type="http://schemas.openxmlformats.org/officeDocument/2006/relationships/printerSettings" Target="../printerSettings/printerSettings2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13" Type="http://schemas.openxmlformats.org/officeDocument/2006/relationships/printerSettings" Target="../printerSettings/printerSettings43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12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1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35.bin"/><Relationship Id="rId15" Type="http://schemas.openxmlformats.org/officeDocument/2006/relationships/comments" Target="../comments2.xml"/><Relationship Id="rId10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4.bin"/><Relationship Id="rId9" Type="http://schemas.openxmlformats.org/officeDocument/2006/relationships/printerSettings" Target="../printerSettings/printerSettings39.bin"/><Relationship Id="rId14" Type="http://schemas.openxmlformats.org/officeDocument/2006/relationships/vmlDrawing" Target="../drawings/vmlDrawing2.v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.bin"/><Relationship Id="rId13" Type="http://schemas.openxmlformats.org/officeDocument/2006/relationships/printerSettings" Target="../printerSettings/printerSettings56.bin"/><Relationship Id="rId3" Type="http://schemas.openxmlformats.org/officeDocument/2006/relationships/printerSettings" Target="../printerSettings/printerSettings46.bin"/><Relationship Id="rId7" Type="http://schemas.openxmlformats.org/officeDocument/2006/relationships/printerSettings" Target="../printerSettings/printerSettings50.bin"/><Relationship Id="rId12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6" Type="http://schemas.openxmlformats.org/officeDocument/2006/relationships/printerSettings" Target="../printerSettings/printerSettings49.bin"/><Relationship Id="rId11" Type="http://schemas.openxmlformats.org/officeDocument/2006/relationships/printerSettings" Target="../printerSettings/printerSettings54.bin"/><Relationship Id="rId5" Type="http://schemas.openxmlformats.org/officeDocument/2006/relationships/printerSettings" Target="../printerSettings/printerSettings48.bin"/><Relationship Id="rId10" Type="http://schemas.openxmlformats.org/officeDocument/2006/relationships/printerSettings" Target="../printerSettings/printerSettings53.bin"/><Relationship Id="rId4" Type="http://schemas.openxmlformats.org/officeDocument/2006/relationships/printerSettings" Target="../printerSettings/printerSettings47.bin"/><Relationship Id="rId9" Type="http://schemas.openxmlformats.org/officeDocument/2006/relationships/printerSettings" Target="../printerSettings/printerSettings52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4.bin"/><Relationship Id="rId13" Type="http://schemas.openxmlformats.org/officeDocument/2006/relationships/printerSettings" Target="../printerSettings/printerSettings69.bin"/><Relationship Id="rId3" Type="http://schemas.openxmlformats.org/officeDocument/2006/relationships/printerSettings" Target="../printerSettings/printerSettings59.bin"/><Relationship Id="rId7" Type="http://schemas.openxmlformats.org/officeDocument/2006/relationships/printerSettings" Target="../printerSettings/printerSettings63.bin"/><Relationship Id="rId12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Relationship Id="rId6" Type="http://schemas.openxmlformats.org/officeDocument/2006/relationships/printerSettings" Target="../printerSettings/printerSettings62.bin"/><Relationship Id="rId11" Type="http://schemas.openxmlformats.org/officeDocument/2006/relationships/printerSettings" Target="../printerSettings/printerSettings67.bin"/><Relationship Id="rId5" Type="http://schemas.openxmlformats.org/officeDocument/2006/relationships/printerSettings" Target="../printerSettings/printerSettings61.bin"/><Relationship Id="rId10" Type="http://schemas.openxmlformats.org/officeDocument/2006/relationships/printerSettings" Target="../printerSettings/printerSettings66.bin"/><Relationship Id="rId4" Type="http://schemas.openxmlformats.org/officeDocument/2006/relationships/printerSettings" Target="../printerSettings/printerSettings60.bin"/><Relationship Id="rId9" Type="http://schemas.openxmlformats.org/officeDocument/2006/relationships/printerSettings" Target="../printerSettings/printerSettings65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7.bin"/><Relationship Id="rId13" Type="http://schemas.openxmlformats.org/officeDocument/2006/relationships/printerSettings" Target="../printerSettings/printerSettings82.bin"/><Relationship Id="rId3" Type="http://schemas.openxmlformats.org/officeDocument/2006/relationships/printerSettings" Target="../printerSettings/printerSettings72.bin"/><Relationship Id="rId7" Type="http://schemas.openxmlformats.org/officeDocument/2006/relationships/printerSettings" Target="../printerSettings/printerSettings76.bin"/><Relationship Id="rId12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Relationship Id="rId6" Type="http://schemas.openxmlformats.org/officeDocument/2006/relationships/printerSettings" Target="../printerSettings/printerSettings75.bin"/><Relationship Id="rId11" Type="http://schemas.openxmlformats.org/officeDocument/2006/relationships/printerSettings" Target="../printerSettings/printerSettings80.bin"/><Relationship Id="rId5" Type="http://schemas.openxmlformats.org/officeDocument/2006/relationships/printerSettings" Target="../printerSettings/printerSettings74.bin"/><Relationship Id="rId10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73.bin"/><Relationship Id="rId9" Type="http://schemas.openxmlformats.org/officeDocument/2006/relationships/printerSettings" Target="../printerSettings/printerSettings78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0.bin"/><Relationship Id="rId13" Type="http://schemas.openxmlformats.org/officeDocument/2006/relationships/printerSettings" Target="../printerSettings/printerSettings95.bin"/><Relationship Id="rId3" Type="http://schemas.openxmlformats.org/officeDocument/2006/relationships/printerSettings" Target="../printerSettings/printerSettings85.bin"/><Relationship Id="rId7" Type="http://schemas.openxmlformats.org/officeDocument/2006/relationships/printerSettings" Target="../printerSettings/printerSettings89.bin"/><Relationship Id="rId12" Type="http://schemas.openxmlformats.org/officeDocument/2006/relationships/printerSettings" Target="../printerSettings/printerSettings94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6" Type="http://schemas.openxmlformats.org/officeDocument/2006/relationships/printerSettings" Target="../printerSettings/printerSettings88.bin"/><Relationship Id="rId11" Type="http://schemas.openxmlformats.org/officeDocument/2006/relationships/printerSettings" Target="../printerSettings/printerSettings93.bin"/><Relationship Id="rId5" Type="http://schemas.openxmlformats.org/officeDocument/2006/relationships/printerSettings" Target="../printerSettings/printerSettings87.bin"/><Relationship Id="rId15" Type="http://schemas.openxmlformats.org/officeDocument/2006/relationships/comments" Target="../comments3.xml"/><Relationship Id="rId10" Type="http://schemas.openxmlformats.org/officeDocument/2006/relationships/printerSettings" Target="../printerSettings/printerSettings92.bin"/><Relationship Id="rId4" Type="http://schemas.openxmlformats.org/officeDocument/2006/relationships/printerSettings" Target="../printerSettings/printerSettings86.bin"/><Relationship Id="rId9" Type="http://schemas.openxmlformats.org/officeDocument/2006/relationships/printerSettings" Target="../printerSettings/printerSettings91.bin"/><Relationship Id="rId14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03.bin"/><Relationship Id="rId13" Type="http://schemas.openxmlformats.org/officeDocument/2006/relationships/printerSettings" Target="../printerSettings/printerSettings108.bin"/><Relationship Id="rId3" Type="http://schemas.openxmlformats.org/officeDocument/2006/relationships/printerSettings" Target="../printerSettings/printerSettings98.bin"/><Relationship Id="rId7" Type="http://schemas.openxmlformats.org/officeDocument/2006/relationships/printerSettings" Target="../printerSettings/printerSettings102.bin"/><Relationship Id="rId12" Type="http://schemas.openxmlformats.org/officeDocument/2006/relationships/printerSettings" Target="../printerSettings/printerSettings107.bin"/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Relationship Id="rId6" Type="http://schemas.openxmlformats.org/officeDocument/2006/relationships/printerSettings" Target="../printerSettings/printerSettings101.bin"/><Relationship Id="rId11" Type="http://schemas.openxmlformats.org/officeDocument/2006/relationships/printerSettings" Target="../printerSettings/printerSettings106.bin"/><Relationship Id="rId5" Type="http://schemas.openxmlformats.org/officeDocument/2006/relationships/printerSettings" Target="../printerSettings/printerSettings100.bin"/><Relationship Id="rId10" Type="http://schemas.openxmlformats.org/officeDocument/2006/relationships/printerSettings" Target="../printerSettings/printerSettings105.bin"/><Relationship Id="rId4" Type="http://schemas.openxmlformats.org/officeDocument/2006/relationships/printerSettings" Target="../printerSettings/printerSettings99.bin"/><Relationship Id="rId9" Type="http://schemas.openxmlformats.org/officeDocument/2006/relationships/printerSettings" Target="../printerSettings/printerSettings104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6.bin"/><Relationship Id="rId13" Type="http://schemas.openxmlformats.org/officeDocument/2006/relationships/printerSettings" Target="../printerSettings/printerSettings121.bin"/><Relationship Id="rId3" Type="http://schemas.openxmlformats.org/officeDocument/2006/relationships/printerSettings" Target="../printerSettings/printerSettings111.bin"/><Relationship Id="rId7" Type="http://schemas.openxmlformats.org/officeDocument/2006/relationships/printerSettings" Target="../printerSettings/printerSettings115.bin"/><Relationship Id="rId12" Type="http://schemas.openxmlformats.org/officeDocument/2006/relationships/printerSettings" Target="../printerSettings/printerSettings120.bin"/><Relationship Id="rId2" Type="http://schemas.openxmlformats.org/officeDocument/2006/relationships/printerSettings" Target="../printerSettings/printerSettings110.bin"/><Relationship Id="rId1" Type="http://schemas.openxmlformats.org/officeDocument/2006/relationships/printerSettings" Target="../printerSettings/printerSettings109.bin"/><Relationship Id="rId6" Type="http://schemas.openxmlformats.org/officeDocument/2006/relationships/printerSettings" Target="../printerSettings/printerSettings114.bin"/><Relationship Id="rId11" Type="http://schemas.openxmlformats.org/officeDocument/2006/relationships/printerSettings" Target="../printerSettings/printerSettings119.bin"/><Relationship Id="rId5" Type="http://schemas.openxmlformats.org/officeDocument/2006/relationships/printerSettings" Target="../printerSettings/printerSettings113.bin"/><Relationship Id="rId15" Type="http://schemas.openxmlformats.org/officeDocument/2006/relationships/comments" Target="../comments4.xml"/><Relationship Id="rId10" Type="http://schemas.openxmlformats.org/officeDocument/2006/relationships/printerSettings" Target="../printerSettings/printerSettings118.bin"/><Relationship Id="rId4" Type="http://schemas.openxmlformats.org/officeDocument/2006/relationships/printerSettings" Target="../printerSettings/printerSettings112.bin"/><Relationship Id="rId9" Type="http://schemas.openxmlformats.org/officeDocument/2006/relationships/printerSettings" Target="../printerSettings/printerSettings117.bin"/><Relationship Id="rId14" Type="http://schemas.openxmlformats.org/officeDocument/2006/relationships/vmlDrawing" Target="../drawings/vmlDrawing4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9.bin"/><Relationship Id="rId13" Type="http://schemas.openxmlformats.org/officeDocument/2006/relationships/printerSettings" Target="../printerSettings/printerSettings134.bin"/><Relationship Id="rId3" Type="http://schemas.openxmlformats.org/officeDocument/2006/relationships/printerSettings" Target="../printerSettings/printerSettings124.bin"/><Relationship Id="rId7" Type="http://schemas.openxmlformats.org/officeDocument/2006/relationships/printerSettings" Target="../printerSettings/printerSettings128.bin"/><Relationship Id="rId12" Type="http://schemas.openxmlformats.org/officeDocument/2006/relationships/printerSettings" Target="../printerSettings/printerSettings133.bin"/><Relationship Id="rId2" Type="http://schemas.openxmlformats.org/officeDocument/2006/relationships/printerSettings" Target="../printerSettings/printerSettings123.bin"/><Relationship Id="rId1" Type="http://schemas.openxmlformats.org/officeDocument/2006/relationships/printerSettings" Target="../printerSettings/printerSettings122.bin"/><Relationship Id="rId6" Type="http://schemas.openxmlformats.org/officeDocument/2006/relationships/printerSettings" Target="../printerSettings/printerSettings127.bin"/><Relationship Id="rId11" Type="http://schemas.openxmlformats.org/officeDocument/2006/relationships/printerSettings" Target="../printerSettings/printerSettings132.bin"/><Relationship Id="rId5" Type="http://schemas.openxmlformats.org/officeDocument/2006/relationships/printerSettings" Target="../printerSettings/printerSettings126.bin"/><Relationship Id="rId15" Type="http://schemas.openxmlformats.org/officeDocument/2006/relationships/comments" Target="../comments5.xml"/><Relationship Id="rId10" Type="http://schemas.openxmlformats.org/officeDocument/2006/relationships/printerSettings" Target="../printerSettings/printerSettings131.bin"/><Relationship Id="rId4" Type="http://schemas.openxmlformats.org/officeDocument/2006/relationships/printerSettings" Target="../printerSettings/printerSettings125.bin"/><Relationship Id="rId9" Type="http://schemas.openxmlformats.org/officeDocument/2006/relationships/printerSettings" Target="../printerSettings/printerSettings130.bin"/><Relationship Id="rId14" Type="http://schemas.openxmlformats.org/officeDocument/2006/relationships/vmlDrawing" Target="../drawings/vmlDrawing5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2.bin"/><Relationship Id="rId13" Type="http://schemas.openxmlformats.org/officeDocument/2006/relationships/printerSettings" Target="../printerSettings/printerSettings147.bin"/><Relationship Id="rId3" Type="http://schemas.openxmlformats.org/officeDocument/2006/relationships/printerSettings" Target="../printerSettings/printerSettings137.bin"/><Relationship Id="rId7" Type="http://schemas.openxmlformats.org/officeDocument/2006/relationships/printerSettings" Target="../printerSettings/printerSettings141.bin"/><Relationship Id="rId12" Type="http://schemas.openxmlformats.org/officeDocument/2006/relationships/printerSettings" Target="../printerSettings/printerSettings146.bin"/><Relationship Id="rId2" Type="http://schemas.openxmlformats.org/officeDocument/2006/relationships/printerSettings" Target="../printerSettings/printerSettings136.bin"/><Relationship Id="rId1" Type="http://schemas.openxmlformats.org/officeDocument/2006/relationships/printerSettings" Target="../printerSettings/printerSettings135.bin"/><Relationship Id="rId6" Type="http://schemas.openxmlformats.org/officeDocument/2006/relationships/printerSettings" Target="../printerSettings/printerSettings140.bin"/><Relationship Id="rId11" Type="http://schemas.openxmlformats.org/officeDocument/2006/relationships/printerSettings" Target="../printerSettings/printerSettings145.bin"/><Relationship Id="rId5" Type="http://schemas.openxmlformats.org/officeDocument/2006/relationships/printerSettings" Target="../printerSettings/printerSettings139.bin"/><Relationship Id="rId10" Type="http://schemas.openxmlformats.org/officeDocument/2006/relationships/printerSettings" Target="../printerSettings/printerSettings144.bin"/><Relationship Id="rId4" Type="http://schemas.openxmlformats.org/officeDocument/2006/relationships/printerSettings" Target="../printerSettings/printerSettings138.bin"/><Relationship Id="rId9" Type="http://schemas.openxmlformats.org/officeDocument/2006/relationships/printerSettings" Target="../printerSettings/printerSettings143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5.bin"/><Relationship Id="rId13" Type="http://schemas.openxmlformats.org/officeDocument/2006/relationships/printerSettings" Target="../printerSettings/printerSettings160.bin"/><Relationship Id="rId3" Type="http://schemas.openxmlformats.org/officeDocument/2006/relationships/printerSettings" Target="../printerSettings/printerSettings150.bin"/><Relationship Id="rId7" Type="http://schemas.openxmlformats.org/officeDocument/2006/relationships/printerSettings" Target="../printerSettings/printerSettings154.bin"/><Relationship Id="rId12" Type="http://schemas.openxmlformats.org/officeDocument/2006/relationships/printerSettings" Target="../printerSettings/printerSettings159.bin"/><Relationship Id="rId2" Type="http://schemas.openxmlformats.org/officeDocument/2006/relationships/printerSettings" Target="../printerSettings/printerSettings149.bin"/><Relationship Id="rId1" Type="http://schemas.openxmlformats.org/officeDocument/2006/relationships/printerSettings" Target="../printerSettings/printerSettings148.bin"/><Relationship Id="rId6" Type="http://schemas.openxmlformats.org/officeDocument/2006/relationships/printerSettings" Target="../printerSettings/printerSettings153.bin"/><Relationship Id="rId11" Type="http://schemas.openxmlformats.org/officeDocument/2006/relationships/printerSettings" Target="../printerSettings/printerSettings158.bin"/><Relationship Id="rId5" Type="http://schemas.openxmlformats.org/officeDocument/2006/relationships/printerSettings" Target="../printerSettings/printerSettings152.bin"/><Relationship Id="rId10" Type="http://schemas.openxmlformats.org/officeDocument/2006/relationships/printerSettings" Target="../printerSettings/printerSettings157.bin"/><Relationship Id="rId4" Type="http://schemas.openxmlformats.org/officeDocument/2006/relationships/printerSettings" Target="../printerSettings/printerSettings151.bin"/><Relationship Id="rId9" Type="http://schemas.openxmlformats.org/officeDocument/2006/relationships/printerSettings" Target="../printerSettings/printerSettings156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8.bin"/><Relationship Id="rId13" Type="http://schemas.openxmlformats.org/officeDocument/2006/relationships/printerSettings" Target="../printerSettings/printerSettings173.bin"/><Relationship Id="rId3" Type="http://schemas.openxmlformats.org/officeDocument/2006/relationships/printerSettings" Target="../printerSettings/printerSettings163.bin"/><Relationship Id="rId7" Type="http://schemas.openxmlformats.org/officeDocument/2006/relationships/printerSettings" Target="../printerSettings/printerSettings167.bin"/><Relationship Id="rId12" Type="http://schemas.openxmlformats.org/officeDocument/2006/relationships/printerSettings" Target="../printerSettings/printerSettings172.bin"/><Relationship Id="rId2" Type="http://schemas.openxmlformats.org/officeDocument/2006/relationships/printerSettings" Target="../printerSettings/printerSettings162.bin"/><Relationship Id="rId1" Type="http://schemas.openxmlformats.org/officeDocument/2006/relationships/printerSettings" Target="../printerSettings/printerSettings161.bin"/><Relationship Id="rId6" Type="http://schemas.openxmlformats.org/officeDocument/2006/relationships/printerSettings" Target="../printerSettings/printerSettings166.bin"/><Relationship Id="rId11" Type="http://schemas.openxmlformats.org/officeDocument/2006/relationships/printerSettings" Target="../printerSettings/printerSettings171.bin"/><Relationship Id="rId5" Type="http://schemas.openxmlformats.org/officeDocument/2006/relationships/printerSettings" Target="../printerSettings/printerSettings165.bin"/><Relationship Id="rId15" Type="http://schemas.openxmlformats.org/officeDocument/2006/relationships/comments" Target="../comments6.xml"/><Relationship Id="rId10" Type="http://schemas.openxmlformats.org/officeDocument/2006/relationships/printerSettings" Target="../printerSettings/printerSettings170.bin"/><Relationship Id="rId4" Type="http://schemas.openxmlformats.org/officeDocument/2006/relationships/printerSettings" Target="../printerSettings/printerSettings164.bin"/><Relationship Id="rId9" Type="http://schemas.openxmlformats.org/officeDocument/2006/relationships/printerSettings" Target="../printerSettings/printerSettings169.bin"/><Relationship Id="rId14" Type="http://schemas.openxmlformats.org/officeDocument/2006/relationships/vmlDrawing" Target="../drawings/vmlDrawing6.v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1.bin"/><Relationship Id="rId13" Type="http://schemas.openxmlformats.org/officeDocument/2006/relationships/printerSettings" Target="../printerSettings/printerSettings186.bin"/><Relationship Id="rId3" Type="http://schemas.openxmlformats.org/officeDocument/2006/relationships/printerSettings" Target="../printerSettings/printerSettings176.bin"/><Relationship Id="rId7" Type="http://schemas.openxmlformats.org/officeDocument/2006/relationships/printerSettings" Target="../printerSettings/printerSettings180.bin"/><Relationship Id="rId12" Type="http://schemas.openxmlformats.org/officeDocument/2006/relationships/printerSettings" Target="../printerSettings/printerSettings185.bin"/><Relationship Id="rId2" Type="http://schemas.openxmlformats.org/officeDocument/2006/relationships/printerSettings" Target="../printerSettings/printerSettings175.bin"/><Relationship Id="rId1" Type="http://schemas.openxmlformats.org/officeDocument/2006/relationships/printerSettings" Target="../printerSettings/printerSettings174.bin"/><Relationship Id="rId6" Type="http://schemas.openxmlformats.org/officeDocument/2006/relationships/printerSettings" Target="../printerSettings/printerSettings179.bin"/><Relationship Id="rId11" Type="http://schemas.openxmlformats.org/officeDocument/2006/relationships/printerSettings" Target="../printerSettings/printerSettings184.bin"/><Relationship Id="rId5" Type="http://schemas.openxmlformats.org/officeDocument/2006/relationships/printerSettings" Target="../printerSettings/printerSettings178.bin"/><Relationship Id="rId10" Type="http://schemas.openxmlformats.org/officeDocument/2006/relationships/printerSettings" Target="../printerSettings/printerSettings183.bin"/><Relationship Id="rId4" Type="http://schemas.openxmlformats.org/officeDocument/2006/relationships/printerSettings" Target="../printerSettings/printerSettings177.bin"/><Relationship Id="rId9" Type="http://schemas.openxmlformats.org/officeDocument/2006/relationships/printerSettings" Target="../printerSettings/printerSettings182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94.bin"/><Relationship Id="rId13" Type="http://schemas.openxmlformats.org/officeDocument/2006/relationships/printerSettings" Target="../printerSettings/printerSettings199.bin"/><Relationship Id="rId3" Type="http://schemas.openxmlformats.org/officeDocument/2006/relationships/printerSettings" Target="../printerSettings/printerSettings189.bin"/><Relationship Id="rId7" Type="http://schemas.openxmlformats.org/officeDocument/2006/relationships/printerSettings" Target="../printerSettings/printerSettings193.bin"/><Relationship Id="rId12" Type="http://schemas.openxmlformats.org/officeDocument/2006/relationships/printerSettings" Target="../printerSettings/printerSettings198.bin"/><Relationship Id="rId2" Type="http://schemas.openxmlformats.org/officeDocument/2006/relationships/printerSettings" Target="../printerSettings/printerSettings188.bin"/><Relationship Id="rId1" Type="http://schemas.openxmlformats.org/officeDocument/2006/relationships/printerSettings" Target="../printerSettings/printerSettings187.bin"/><Relationship Id="rId6" Type="http://schemas.openxmlformats.org/officeDocument/2006/relationships/printerSettings" Target="../printerSettings/printerSettings192.bin"/><Relationship Id="rId11" Type="http://schemas.openxmlformats.org/officeDocument/2006/relationships/printerSettings" Target="../printerSettings/printerSettings197.bin"/><Relationship Id="rId5" Type="http://schemas.openxmlformats.org/officeDocument/2006/relationships/printerSettings" Target="../printerSettings/printerSettings191.bin"/><Relationship Id="rId15" Type="http://schemas.openxmlformats.org/officeDocument/2006/relationships/comments" Target="../comments7.xml"/><Relationship Id="rId10" Type="http://schemas.openxmlformats.org/officeDocument/2006/relationships/printerSettings" Target="../printerSettings/printerSettings196.bin"/><Relationship Id="rId4" Type="http://schemas.openxmlformats.org/officeDocument/2006/relationships/printerSettings" Target="../printerSettings/printerSettings190.bin"/><Relationship Id="rId9" Type="http://schemas.openxmlformats.org/officeDocument/2006/relationships/printerSettings" Target="../printerSettings/printerSettings195.bin"/><Relationship Id="rId14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7.bin"/><Relationship Id="rId13" Type="http://schemas.openxmlformats.org/officeDocument/2006/relationships/printerSettings" Target="../printerSettings/printerSettings212.bin"/><Relationship Id="rId3" Type="http://schemas.openxmlformats.org/officeDocument/2006/relationships/printerSettings" Target="../printerSettings/printerSettings202.bin"/><Relationship Id="rId7" Type="http://schemas.openxmlformats.org/officeDocument/2006/relationships/printerSettings" Target="../printerSettings/printerSettings206.bin"/><Relationship Id="rId12" Type="http://schemas.openxmlformats.org/officeDocument/2006/relationships/printerSettings" Target="../printerSettings/printerSettings211.bin"/><Relationship Id="rId2" Type="http://schemas.openxmlformats.org/officeDocument/2006/relationships/printerSettings" Target="../printerSettings/printerSettings201.bin"/><Relationship Id="rId1" Type="http://schemas.openxmlformats.org/officeDocument/2006/relationships/printerSettings" Target="../printerSettings/printerSettings200.bin"/><Relationship Id="rId6" Type="http://schemas.openxmlformats.org/officeDocument/2006/relationships/printerSettings" Target="../printerSettings/printerSettings205.bin"/><Relationship Id="rId11" Type="http://schemas.openxmlformats.org/officeDocument/2006/relationships/printerSettings" Target="../printerSettings/printerSettings210.bin"/><Relationship Id="rId5" Type="http://schemas.openxmlformats.org/officeDocument/2006/relationships/printerSettings" Target="../printerSettings/printerSettings204.bin"/><Relationship Id="rId10" Type="http://schemas.openxmlformats.org/officeDocument/2006/relationships/printerSettings" Target="../printerSettings/printerSettings209.bin"/><Relationship Id="rId4" Type="http://schemas.openxmlformats.org/officeDocument/2006/relationships/printerSettings" Target="../printerSettings/printerSettings203.bin"/><Relationship Id="rId9" Type="http://schemas.openxmlformats.org/officeDocument/2006/relationships/printerSettings" Target="../printerSettings/printerSettings208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0.bin"/><Relationship Id="rId13" Type="http://schemas.openxmlformats.org/officeDocument/2006/relationships/printerSettings" Target="../printerSettings/printerSettings225.bin"/><Relationship Id="rId3" Type="http://schemas.openxmlformats.org/officeDocument/2006/relationships/printerSettings" Target="../printerSettings/printerSettings215.bin"/><Relationship Id="rId7" Type="http://schemas.openxmlformats.org/officeDocument/2006/relationships/printerSettings" Target="../printerSettings/printerSettings219.bin"/><Relationship Id="rId12" Type="http://schemas.openxmlformats.org/officeDocument/2006/relationships/printerSettings" Target="../printerSettings/printerSettings224.bin"/><Relationship Id="rId2" Type="http://schemas.openxmlformats.org/officeDocument/2006/relationships/printerSettings" Target="../printerSettings/printerSettings214.bin"/><Relationship Id="rId1" Type="http://schemas.openxmlformats.org/officeDocument/2006/relationships/printerSettings" Target="../printerSettings/printerSettings213.bin"/><Relationship Id="rId6" Type="http://schemas.openxmlformats.org/officeDocument/2006/relationships/printerSettings" Target="../printerSettings/printerSettings218.bin"/><Relationship Id="rId11" Type="http://schemas.openxmlformats.org/officeDocument/2006/relationships/printerSettings" Target="../printerSettings/printerSettings223.bin"/><Relationship Id="rId5" Type="http://schemas.openxmlformats.org/officeDocument/2006/relationships/printerSettings" Target="../printerSettings/printerSettings217.bin"/><Relationship Id="rId15" Type="http://schemas.openxmlformats.org/officeDocument/2006/relationships/comments" Target="../comments8.xml"/><Relationship Id="rId10" Type="http://schemas.openxmlformats.org/officeDocument/2006/relationships/printerSettings" Target="../printerSettings/printerSettings222.bin"/><Relationship Id="rId4" Type="http://schemas.openxmlformats.org/officeDocument/2006/relationships/printerSettings" Target="../printerSettings/printerSettings216.bin"/><Relationship Id="rId9" Type="http://schemas.openxmlformats.org/officeDocument/2006/relationships/printerSettings" Target="../printerSettings/printerSettings221.bin"/><Relationship Id="rId14" Type="http://schemas.openxmlformats.org/officeDocument/2006/relationships/vmlDrawing" Target="../drawings/vmlDrawing8.v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comments" Target="../comments9.xml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vmlDrawing" Target="../drawings/vmlDrawing9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B42"/>
  <sheetViews>
    <sheetView workbookViewId="0">
      <selection activeCell="A43" sqref="A43"/>
    </sheetView>
  </sheetViews>
  <sheetFormatPr defaultRowHeight="12.75" x14ac:dyDescent="0.2"/>
  <cols>
    <col min="1" max="1" width="86" style="425" customWidth="1"/>
    <col min="2" max="256" width="9.140625" style="425"/>
    <col min="257" max="257" width="86" style="425" customWidth="1"/>
    <col min="258" max="512" width="9.140625" style="425"/>
    <col min="513" max="513" width="86" style="425" customWidth="1"/>
    <col min="514" max="768" width="9.140625" style="425"/>
    <col min="769" max="769" width="86" style="425" customWidth="1"/>
    <col min="770" max="1024" width="9.140625" style="425"/>
    <col min="1025" max="1025" width="86" style="425" customWidth="1"/>
    <col min="1026" max="1280" width="9.140625" style="425"/>
    <col min="1281" max="1281" width="86" style="425" customWidth="1"/>
    <col min="1282" max="1536" width="9.140625" style="425"/>
    <col min="1537" max="1537" width="86" style="425" customWidth="1"/>
    <col min="1538" max="1792" width="9.140625" style="425"/>
    <col min="1793" max="1793" width="86" style="425" customWidth="1"/>
    <col min="1794" max="2048" width="9.140625" style="425"/>
    <col min="2049" max="2049" width="86" style="425" customWidth="1"/>
    <col min="2050" max="2304" width="9.140625" style="425"/>
    <col min="2305" max="2305" width="86" style="425" customWidth="1"/>
    <col min="2306" max="2560" width="9.140625" style="425"/>
    <col min="2561" max="2561" width="86" style="425" customWidth="1"/>
    <col min="2562" max="2816" width="9.140625" style="425"/>
    <col min="2817" max="2817" width="86" style="425" customWidth="1"/>
    <col min="2818" max="3072" width="9.140625" style="425"/>
    <col min="3073" max="3073" width="86" style="425" customWidth="1"/>
    <col min="3074" max="3328" width="9.140625" style="425"/>
    <col min="3329" max="3329" width="86" style="425" customWidth="1"/>
    <col min="3330" max="3584" width="9.140625" style="425"/>
    <col min="3585" max="3585" width="86" style="425" customWidth="1"/>
    <col min="3586" max="3840" width="9.140625" style="425"/>
    <col min="3841" max="3841" width="86" style="425" customWidth="1"/>
    <col min="3842" max="4096" width="9.140625" style="425"/>
    <col min="4097" max="4097" width="86" style="425" customWidth="1"/>
    <col min="4098" max="4352" width="9.140625" style="425"/>
    <col min="4353" max="4353" width="86" style="425" customWidth="1"/>
    <col min="4354" max="4608" width="9.140625" style="425"/>
    <col min="4609" max="4609" width="86" style="425" customWidth="1"/>
    <col min="4610" max="4864" width="9.140625" style="425"/>
    <col min="4865" max="4865" width="86" style="425" customWidth="1"/>
    <col min="4866" max="5120" width="9.140625" style="425"/>
    <col min="5121" max="5121" width="86" style="425" customWidth="1"/>
    <col min="5122" max="5376" width="9.140625" style="425"/>
    <col min="5377" max="5377" width="86" style="425" customWidth="1"/>
    <col min="5378" max="5632" width="9.140625" style="425"/>
    <col min="5633" max="5633" width="86" style="425" customWidth="1"/>
    <col min="5634" max="5888" width="9.140625" style="425"/>
    <col min="5889" max="5889" width="86" style="425" customWidth="1"/>
    <col min="5890" max="6144" width="9.140625" style="425"/>
    <col min="6145" max="6145" width="86" style="425" customWidth="1"/>
    <col min="6146" max="6400" width="9.140625" style="425"/>
    <col min="6401" max="6401" width="86" style="425" customWidth="1"/>
    <col min="6402" max="6656" width="9.140625" style="425"/>
    <col min="6657" max="6657" width="86" style="425" customWidth="1"/>
    <col min="6658" max="6912" width="9.140625" style="425"/>
    <col min="6913" max="6913" width="86" style="425" customWidth="1"/>
    <col min="6914" max="7168" width="9.140625" style="425"/>
    <col min="7169" max="7169" width="86" style="425" customWidth="1"/>
    <col min="7170" max="7424" width="9.140625" style="425"/>
    <col min="7425" max="7425" width="86" style="425" customWidth="1"/>
    <col min="7426" max="7680" width="9.140625" style="425"/>
    <col min="7681" max="7681" width="86" style="425" customWidth="1"/>
    <col min="7682" max="7936" width="9.140625" style="425"/>
    <col min="7937" max="7937" width="86" style="425" customWidth="1"/>
    <col min="7938" max="8192" width="9.140625" style="425"/>
    <col min="8193" max="8193" width="86" style="425" customWidth="1"/>
    <col min="8194" max="8448" width="9.140625" style="425"/>
    <col min="8449" max="8449" width="86" style="425" customWidth="1"/>
    <col min="8450" max="8704" width="9.140625" style="425"/>
    <col min="8705" max="8705" width="86" style="425" customWidth="1"/>
    <col min="8706" max="8960" width="9.140625" style="425"/>
    <col min="8961" max="8961" width="86" style="425" customWidth="1"/>
    <col min="8962" max="9216" width="9.140625" style="425"/>
    <col min="9217" max="9217" width="86" style="425" customWidth="1"/>
    <col min="9218" max="9472" width="9.140625" style="425"/>
    <col min="9473" max="9473" width="86" style="425" customWidth="1"/>
    <col min="9474" max="9728" width="9.140625" style="425"/>
    <col min="9729" max="9729" width="86" style="425" customWidth="1"/>
    <col min="9730" max="9984" width="9.140625" style="425"/>
    <col min="9985" max="9985" width="86" style="425" customWidth="1"/>
    <col min="9986" max="10240" width="9.140625" style="425"/>
    <col min="10241" max="10241" width="86" style="425" customWidth="1"/>
    <col min="10242" max="10496" width="9.140625" style="425"/>
    <col min="10497" max="10497" width="86" style="425" customWidth="1"/>
    <col min="10498" max="10752" width="9.140625" style="425"/>
    <col min="10753" max="10753" width="86" style="425" customWidth="1"/>
    <col min="10754" max="11008" width="9.140625" style="425"/>
    <col min="11009" max="11009" width="86" style="425" customWidth="1"/>
    <col min="11010" max="11264" width="9.140625" style="425"/>
    <col min="11265" max="11265" width="86" style="425" customWidth="1"/>
    <col min="11266" max="11520" width="9.140625" style="425"/>
    <col min="11521" max="11521" width="86" style="425" customWidth="1"/>
    <col min="11522" max="11776" width="9.140625" style="425"/>
    <col min="11777" max="11777" width="86" style="425" customWidth="1"/>
    <col min="11778" max="12032" width="9.140625" style="425"/>
    <col min="12033" max="12033" width="86" style="425" customWidth="1"/>
    <col min="12034" max="12288" width="9.140625" style="425"/>
    <col min="12289" max="12289" width="86" style="425" customWidth="1"/>
    <col min="12290" max="12544" width="9.140625" style="425"/>
    <col min="12545" max="12545" width="86" style="425" customWidth="1"/>
    <col min="12546" max="12800" width="9.140625" style="425"/>
    <col min="12801" max="12801" width="86" style="425" customWidth="1"/>
    <col min="12802" max="13056" width="9.140625" style="425"/>
    <col min="13057" max="13057" width="86" style="425" customWidth="1"/>
    <col min="13058" max="13312" width="9.140625" style="425"/>
    <col min="13313" max="13313" width="86" style="425" customWidth="1"/>
    <col min="13314" max="13568" width="9.140625" style="425"/>
    <col min="13569" max="13569" width="86" style="425" customWidth="1"/>
    <col min="13570" max="13824" width="9.140625" style="425"/>
    <col min="13825" max="13825" width="86" style="425" customWidth="1"/>
    <col min="13826" max="14080" width="9.140625" style="425"/>
    <col min="14081" max="14081" width="86" style="425" customWidth="1"/>
    <col min="14082" max="14336" width="9.140625" style="425"/>
    <col min="14337" max="14337" width="86" style="425" customWidth="1"/>
    <col min="14338" max="14592" width="9.140625" style="425"/>
    <col min="14593" max="14593" width="86" style="425" customWidth="1"/>
    <col min="14594" max="14848" width="9.140625" style="425"/>
    <col min="14849" max="14849" width="86" style="425" customWidth="1"/>
    <col min="14850" max="15104" width="9.140625" style="425"/>
    <col min="15105" max="15105" width="86" style="425" customWidth="1"/>
    <col min="15106" max="15360" width="9.140625" style="425"/>
    <col min="15361" max="15361" width="86" style="425" customWidth="1"/>
    <col min="15362" max="15616" width="9.140625" style="425"/>
    <col min="15617" max="15617" width="86" style="425" customWidth="1"/>
    <col min="15618" max="15872" width="9.140625" style="425"/>
    <col min="15873" max="15873" width="86" style="425" customWidth="1"/>
    <col min="15874" max="16128" width="9.140625" style="425"/>
    <col min="16129" max="16129" width="86" style="425" customWidth="1"/>
    <col min="16130" max="16384" width="9.140625" style="425"/>
  </cols>
  <sheetData>
    <row r="1" spans="1:1" ht="20.25" x14ac:dyDescent="0.3">
      <c r="A1" s="426"/>
    </row>
    <row r="2" spans="1:1" ht="20.25" x14ac:dyDescent="0.3">
      <c r="A2" s="426"/>
    </row>
    <row r="3" spans="1:1" ht="20.25" x14ac:dyDescent="0.3">
      <c r="A3" s="426"/>
    </row>
    <row r="4" spans="1:1" ht="20.25" x14ac:dyDescent="0.3">
      <c r="A4" s="426" t="s">
        <v>593</v>
      </c>
    </row>
    <row r="5" spans="1:1" ht="20.25" x14ac:dyDescent="0.3">
      <c r="A5" s="426"/>
    </row>
    <row r="6" spans="1:1" ht="20.25" x14ac:dyDescent="0.3">
      <c r="A6" s="426" t="s">
        <v>594</v>
      </c>
    </row>
    <row r="7" spans="1:1" ht="20.25" x14ac:dyDescent="0.3">
      <c r="A7" s="426"/>
    </row>
    <row r="8" spans="1:1" ht="20.25" x14ac:dyDescent="0.3">
      <c r="A8" s="426"/>
    </row>
    <row r="9" spans="1:1" ht="20.25" x14ac:dyDescent="0.3">
      <c r="A9" s="427" t="s">
        <v>598</v>
      </c>
    </row>
    <row r="10" spans="1:1" ht="15" x14ac:dyDescent="0.25">
      <c r="A10" s="428"/>
    </row>
    <row r="11" spans="1:1" ht="20.25" x14ac:dyDescent="0.3">
      <c r="A11" s="427"/>
    </row>
    <row r="12" spans="1:1" ht="15" x14ac:dyDescent="0.25">
      <c r="A12" s="428"/>
    </row>
    <row r="13" spans="1:1" ht="20.25" x14ac:dyDescent="0.3">
      <c r="A13" s="427" t="s">
        <v>599</v>
      </c>
    </row>
    <row r="14" spans="1:1" ht="15" x14ac:dyDescent="0.25">
      <c r="A14" s="428"/>
    </row>
    <row r="15" spans="1:1" ht="20.25" x14ac:dyDescent="0.3">
      <c r="A15" s="427"/>
    </row>
    <row r="16" spans="1:1" ht="15.75" x14ac:dyDescent="0.25">
      <c r="A16" s="429"/>
    </row>
    <row r="17" spans="1:2" ht="15.75" x14ac:dyDescent="0.25">
      <c r="A17" s="429"/>
    </row>
    <row r="18" spans="1:2" ht="15.75" x14ac:dyDescent="0.25">
      <c r="A18" s="429"/>
    </row>
    <row r="19" spans="1:2" ht="15.75" x14ac:dyDescent="0.25">
      <c r="A19" s="429"/>
    </row>
    <row r="20" spans="1:2" ht="15.75" x14ac:dyDescent="0.25">
      <c r="A20" s="429"/>
    </row>
    <row r="21" spans="1:2" ht="15.75" x14ac:dyDescent="0.25">
      <c r="A21" s="429"/>
    </row>
    <row r="22" spans="1:2" ht="15.75" x14ac:dyDescent="0.25">
      <c r="A22" s="429"/>
    </row>
    <row r="23" spans="1:2" ht="15.75" x14ac:dyDescent="0.25">
      <c r="A23" s="429"/>
    </row>
    <row r="24" spans="1:2" ht="15.75" x14ac:dyDescent="0.25">
      <c r="A24" s="429"/>
    </row>
    <row r="25" spans="1:2" ht="15.75" x14ac:dyDescent="0.25">
      <c r="A25" s="429"/>
    </row>
    <row r="26" spans="1:2" ht="15.75" x14ac:dyDescent="0.25">
      <c r="A26" s="429"/>
    </row>
    <row r="27" spans="1:2" ht="15.75" x14ac:dyDescent="0.25">
      <c r="A27" s="429" t="s">
        <v>595</v>
      </c>
    </row>
    <row r="28" spans="1:2" ht="15.75" x14ac:dyDescent="0.25">
      <c r="A28" s="430"/>
    </row>
    <row r="29" spans="1:2" ht="15.75" x14ac:dyDescent="0.25">
      <c r="A29" s="429" t="s">
        <v>596</v>
      </c>
    </row>
    <row r="30" spans="1:2" ht="15.75" x14ac:dyDescent="0.25">
      <c r="A30" s="429"/>
    </row>
    <row r="31" spans="1:2" ht="15.75" x14ac:dyDescent="0.25">
      <c r="A31" s="429"/>
      <c r="B31" s="429"/>
    </row>
    <row r="32" spans="1:2" ht="15.75" x14ac:dyDescent="0.25">
      <c r="A32" s="429" t="s">
        <v>595</v>
      </c>
      <c r="B32" s="429"/>
    </row>
    <row r="33" spans="1:1" ht="15.75" x14ac:dyDescent="0.25">
      <c r="A33" s="430"/>
    </row>
    <row r="34" spans="1:1" ht="15.75" x14ac:dyDescent="0.25">
      <c r="A34" s="429" t="s">
        <v>597</v>
      </c>
    </row>
    <row r="35" spans="1:1" ht="15.75" x14ac:dyDescent="0.25">
      <c r="A35" s="429"/>
    </row>
    <row r="36" spans="1:1" ht="15.75" x14ac:dyDescent="0.25">
      <c r="A36" s="429"/>
    </row>
    <row r="37" spans="1:1" ht="15.75" x14ac:dyDescent="0.25">
      <c r="A37" s="429" t="s">
        <v>595</v>
      </c>
    </row>
    <row r="38" spans="1:1" ht="15.75" x14ac:dyDescent="0.25">
      <c r="A38" s="430"/>
    </row>
    <row r="39" spans="1:1" ht="15.75" x14ac:dyDescent="0.25">
      <c r="A39" s="429" t="s">
        <v>597</v>
      </c>
    </row>
    <row r="42" spans="1:1" x14ac:dyDescent="0.2">
      <c r="A42" s="431" t="s">
        <v>600</v>
      </c>
    </row>
  </sheetData>
  <sheetProtection formatCells="0" formatColumns="0" formatRows="0" insertColumns="0" insertRows="0"/>
  <pageMargins left="0.98425196850393704" right="0.98425196850393704" top="0.98425196850393704" bottom="0.68" header="0.51181102362204722" footer="0.51181102362204722"/>
  <pageSetup paperSize="9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N69"/>
  <sheetViews>
    <sheetView topLeftCell="A34" zoomScale="87" zoomScaleNormal="80" workbookViewId="0">
      <selection activeCell="D3" sqref="D3"/>
    </sheetView>
  </sheetViews>
  <sheetFormatPr defaultRowHeight="15" outlineLevelCol="1" x14ac:dyDescent="0.25"/>
  <cols>
    <col min="1" max="1" width="7.7109375" style="43" customWidth="1"/>
    <col min="2" max="2" width="4.5703125" style="43" bestFit="1" customWidth="1"/>
    <col min="3" max="3" width="55.28515625" style="43" bestFit="1" customWidth="1"/>
    <col min="4" max="5" width="12.7109375" style="43" customWidth="1"/>
    <col min="6" max="6" width="13.7109375" style="154" bestFit="1" customWidth="1"/>
    <col min="7" max="7" width="16.85546875" style="101" hidden="1" customWidth="1" outlineLevel="1"/>
    <col min="8" max="8" width="10.140625" style="43" hidden="1" customWidth="1" outlineLevel="1"/>
    <col min="9" max="13" width="9.140625" style="43" hidden="1" customWidth="1" outlineLevel="1"/>
    <col min="14" max="14" width="9.140625" style="43" collapsed="1"/>
    <col min="15" max="16384" width="9.140625" style="78"/>
  </cols>
  <sheetData>
    <row r="1" spans="1:8" s="43" customFormat="1" x14ac:dyDescent="0.2">
      <c r="A1" s="39"/>
      <c r="B1" s="39"/>
      <c r="C1" s="40" t="s">
        <v>241</v>
      </c>
      <c r="D1" s="41"/>
      <c r="E1" s="41"/>
      <c r="F1" s="154"/>
      <c r="G1" s="101"/>
    </row>
    <row r="2" spans="1:8" s="43" customFormat="1" x14ac:dyDescent="0.2">
      <c r="A2" s="44"/>
      <c r="B2" s="44"/>
      <c r="C2" s="45" t="s">
        <v>242</v>
      </c>
      <c r="D2" s="46"/>
      <c r="E2" s="46"/>
      <c r="F2" s="154"/>
      <c r="G2" s="101"/>
    </row>
    <row r="3" spans="1:8" s="43" customFormat="1" x14ac:dyDescent="0.2">
      <c r="A3" s="39"/>
      <c r="B3" s="39"/>
      <c r="C3" s="42"/>
      <c r="D3" s="41"/>
      <c r="E3" s="41"/>
      <c r="F3" s="154"/>
      <c r="G3" s="101"/>
    </row>
    <row r="4" spans="1:8" s="43" customFormat="1" x14ac:dyDescent="0.2">
      <c r="A4" s="39"/>
      <c r="B4" s="39"/>
      <c r="C4" s="47" t="s">
        <v>243</v>
      </c>
      <c r="D4" s="48"/>
      <c r="E4" s="41"/>
      <c r="F4" s="154"/>
      <c r="G4" s="101"/>
    </row>
    <row r="5" spans="1:8" s="43" customFormat="1" x14ac:dyDescent="0.2">
      <c r="A5" s="44"/>
      <c r="B5" s="44"/>
      <c r="C5" s="49" t="s">
        <v>244</v>
      </c>
      <c r="D5" s="46"/>
      <c r="E5" s="46"/>
      <c r="F5" s="154"/>
      <c r="G5" s="101"/>
    </row>
    <row r="6" spans="1:8" s="43" customFormat="1" ht="15.75" x14ac:dyDescent="0.2">
      <c r="A6" s="50" t="s">
        <v>245</v>
      </c>
      <c r="B6" s="39"/>
      <c r="C6" s="42"/>
      <c r="D6" s="41"/>
      <c r="E6" s="41"/>
      <c r="F6" s="154"/>
      <c r="G6" s="101"/>
    </row>
    <row r="7" spans="1:8" s="43" customFormat="1" x14ac:dyDescent="0.2">
      <c r="A7" s="51" t="s">
        <v>315</v>
      </c>
      <c r="B7" s="39"/>
      <c r="C7" s="42"/>
      <c r="D7" s="41"/>
      <c r="E7" s="41"/>
      <c r="F7" s="154"/>
      <c r="G7" s="101"/>
    </row>
    <row r="8" spans="1:8" s="43" customFormat="1" x14ac:dyDescent="0.2">
      <c r="A8" s="40"/>
      <c r="B8" s="39"/>
      <c r="C8" s="52"/>
      <c r="D8" s="48"/>
      <c r="E8" s="53"/>
      <c r="F8" s="154"/>
      <c r="G8" s="113" t="s">
        <v>246</v>
      </c>
    </row>
    <row r="9" spans="1:8" s="43" customFormat="1" ht="50.25" customHeight="1" x14ac:dyDescent="0.2">
      <c r="A9" s="54" t="s">
        <v>247</v>
      </c>
      <c r="B9" s="79"/>
      <c r="C9" s="80" t="s">
        <v>248</v>
      </c>
      <c r="D9" s="81" t="s">
        <v>249</v>
      </c>
      <c r="E9" s="82" t="s">
        <v>250</v>
      </c>
      <c r="F9" s="155" t="s">
        <v>375</v>
      </c>
      <c r="G9" s="102" t="s">
        <v>391</v>
      </c>
    </row>
    <row r="10" spans="1:8" s="43" customFormat="1" x14ac:dyDescent="0.2">
      <c r="A10" s="54" t="s">
        <v>251</v>
      </c>
      <c r="B10" s="55" t="s">
        <v>251</v>
      </c>
      <c r="C10" s="56" t="s">
        <v>16</v>
      </c>
      <c r="D10" s="57" t="s">
        <v>252</v>
      </c>
      <c r="E10" s="57" t="s">
        <v>253</v>
      </c>
      <c r="F10" s="156" t="s">
        <v>254</v>
      </c>
      <c r="G10" s="101"/>
    </row>
    <row r="11" spans="1:8" s="43" customFormat="1" x14ac:dyDescent="0.2">
      <c r="A11" s="58">
        <v>1</v>
      </c>
      <c r="B11" s="59">
        <v>1</v>
      </c>
      <c r="C11" s="60" t="s">
        <v>255</v>
      </c>
      <c r="D11" s="61">
        <v>399300</v>
      </c>
      <c r="E11" s="62">
        <v>422710</v>
      </c>
      <c r="F11" s="157">
        <f>ROUND(+'3. Tevékenységek összesítő '!D141/1000,0)</f>
        <v>454387</v>
      </c>
      <c r="G11" s="101"/>
      <c r="H11" s="154">
        <f>F11-E11</f>
        <v>31677</v>
      </c>
    </row>
    <row r="12" spans="1:8" s="43" customFormat="1" x14ac:dyDescent="0.2">
      <c r="A12" s="58">
        <v>2</v>
      </c>
      <c r="B12" s="59">
        <v>2</v>
      </c>
      <c r="C12" s="63" t="s">
        <v>256</v>
      </c>
      <c r="D12" s="61"/>
      <c r="E12" s="61"/>
      <c r="F12" s="157">
        <v>0</v>
      </c>
      <c r="G12" s="101"/>
      <c r="H12" s="154">
        <f t="shared" ref="H12:H31" si="0">F12-E12</f>
        <v>0</v>
      </c>
    </row>
    <row r="13" spans="1:8" s="100" customFormat="1" x14ac:dyDescent="0.2">
      <c r="A13" s="105">
        <v>3</v>
      </c>
      <c r="B13" s="55" t="s">
        <v>257</v>
      </c>
      <c r="C13" s="65" t="s">
        <v>258</v>
      </c>
      <c r="D13" s="106">
        <f>+D11+D12</f>
        <v>399300</v>
      </c>
      <c r="E13" s="106">
        <f>+E11+E12</f>
        <v>422710</v>
      </c>
      <c r="F13" s="158">
        <f>+F11+F12</f>
        <v>454387</v>
      </c>
      <c r="G13" s="101"/>
      <c r="H13" s="154">
        <f t="shared" si="0"/>
        <v>31677</v>
      </c>
    </row>
    <row r="14" spans="1:8" s="43" customFormat="1" x14ac:dyDescent="0.2">
      <c r="A14" s="58">
        <v>4</v>
      </c>
      <c r="B14" s="59">
        <v>3</v>
      </c>
      <c r="C14" s="63" t="s">
        <v>259</v>
      </c>
      <c r="D14" s="66"/>
      <c r="E14" s="66"/>
      <c r="F14" s="157">
        <v>0</v>
      </c>
      <c r="G14" s="101"/>
      <c r="H14" s="154">
        <f t="shared" si="0"/>
        <v>0</v>
      </c>
    </row>
    <row r="15" spans="1:8" s="43" customFormat="1" x14ac:dyDescent="0.2">
      <c r="A15" s="64">
        <v>5</v>
      </c>
      <c r="B15" s="59">
        <v>4</v>
      </c>
      <c r="C15" s="63" t="s">
        <v>260</v>
      </c>
      <c r="D15" s="66"/>
      <c r="E15" s="66"/>
      <c r="F15" s="157">
        <v>0</v>
      </c>
      <c r="G15" s="101"/>
      <c r="H15" s="154">
        <f t="shared" si="0"/>
        <v>0</v>
      </c>
    </row>
    <row r="16" spans="1:8" s="100" customFormat="1" x14ac:dyDescent="0.2">
      <c r="A16" s="107">
        <v>6</v>
      </c>
      <c r="B16" s="55" t="s">
        <v>261</v>
      </c>
      <c r="C16" s="65" t="s">
        <v>262</v>
      </c>
      <c r="D16" s="106">
        <f>+D14+D15</f>
        <v>0</v>
      </c>
      <c r="E16" s="106">
        <f>+E14+E15</f>
        <v>0</v>
      </c>
      <c r="F16" s="158">
        <f>+F14+F15</f>
        <v>0</v>
      </c>
      <c r="G16" s="101"/>
      <c r="H16" s="154">
        <f t="shared" si="0"/>
        <v>0</v>
      </c>
    </row>
    <row r="17" spans="1:12" s="100" customFormat="1" x14ac:dyDescent="0.2">
      <c r="A17" s="105">
        <v>7</v>
      </c>
      <c r="B17" s="55" t="s">
        <v>263</v>
      </c>
      <c r="C17" s="65" t="s">
        <v>264</v>
      </c>
      <c r="D17" s="108">
        <v>1431300</v>
      </c>
      <c r="E17" s="109">
        <v>1167049</v>
      </c>
      <c r="F17" s="159">
        <f>ROUND((+'3. Tevékenységek összesítő '!D173+'3. Tevékenységek összesítő '!D174+'3. Tevékenységek összesítő '!D175+'3. Tevékenységek összesítő '!D176+'3. Tevékenységek összesítő '!D177+'3. Tevékenységek összesítő '!D178+'3. Tevékenységek összesítő '!D179+'3. Tevékenységek összesítő '!D180+'3. Tevékenységek összesítő '!D181)/1000,0)</f>
        <v>1352239</v>
      </c>
      <c r="G17" s="101"/>
      <c r="H17" s="154">
        <f t="shared" si="0"/>
        <v>185190</v>
      </c>
    </row>
    <row r="18" spans="1:12" s="43" customFormat="1" x14ac:dyDescent="0.2">
      <c r="A18" s="58">
        <v>8</v>
      </c>
      <c r="B18" s="59"/>
      <c r="C18" s="63" t="s">
        <v>265</v>
      </c>
      <c r="D18" s="66"/>
      <c r="E18" s="66"/>
      <c r="F18" s="157">
        <f>ROUND(SUM('3. Tevékenységek összesítő '!D181)/1000,0)</f>
        <v>0</v>
      </c>
      <c r="G18" s="101"/>
      <c r="H18" s="154">
        <f t="shared" si="0"/>
        <v>0</v>
      </c>
    </row>
    <row r="19" spans="1:12" s="43" customFormat="1" x14ac:dyDescent="0.2">
      <c r="A19" s="64">
        <v>9</v>
      </c>
      <c r="B19" s="59">
        <v>5</v>
      </c>
      <c r="C19" s="63" t="s">
        <v>50</v>
      </c>
      <c r="D19" s="66">
        <v>32079</v>
      </c>
      <c r="E19" s="67">
        <v>28142</v>
      </c>
      <c r="F19" s="157">
        <f>ROUND(+'3. Tevékenységek összesítő '!D11/1000,0)</f>
        <v>31220</v>
      </c>
      <c r="G19" s="101"/>
      <c r="H19" s="154">
        <f t="shared" si="0"/>
        <v>3078</v>
      </c>
    </row>
    <row r="20" spans="1:12" s="43" customFormat="1" x14ac:dyDescent="0.2">
      <c r="A20" s="58">
        <v>10</v>
      </c>
      <c r="B20" s="59">
        <v>6</v>
      </c>
      <c r="C20" s="63" t="s">
        <v>266</v>
      </c>
      <c r="D20" s="66">
        <v>635622</v>
      </c>
      <c r="E20" s="67">
        <v>608546</v>
      </c>
      <c r="F20" s="157">
        <f>ROUND(+'3. Tevékenységek összesítő '!D20/1000,0)</f>
        <v>608411</v>
      </c>
      <c r="G20" s="101"/>
      <c r="H20" s="154">
        <f t="shared" si="0"/>
        <v>-135</v>
      </c>
    </row>
    <row r="21" spans="1:12" s="43" customFormat="1" x14ac:dyDescent="0.2">
      <c r="A21" s="64">
        <v>11</v>
      </c>
      <c r="B21" s="59">
        <v>7</v>
      </c>
      <c r="C21" s="63" t="s">
        <v>267</v>
      </c>
      <c r="D21" s="66">
        <v>14778</v>
      </c>
      <c r="E21" s="67">
        <v>17896</v>
      </c>
      <c r="F21" s="157">
        <f>ROUND(+'3. Tevékenységek összesítő '!D70/1000,0)</f>
        <v>33352</v>
      </c>
      <c r="G21" s="101"/>
      <c r="H21" s="154">
        <f t="shared" si="0"/>
        <v>15456</v>
      </c>
    </row>
    <row r="22" spans="1:12" s="43" customFormat="1" x14ac:dyDescent="0.2">
      <c r="A22" s="58">
        <v>12</v>
      </c>
      <c r="B22" s="59">
        <v>8</v>
      </c>
      <c r="C22" s="63" t="s">
        <v>28</v>
      </c>
      <c r="D22" s="66">
        <v>71155</v>
      </c>
      <c r="E22" s="67">
        <v>71571</v>
      </c>
      <c r="F22" s="157">
        <f>ROUND(+'3. Tevékenységek összesítő '!D83/1000,0)</f>
        <v>73890</v>
      </c>
      <c r="G22" s="101"/>
      <c r="H22" s="154">
        <f t="shared" si="0"/>
        <v>2319</v>
      </c>
    </row>
    <row r="23" spans="1:12" s="43" customFormat="1" x14ac:dyDescent="0.2">
      <c r="A23" s="64">
        <v>13</v>
      </c>
      <c r="B23" s="59">
        <v>9</v>
      </c>
      <c r="C23" s="63" t="s">
        <v>268</v>
      </c>
      <c r="D23" s="66">
        <v>240971</v>
      </c>
      <c r="E23" s="67">
        <v>249805</v>
      </c>
      <c r="F23" s="157">
        <f>ROUND(+'3. Tevékenységek összesítő '!D87/1000,0)</f>
        <v>288691</v>
      </c>
      <c r="G23" s="101"/>
      <c r="H23" s="154">
        <f t="shared" si="0"/>
        <v>38886</v>
      </c>
    </row>
    <row r="24" spans="1:12" s="100" customFormat="1" x14ac:dyDescent="0.2">
      <c r="A24" s="107">
        <v>14</v>
      </c>
      <c r="B24" s="55" t="s">
        <v>269</v>
      </c>
      <c r="C24" s="65" t="s">
        <v>270</v>
      </c>
      <c r="D24" s="106">
        <f>SUM(D19:D23)</f>
        <v>994605</v>
      </c>
      <c r="E24" s="106">
        <f>SUM(E19:E23)</f>
        <v>975960</v>
      </c>
      <c r="F24" s="158">
        <f>SUM(F19:F23)</f>
        <v>1035564</v>
      </c>
      <c r="G24" s="101"/>
      <c r="H24" s="154">
        <f t="shared" si="0"/>
        <v>59604</v>
      </c>
      <c r="I24" s="100" t="s">
        <v>419</v>
      </c>
      <c r="J24" s="100">
        <v>10</v>
      </c>
      <c r="K24" s="100" t="s">
        <v>420</v>
      </c>
    </row>
    <row r="25" spans="1:12" s="43" customFormat="1" x14ac:dyDescent="0.2">
      <c r="A25" s="64">
        <v>15</v>
      </c>
      <c r="B25" s="59">
        <v>10</v>
      </c>
      <c r="C25" s="63" t="s">
        <v>31</v>
      </c>
      <c r="D25" s="66">
        <v>628921</v>
      </c>
      <c r="E25" s="67">
        <v>446172</v>
      </c>
      <c r="F25" s="157">
        <f>ROUND(+'3. Tevékenységek összesítő '!D98/1000,0)</f>
        <v>578058</v>
      </c>
      <c r="G25" s="101"/>
      <c r="H25" s="154">
        <f t="shared" si="0"/>
        <v>131886</v>
      </c>
      <c r="I25" s="43">
        <v>80</v>
      </c>
      <c r="J25" s="43">
        <v>28</v>
      </c>
      <c r="K25" s="43">
        <v>25</v>
      </c>
      <c r="L25" s="43">
        <f>+K25+J25+I25</f>
        <v>133</v>
      </c>
    </row>
    <row r="26" spans="1:12" s="43" customFormat="1" x14ac:dyDescent="0.2">
      <c r="A26" s="58">
        <v>16</v>
      </c>
      <c r="B26" s="59">
        <v>11</v>
      </c>
      <c r="C26" s="63" t="s">
        <v>34</v>
      </c>
      <c r="D26" s="66">
        <v>45916</v>
      </c>
      <c r="E26" s="67">
        <v>40483</v>
      </c>
      <c r="F26" s="157">
        <f>ROUND(+'3. Tevékenységek összesítő '!D104/1000,0)</f>
        <v>48941</v>
      </c>
      <c r="G26" s="101"/>
      <c r="H26" s="154">
        <f t="shared" si="0"/>
        <v>8458</v>
      </c>
    </row>
    <row r="27" spans="1:12" s="43" customFormat="1" x14ac:dyDescent="0.2">
      <c r="A27" s="64">
        <v>17</v>
      </c>
      <c r="B27" s="59">
        <v>12</v>
      </c>
      <c r="C27" s="63" t="s">
        <v>41</v>
      </c>
      <c r="D27" s="66">
        <v>144785</v>
      </c>
      <c r="E27" s="67">
        <v>110114</v>
      </c>
      <c r="F27" s="157">
        <f>ROUND(+'3. Tevékenységek összesítő '!D112/1000,0)</f>
        <v>126861</v>
      </c>
      <c r="G27" s="101"/>
      <c r="H27" s="154">
        <f t="shared" si="0"/>
        <v>16747</v>
      </c>
    </row>
    <row r="28" spans="1:12" s="100" customFormat="1" x14ac:dyDescent="0.2">
      <c r="A28" s="107">
        <v>18</v>
      </c>
      <c r="B28" s="55" t="s">
        <v>271</v>
      </c>
      <c r="C28" s="65" t="s">
        <v>272</v>
      </c>
      <c r="D28" s="106">
        <f>SUM(D25:D27)</f>
        <v>819622</v>
      </c>
      <c r="E28" s="106">
        <f>SUM(E25:E27)</f>
        <v>596769</v>
      </c>
      <c r="F28" s="158">
        <f>SUM(F25:F27)</f>
        <v>753860</v>
      </c>
      <c r="G28" s="148">
        <f>+F28+F24-ROUND('3. Tevékenységek összesítő '!D114/1000,0)+'3. Tevékenységek összesítő '!D113/1000</f>
        <v>-1.4159999999992579</v>
      </c>
      <c r="H28" s="154">
        <f t="shared" si="0"/>
        <v>157091</v>
      </c>
    </row>
    <row r="29" spans="1:12" s="100" customFormat="1" x14ac:dyDescent="0.2">
      <c r="A29" s="105">
        <v>19</v>
      </c>
      <c r="B29" s="55" t="s">
        <v>273</v>
      </c>
      <c r="C29" s="65" t="s">
        <v>274</v>
      </c>
      <c r="D29" s="108">
        <v>11904</v>
      </c>
      <c r="E29" s="109">
        <v>9628</v>
      </c>
      <c r="F29" s="159">
        <f>ROUND(+'3. Tevékenységek összesítő '!D113/1000,0)</f>
        <v>13321</v>
      </c>
      <c r="G29" s="101"/>
      <c r="H29" s="154">
        <f t="shared" si="0"/>
        <v>3693</v>
      </c>
    </row>
    <row r="30" spans="1:12" s="100" customFormat="1" x14ac:dyDescent="0.2">
      <c r="A30" s="107">
        <v>20</v>
      </c>
      <c r="B30" s="55" t="s">
        <v>275</v>
      </c>
      <c r="C30" s="65" t="s">
        <v>228</v>
      </c>
      <c r="D30" s="108">
        <v>2545</v>
      </c>
      <c r="E30" s="109">
        <v>3277</v>
      </c>
      <c r="F30" s="159">
        <f>ROUND(+'3. Tevékenységek összesítő '!D118/1000,0)</f>
        <v>1498</v>
      </c>
      <c r="G30" s="101"/>
      <c r="H30" s="154">
        <f t="shared" si="0"/>
        <v>-1779</v>
      </c>
    </row>
    <row r="31" spans="1:12" s="43" customFormat="1" x14ac:dyDescent="0.2">
      <c r="A31" s="64">
        <v>21</v>
      </c>
      <c r="B31" s="59"/>
      <c r="C31" s="63" t="s">
        <v>276</v>
      </c>
      <c r="D31" s="68"/>
      <c r="E31" s="66"/>
      <c r="F31" s="157">
        <f>ROUND(+'3. Tevékenységek összesítő '!D129/1000,0)</f>
        <v>0</v>
      </c>
      <c r="G31" s="101"/>
      <c r="H31" s="154">
        <f t="shared" si="0"/>
        <v>0</v>
      </c>
    </row>
    <row r="32" spans="1:12" s="100" customFormat="1" ht="30" x14ac:dyDescent="0.2">
      <c r="A32" s="107">
        <v>22</v>
      </c>
      <c r="B32" s="55" t="s">
        <v>277</v>
      </c>
      <c r="C32" s="69" t="s">
        <v>278</v>
      </c>
      <c r="D32" s="106">
        <f>+D13+D16+D17-D24-D28-D29-D30</f>
        <v>1924</v>
      </c>
      <c r="E32" s="106">
        <f>+E13+E16+E17-E24-E28-E29-E30</f>
        <v>4125</v>
      </c>
      <c r="F32" s="158">
        <f>+F13+F16+F17-F24-F28-F29-F30</f>
        <v>2383</v>
      </c>
      <c r="G32" s="103">
        <f>+F32-ROUND('3. Tevékenységek összesítő '!D186/1000,0)</f>
        <v>0</v>
      </c>
    </row>
    <row r="33" spans="1:7" s="43" customFormat="1" x14ac:dyDescent="0.2">
      <c r="A33" s="58">
        <v>23</v>
      </c>
      <c r="B33" s="59">
        <v>13</v>
      </c>
      <c r="C33" s="63" t="s">
        <v>279</v>
      </c>
      <c r="D33" s="66"/>
      <c r="E33" s="66"/>
      <c r="F33" s="157"/>
      <c r="G33" s="101"/>
    </row>
    <row r="34" spans="1:7" s="43" customFormat="1" x14ac:dyDescent="0.2">
      <c r="A34" s="64">
        <v>24</v>
      </c>
      <c r="B34" s="59"/>
      <c r="C34" s="63" t="s">
        <v>280</v>
      </c>
      <c r="D34" s="68"/>
      <c r="E34" s="66"/>
      <c r="F34" s="157"/>
      <c r="G34" s="101"/>
    </row>
    <row r="35" spans="1:7" s="43" customFormat="1" x14ac:dyDescent="0.2">
      <c r="A35" s="58">
        <v>25</v>
      </c>
      <c r="B35" s="59">
        <v>14</v>
      </c>
      <c r="C35" s="63" t="s">
        <v>281</v>
      </c>
      <c r="D35" s="66"/>
      <c r="E35" s="66"/>
      <c r="F35" s="157"/>
      <c r="G35" s="101"/>
    </row>
    <row r="36" spans="1:7" s="43" customFormat="1" x14ac:dyDescent="0.2">
      <c r="A36" s="64">
        <v>26</v>
      </c>
      <c r="B36" s="59"/>
      <c r="C36" s="63" t="s">
        <v>280</v>
      </c>
      <c r="D36" s="66"/>
      <c r="E36" s="66"/>
      <c r="F36" s="157"/>
      <c r="G36" s="101"/>
    </row>
    <row r="37" spans="1:7" s="43" customFormat="1" x14ac:dyDescent="0.2">
      <c r="A37" s="58">
        <v>27</v>
      </c>
      <c r="B37" s="59">
        <v>15</v>
      </c>
      <c r="C37" s="63" t="s">
        <v>282</v>
      </c>
      <c r="D37" s="66"/>
      <c r="E37" s="66"/>
      <c r="F37" s="157"/>
      <c r="G37" s="101"/>
    </row>
    <row r="38" spans="1:7" s="43" customFormat="1" x14ac:dyDescent="0.2">
      <c r="A38" s="64">
        <v>28</v>
      </c>
      <c r="B38" s="70"/>
      <c r="C38" s="63" t="s">
        <v>280</v>
      </c>
      <c r="D38" s="66"/>
      <c r="E38" s="66"/>
      <c r="F38" s="157"/>
      <c r="G38" s="101"/>
    </row>
    <row r="39" spans="1:7" s="43" customFormat="1" x14ac:dyDescent="0.2">
      <c r="A39" s="58">
        <v>29</v>
      </c>
      <c r="B39" s="59">
        <v>16</v>
      </c>
      <c r="C39" s="63" t="s">
        <v>283</v>
      </c>
      <c r="D39" s="66">
        <v>3600</v>
      </c>
      <c r="E39" s="67">
        <v>1318</v>
      </c>
      <c r="F39" s="157">
        <f>ROUND(+'3. Tevékenységek összesítő '!D182/1000,0)</f>
        <v>1300</v>
      </c>
      <c r="G39" s="101"/>
    </row>
    <row r="40" spans="1:7" s="43" customFormat="1" x14ac:dyDescent="0.2">
      <c r="A40" s="64">
        <v>30</v>
      </c>
      <c r="B40" s="59"/>
      <c r="C40" s="63" t="s">
        <v>280</v>
      </c>
      <c r="D40" s="66"/>
      <c r="E40" s="66"/>
      <c r="F40" s="157"/>
      <c r="G40" s="101"/>
    </row>
    <row r="41" spans="1:7" s="43" customFormat="1" x14ac:dyDescent="0.2">
      <c r="A41" s="58">
        <v>31</v>
      </c>
      <c r="B41" s="59">
        <v>17</v>
      </c>
      <c r="C41" s="60" t="s">
        <v>284</v>
      </c>
      <c r="D41" s="66"/>
      <c r="E41" s="66"/>
      <c r="F41" s="157"/>
      <c r="G41" s="101"/>
    </row>
    <row r="42" spans="1:7" s="43" customFormat="1" x14ac:dyDescent="0.2">
      <c r="A42" s="64">
        <v>32</v>
      </c>
      <c r="B42" s="59"/>
      <c r="C42" s="63" t="s">
        <v>285</v>
      </c>
      <c r="D42" s="66"/>
      <c r="E42" s="66"/>
      <c r="F42" s="157"/>
      <c r="G42" s="101"/>
    </row>
    <row r="43" spans="1:7" s="100" customFormat="1" x14ac:dyDescent="0.2">
      <c r="A43" s="107">
        <v>33</v>
      </c>
      <c r="B43" s="55" t="s">
        <v>286</v>
      </c>
      <c r="C43" s="71" t="s">
        <v>287</v>
      </c>
      <c r="D43" s="106">
        <f>D33+D35+D37+D39+D41</f>
        <v>3600</v>
      </c>
      <c r="E43" s="106">
        <f>E33+E35+E37+E39+E41</f>
        <v>1318</v>
      </c>
      <c r="F43" s="158">
        <f>F33+F35+F37+F39+F41</f>
        <v>1300</v>
      </c>
      <c r="G43" s="101"/>
    </row>
    <row r="44" spans="1:7" s="43" customFormat="1" x14ac:dyDescent="0.2">
      <c r="A44" s="64">
        <v>34</v>
      </c>
      <c r="B44" s="59">
        <v>18</v>
      </c>
      <c r="C44" s="60" t="s">
        <v>288</v>
      </c>
      <c r="D44" s="66"/>
      <c r="E44" s="66"/>
      <c r="F44" s="157"/>
      <c r="G44" s="101"/>
    </row>
    <row r="45" spans="1:7" s="43" customFormat="1" x14ac:dyDescent="0.2">
      <c r="A45" s="58">
        <v>35</v>
      </c>
      <c r="B45" s="59"/>
      <c r="C45" s="63" t="s">
        <v>289</v>
      </c>
      <c r="D45" s="66"/>
      <c r="E45" s="66"/>
      <c r="F45" s="157"/>
      <c r="G45" s="101"/>
    </row>
    <row r="46" spans="1:7" s="43" customFormat="1" x14ac:dyDescent="0.2">
      <c r="A46" s="64">
        <v>36</v>
      </c>
      <c r="B46" s="59">
        <v>19</v>
      </c>
      <c r="C46" s="63" t="s">
        <v>290</v>
      </c>
      <c r="D46" s="66"/>
      <c r="E46" s="66"/>
      <c r="F46" s="157"/>
      <c r="G46" s="101"/>
    </row>
    <row r="47" spans="1:7" s="43" customFormat="1" x14ac:dyDescent="0.2">
      <c r="A47" s="58">
        <v>37</v>
      </c>
      <c r="B47" s="59"/>
      <c r="C47" s="63" t="s">
        <v>289</v>
      </c>
      <c r="D47" s="66"/>
      <c r="E47" s="66"/>
      <c r="F47" s="157"/>
      <c r="G47" s="101"/>
    </row>
    <row r="48" spans="1:7" s="43" customFormat="1" x14ac:dyDescent="0.2">
      <c r="A48" s="64">
        <v>38</v>
      </c>
      <c r="B48" s="59">
        <v>20</v>
      </c>
      <c r="C48" s="60" t="s">
        <v>291</v>
      </c>
      <c r="D48" s="66"/>
      <c r="E48" s="66"/>
      <c r="F48" s="157"/>
      <c r="G48" s="101"/>
    </row>
    <row r="49" spans="1:7" s="43" customFormat="1" x14ac:dyDescent="0.2">
      <c r="A49" s="58">
        <v>39</v>
      </c>
      <c r="B49" s="59">
        <v>21</v>
      </c>
      <c r="C49" s="63" t="s">
        <v>292</v>
      </c>
      <c r="D49" s="66"/>
      <c r="E49" s="66"/>
      <c r="F49" s="157"/>
      <c r="G49" s="101"/>
    </row>
    <row r="50" spans="1:7" s="43" customFormat="1" x14ac:dyDescent="0.2">
      <c r="A50" s="64">
        <v>40</v>
      </c>
      <c r="B50" s="59"/>
      <c r="C50" s="63" t="s">
        <v>285</v>
      </c>
      <c r="D50" s="66"/>
      <c r="E50" s="66"/>
      <c r="F50" s="157"/>
      <c r="G50" s="101"/>
    </row>
    <row r="51" spans="1:7" s="100" customFormat="1" x14ac:dyDescent="0.2">
      <c r="A51" s="107">
        <v>41</v>
      </c>
      <c r="B51" s="55" t="s">
        <v>293</v>
      </c>
      <c r="C51" s="71" t="s">
        <v>294</v>
      </c>
      <c r="D51" s="106">
        <f>+D44+D46+D48+D49</f>
        <v>0</v>
      </c>
      <c r="E51" s="106">
        <f>+E44+E46+E48+E49</f>
        <v>0</v>
      </c>
      <c r="F51" s="158">
        <f>+F44+F46+F48+F49</f>
        <v>0</v>
      </c>
      <c r="G51" s="101"/>
    </row>
    <row r="52" spans="1:7" s="100" customFormat="1" x14ac:dyDescent="0.2">
      <c r="A52" s="105">
        <v>42</v>
      </c>
      <c r="B52" s="55" t="s">
        <v>295</v>
      </c>
      <c r="C52" s="71" t="s">
        <v>296</v>
      </c>
      <c r="D52" s="106">
        <f>+D43-D51</f>
        <v>3600</v>
      </c>
      <c r="E52" s="106">
        <f>+E43-E51</f>
        <v>1318</v>
      </c>
      <c r="F52" s="158">
        <f>+F43-F51</f>
        <v>1300</v>
      </c>
      <c r="G52" s="104">
        <f>F52-'3. Tevékenységek összesítő '!D187/1000</f>
        <v>0</v>
      </c>
    </row>
    <row r="53" spans="1:7" s="100" customFormat="1" x14ac:dyDescent="0.2">
      <c r="A53" s="107">
        <v>43</v>
      </c>
      <c r="B53" s="55" t="s">
        <v>297</v>
      </c>
      <c r="C53" s="71" t="s">
        <v>298</v>
      </c>
      <c r="D53" s="110">
        <f>+D32+D52</f>
        <v>5524</v>
      </c>
      <c r="E53" s="110">
        <f>+E32+E52</f>
        <v>5443</v>
      </c>
      <c r="F53" s="160">
        <f>+F32+F52</f>
        <v>3683</v>
      </c>
      <c r="G53" s="104">
        <f>+F53-ROUND(+'3. Tevékenységek összesítő '!D188/1000,0)</f>
        <v>0</v>
      </c>
    </row>
    <row r="54" spans="1:7" s="100" customFormat="1" x14ac:dyDescent="0.2">
      <c r="A54" s="105">
        <v>44</v>
      </c>
      <c r="B54" s="55" t="s">
        <v>299</v>
      </c>
      <c r="C54" s="71" t="s">
        <v>300</v>
      </c>
      <c r="D54" s="111"/>
      <c r="E54" s="112">
        <v>1558</v>
      </c>
      <c r="F54" s="159">
        <f>ROUND(+'3. Tevékenységek összesítő '!D183/1000,0)</f>
        <v>0</v>
      </c>
      <c r="G54" s="101"/>
    </row>
    <row r="55" spans="1:7" s="100" customFormat="1" x14ac:dyDescent="0.2">
      <c r="A55" s="107">
        <v>45</v>
      </c>
      <c r="B55" s="55" t="s">
        <v>301</v>
      </c>
      <c r="C55" s="71" t="s">
        <v>302</v>
      </c>
      <c r="D55" s="108">
        <v>3000</v>
      </c>
      <c r="E55" s="109">
        <v>3000</v>
      </c>
      <c r="F55" s="159">
        <f>ROUND(+'3. Tevékenységek összesítő '!D136/1000,0)</f>
        <v>0</v>
      </c>
      <c r="G55" s="101"/>
    </row>
    <row r="56" spans="1:7" s="100" customFormat="1" x14ac:dyDescent="0.2">
      <c r="A56" s="105">
        <v>46</v>
      </c>
      <c r="B56" s="55" t="s">
        <v>303</v>
      </c>
      <c r="C56" s="65" t="s">
        <v>304</v>
      </c>
      <c r="D56" s="106">
        <f>+D54-D55</f>
        <v>-3000</v>
      </c>
      <c r="E56" s="106">
        <f>+E54-E55</f>
        <v>-1442</v>
      </c>
      <c r="F56" s="158">
        <f>+F54-F55</f>
        <v>0</v>
      </c>
      <c r="G56" s="104">
        <f>ROUND(+'3. Tevékenységek összesítő '!D189/1000,0)</f>
        <v>0</v>
      </c>
    </row>
    <row r="57" spans="1:7" s="100" customFormat="1" x14ac:dyDescent="0.2">
      <c r="A57" s="107">
        <v>47</v>
      </c>
      <c r="B57" s="55" t="s">
        <v>305</v>
      </c>
      <c r="C57" s="65" t="s">
        <v>306</v>
      </c>
      <c r="D57" s="106">
        <f>+D53+D56</f>
        <v>2524</v>
      </c>
      <c r="E57" s="106">
        <f>+E53+E56</f>
        <v>4001</v>
      </c>
      <c r="F57" s="158">
        <f>+F53+F56</f>
        <v>3683</v>
      </c>
      <c r="G57" s="104">
        <f>+F57-ROUND(+'3. Tevékenységek összesítő '!D190/1000,0)</f>
        <v>0</v>
      </c>
    </row>
    <row r="58" spans="1:7" s="100" customFormat="1" x14ac:dyDescent="0.2">
      <c r="A58" s="105">
        <v>48</v>
      </c>
      <c r="B58" s="55" t="s">
        <v>307</v>
      </c>
      <c r="C58" s="65" t="s">
        <v>308</v>
      </c>
      <c r="D58" s="108"/>
      <c r="E58" s="108"/>
      <c r="F58" s="159">
        <f>ROUND(+'3. Tevékenységek összesítő '!D138/1000,0)</f>
        <v>0</v>
      </c>
      <c r="G58" s="101"/>
    </row>
    <row r="59" spans="1:7" s="100" customFormat="1" x14ac:dyDescent="0.2">
      <c r="A59" s="107">
        <v>49</v>
      </c>
      <c r="B59" s="55" t="s">
        <v>309</v>
      </c>
      <c r="C59" s="65" t="s">
        <v>310</v>
      </c>
      <c r="D59" s="106">
        <f>+D57-D58</f>
        <v>2524</v>
      </c>
      <c r="E59" s="106">
        <f>+E57-E58</f>
        <v>4001</v>
      </c>
      <c r="F59" s="158">
        <f>+F57-F58</f>
        <v>3683</v>
      </c>
      <c r="G59" s="104">
        <f>+F59-ROUND(+'3. Tevékenységek összesítő '!D191/1000,0)</f>
        <v>0</v>
      </c>
    </row>
    <row r="60" spans="1:7" s="43" customFormat="1" x14ac:dyDescent="0.2">
      <c r="A60" s="64">
        <v>50</v>
      </c>
      <c r="B60" s="59">
        <v>22</v>
      </c>
      <c r="C60" s="63" t="s">
        <v>311</v>
      </c>
      <c r="D60" s="66"/>
      <c r="E60" s="66"/>
      <c r="F60" s="157">
        <f>ROUND(+'3. Tevékenységek összesítő '!D192/1000,0)</f>
        <v>0</v>
      </c>
      <c r="G60" s="101"/>
    </row>
    <row r="61" spans="1:7" s="43" customFormat="1" x14ac:dyDescent="0.2">
      <c r="A61" s="58">
        <v>51</v>
      </c>
      <c r="B61" s="59">
        <v>23</v>
      </c>
      <c r="C61" s="63" t="s">
        <v>312</v>
      </c>
      <c r="D61" s="66"/>
      <c r="E61" s="66"/>
      <c r="F61" s="157">
        <f>ROUND(+'3. Tevékenységek összesítő '!D193/1000,0)</f>
        <v>0</v>
      </c>
      <c r="G61" s="101"/>
    </row>
    <row r="62" spans="1:7" s="100" customFormat="1" x14ac:dyDescent="0.2">
      <c r="A62" s="105">
        <v>52</v>
      </c>
      <c r="B62" s="55" t="s">
        <v>313</v>
      </c>
      <c r="C62" s="65" t="s">
        <v>314</v>
      </c>
      <c r="D62" s="106">
        <f>+D59-D60-D61</f>
        <v>2524</v>
      </c>
      <c r="E62" s="106">
        <f>+E59-E60-E61</f>
        <v>4001</v>
      </c>
      <c r="F62" s="158">
        <f>+F59-F60-F61</f>
        <v>3683</v>
      </c>
      <c r="G62" s="104">
        <f>+F62-ROUND(+'3. Tevékenységek összesítő '!D194/1000,0)</f>
        <v>0</v>
      </c>
    </row>
    <row r="63" spans="1:7" s="43" customFormat="1" x14ac:dyDescent="0.2">
      <c r="A63" s="39"/>
      <c r="B63" s="42"/>
      <c r="C63" s="42"/>
      <c r="D63" s="72"/>
      <c r="E63" s="41"/>
      <c r="F63" s="154"/>
      <c r="G63" s="101"/>
    </row>
    <row r="64" spans="1:7" s="43" customFormat="1" x14ac:dyDescent="0.2">
      <c r="A64" s="73"/>
      <c r="B64" s="74"/>
      <c r="C64" s="75"/>
      <c r="D64" s="72"/>
      <c r="E64" s="72"/>
      <c r="F64" s="154"/>
      <c r="G64" s="101"/>
    </row>
    <row r="65" spans="1:7" s="43" customFormat="1" x14ac:dyDescent="0.2">
      <c r="A65" s="42"/>
      <c r="B65" s="76"/>
      <c r="C65" s="76"/>
      <c r="D65" s="93"/>
      <c r="E65" s="93"/>
      <c r="F65" s="154"/>
      <c r="G65" s="101"/>
    </row>
    <row r="66" spans="1:7" s="43" customFormat="1" x14ac:dyDescent="0.2">
      <c r="A66" s="39"/>
      <c r="B66" s="39"/>
      <c r="C66" s="77"/>
      <c r="D66" s="489"/>
      <c r="E66" s="489"/>
      <c r="F66" s="154"/>
      <c r="G66" s="101"/>
    </row>
    <row r="67" spans="1:7" s="43" customFormat="1" x14ac:dyDescent="0.2">
      <c r="A67" s="39"/>
      <c r="B67" s="39"/>
      <c r="C67" s="42"/>
      <c r="D67" s="41"/>
      <c r="E67" s="41"/>
      <c r="F67" s="154"/>
      <c r="G67" s="101"/>
    </row>
    <row r="68" spans="1:7" s="43" customFormat="1" x14ac:dyDescent="0.2">
      <c r="A68" s="39"/>
      <c r="B68" s="39"/>
      <c r="C68" s="42"/>
      <c r="D68" s="41"/>
      <c r="E68" s="41"/>
      <c r="F68" s="154"/>
      <c r="G68" s="101"/>
    </row>
    <row r="69" spans="1:7" s="43" customFormat="1" x14ac:dyDescent="0.2">
      <c r="A69" s="39"/>
      <c r="B69" s="39"/>
      <c r="C69" s="42"/>
      <c r="D69" s="41"/>
      <c r="E69" s="41"/>
      <c r="F69" s="154"/>
      <c r="G69" s="101"/>
    </row>
  </sheetData>
  <sheetProtection algorithmName="SHA-512" hashValue="LEr6pCdUiB7eeGtNslBHkxCnXYjVrkGKOFaSCXEmheQMj9owB2D2qXVqG7OksjCW5/lcn00/IQRXFPLBqfth8A==" saltValue="ey58x4Gy+hpKv2SYFuDH4Q==" spinCount="100000" sheet="1" objects="1" scenarios="1"/>
  <customSheetViews>
    <customSheetView guid="{881AC8BE-2151-4430-AA7D-B015A0835DF6}" scale="87" fitToPage="1" topLeftCell="A7">
      <selection activeCell="C1" sqref="C1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1"/>
    </customSheetView>
    <customSheetView guid="{2E0AC7C0-C28A-4BC9-AF77-C5DDD418BEBA}" scale="87" fitToPage="1">
      <selection activeCell="F20" sqref="F20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2"/>
    </customSheetView>
    <customSheetView guid="{D81FD3AA-CC4B-48E3-94EC-F0971E481934}" scale="87" fitToPage="1">
      <selection activeCell="F20" sqref="F20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3"/>
    </customSheetView>
    <customSheetView guid="{9EF18B2A-3E42-4576-BEE3-950873726E44}" scale="87" fitToPage="1" topLeftCell="A19">
      <selection activeCell="P34" sqref="P3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4"/>
    </customSheetView>
    <customSheetView guid="{E126098B-575A-4FC6-90B2-D6ACCCF254A0}" scale="87" fitToPage="1" topLeftCell="A19">
      <selection activeCell="P34" sqref="P3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5"/>
    </customSheetView>
    <customSheetView guid="{5697ADF6-9F86-4F13-80BF-670C5FCB9B90}" scale="87" fitToPage="1" topLeftCell="A19">
      <selection activeCell="P34" sqref="P3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6"/>
    </customSheetView>
    <customSheetView guid="{F7794751-EC89-4EF4-94A1-DF1277A9110C}" scale="87" fitToPage="1" topLeftCell="A19">
      <selection activeCell="C54" sqref="C5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7"/>
    </customSheetView>
    <customSheetView guid="{5C27E695-A97B-421C-838A-268C58A71632}" scale="87" fitToPage="1" topLeftCell="A19">
      <selection activeCell="P34" sqref="P3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8"/>
    </customSheetView>
    <customSheetView guid="{97080E7C-BED3-4FE2-B10C-57C3C8CA4D65}" scale="87" fitToPage="1" topLeftCell="A19">
      <selection activeCell="P34" sqref="P34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9"/>
    </customSheetView>
    <customSheetView guid="{E6A496F9-66CC-4220-9FD3-0FDD027C46FE}" scale="87" fitToPage="1">
      <selection activeCell="F20" sqref="F20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10"/>
    </customSheetView>
    <customSheetView guid="{8040E245-3384-4710-829C-1DC49453F38D}" scale="87" fitToPage="1">
      <selection activeCell="F20" sqref="F20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11"/>
    </customSheetView>
    <customSheetView guid="{B669C2B0-C0A3-4338-A213-B8EC9D15F8A0}" scale="87" fitToPage="1" topLeftCell="A19">
      <selection activeCell="G28" sqref="G28"/>
      <pageMargins left="0.70866141732283472" right="0.70866141732283472" top="0.47244094488188981" bottom="0.43307086614173229" header="0.31496062992125984" footer="0.31496062992125984"/>
      <printOptions horizontalCentered="1"/>
      <pageSetup paperSize="9" scale="77" orientation="portrait" r:id="rId12"/>
    </customSheetView>
  </customSheetViews>
  <mergeCells count="1">
    <mergeCell ref="D66:E66"/>
  </mergeCells>
  <printOptions horizontalCentered="1"/>
  <pageMargins left="0.70866141732283472" right="0.70866141732283472" top="0.47244094488188981" bottom="0.43307086614173229" header="0.31496062992125984" footer="0.31496062992125984"/>
  <pageSetup paperSize="9" scale="77" orientation="portrait" r:id="rId13"/>
  <headerFooter>
    <oddHeader>&amp;R1. tbl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J57"/>
  <sheetViews>
    <sheetView zoomScale="75" workbookViewId="0">
      <pane ySplit="5" topLeftCell="A6" activePane="bottomLeft" state="frozen"/>
      <selection activeCell="A43" sqref="A43"/>
      <selection pane="bottomLeft" activeCell="A2" sqref="A2:F2"/>
    </sheetView>
  </sheetViews>
  <sheetFormatPr defaultRowHeight="15.75" outlineLevelRow="1" outlineLevelCol="1" x14ac:dyDescent="0.2"/>
  <cols>
    <col min="1" max="1" width="67.85546875" style="373" customWidth="1"/>
    <col min="2" max="2" width="16.7109375" style="376" customWidth="1"/>
    <col min="3" max="3" width="16.7109375" style="374" hidden="1" customWidth="1" outlineLevel="1" collapsed="1"/>
    <col min="4" max="4" width="16.7109375" style="374" hidden="1" customWidth="1" outlineLevel="1"/>
    <col min="5" max="5" width="16.7109375" style="374" customWidth="1" collapsed="1"/>
    <col min="6" max="6" width="16.7109375" style="374" customWidth="1"/>
    <col min="7" max="7" width="11.5703125" style="330" hidden="1" customWidth="1" outlineLevel="1"/>
    <col min="8" max="8" width="11.5703125" style="331" hidden="1" customWidth="1" outlineLevel="1"/>
    <col min="9" max="9" width="11.5703125" style="330" hidden="1" customWidth="1" outlineLevel="1"/>
    <col min="10" max="10" width="9.140625" style="357" collapsed="1"/>
    <col min="11" max="11" width="21.85546875" style="357" bestFit="1" customWidth="1"/>
    <col min="12" max="256" width="9.140625" style="357"/>
    <col min="257" max="257" width="67.85546875" style="357" customWidth="1"/>
    <col min="258" max="258" width="16.7109375" style="357" customWidth="1"/>
    <col min="259" max="259" width="0" style="357" hidden="1" customWidth="1"/>
    <col min="260" max="261" width="16.7109375" style="357" customWidth="1"/>
    <col min="262" max="265" width="0" style="357" hidden="1" customWidth="1"/>
    <col min="266" max="266" width="9.140625" style="357"/>
    <col min="267" max="267" width="21.85546875" style="357" bestFit="1" customWidth="1"/>
    <col min="268" max="512" width="9.140625" style="357"/>
    <col min="513" max="513" width="67.85546875" style="357" customWidth="1"/>
    <col min="514" max="514" width="16.7109375" style="357" customWidth="1"/>
    <col min="515" max="515" width="0" style="357" hidden="1" customWidth="1"/>
    <col min="516" max="517" width="16.7109375" style="357" customWidth="1"/>
    <col min="518" max="521" width="0" style="357" hidden="1" customWidth="1"/>
    <col min="522" max="522" width="9.140625" style="357"/>
    <col min="523" max="523" width="21.85546875" style="357" bestFit="1" customWidth="1"/>
    <col min="524" max="768" width="9.140625" style="357"/>
    <col min="769" max="769" width="67.85546875" style="357" customWidth="1"/>
    <col min="770" max="770" width="16.7109375" style="357" customWidth="1"/>
    <col min="771" max="771" width="0" style="357" hidden="1" customWidth="1"/>
    <col min="772" max="773" width="16.7109375" style="357" customWidth="1"/>
    <col min="774" max="777" width="0" style="357" hidden="1" customWidth="1"/>
    <col min="778" max="778" width="9.140625" style="357"/>
    <col min="779" max="779" width="21.85546875" style="357" bestFit="1" customWidth="1"/>
    <col min="780" max="1024" width="9.140625" style="357"/>
    <col min="1025" max="1025" width="67.85546875" style="357" customWidth="1"/>
    <col min="1026" max="1026" width="16.7109375" style="357" customWidth="1"/>
    <col min="1027" max="1027" width="0" style="357" hidden="1" customWidth="1"/>
    <col min="1028" max="1029" width="16.7109375" style="357" customWidth="1"/>
    <col min="1030" max="1033" width="0" style="357" hidden="1" customWidth="1"/>
    <col min="1034" max="1034" width="9.140625" style="357"/>
    <col min="1035" max="1035" width="21.85546875" style="357" bestFit="1" customWidth="1"/>
    <col min="1036" max="1280" width="9.140625" style="357"/>
    <col min="1281" max="1281" width="67.85546875" style="357" customWidth="1"/>
    <col min="1282" max="1282" width="16.7109375" style="357" customWidth="1"/>
    <col min="1283" max="1283" width="0" style="357" hidden="1" customWidth="1"/>
    <col min="1284" max="1285" width="16.7109375" style="357" customWidth="1"/>
    <col min="1286" max="1289" width="0" style="357" hidden="1" customWidth="1"/>
    <col min="1290" max="1290" width="9.140625" style="357"/>
    <col min="1291" max="1291" width="21.85546875" style="357" bestFit="1" customWidth="1"/>
    <col min="1292" max="1536" width="9.140625" style="357"/>
    <col min="1537" max="1537" width="67.85546875" style="357" customWidth="1"/>
    <col min="1538" max="1538" width="16.7109375" style="357" customWidth="1"/>
    <col min="1539" max="1539" width="0" style="357" hidden="1" customWidth="1"/>
    <col min="1540" max="1541" width="16.7109375" style="357" customWidth="1"/>
    <col min="1542" max="1545" width="0" style="357" hidden="1" customWidth="1"/>
    <col min="1546" max="1546" width="9.140625" style="357"/>
    <col min="1547" max="1547" width="21.85546875" style="357" bestFit="1" customWidth="1"/>
    <col min="1548" max="1792" width="9.140625" style="357"/>
    <col min="1793" max="1793" width="67.85546875" style="357" customWidth="1"/>
    <col min="1794" max="1794" width="16.7109375" style="357" customWidth="1"/>
    <col min="1795" max="1795" width="0" style="357" hidden="1" customWidth="1"/>
    <col min="1796" max="1797" width="16.7109375" style="357" customWidth="1"/>
    <col min="1798" max="1801" width="0" style="357" hidden="1" customWidth="1"/>
    <col min="1802" max="1802" width="9.140625" style="357"/>
    <col min="1803" max="1803" width="21.85546875" style="357" bestFit="1" customWidth="1"/>
    <col min="1804" max="2048" width="9.140625" style="357"/>
    <col min="2049" max="2049" width="67.85546875" style="357" customWidth="1"/>
    <col min="2050" max="2050" width="16.7109375" style="357" customWidth="1"/>
    <col min="2051" max="2051" width="0" style="357" hidden="1" customWidth="1"/>
    <col min="2052" max="2053" width="16.7109375" style="357" customWidth="1"/>
    <col min="2054" max="2057" width="0" style="357" hidden="1" customWidth="1"/>
    <col min="2058" max="2058" width="9.140625" style="357"/>
    <col min="2059" max="2059" width="21.85546875" style="357" bestFit="1" customWidth="1"/>
    <col min="2060" max="2304" width="9.140625" style="357"/>
    <col min="2305" max="2305" width="67.85546875" style="357" customWidth="1"/>
    <col min="2306" max="2306" width="16.7109375" style="357" customWidth="1"/>
    <col min="2307" max="2307" width="0" style="357" hidden="1" customWidth="1"/>
    <col min="2308" max="2309" width="16.7109375" style="357" customWidth="1"/>
    <col min="2310" max="2313" width="0" style="357" hidden="1" customWidth="1"/>
    <col min="2314" max="2314" width="9.140625" style="357"/>
    <col min="2315" max="2315" width="21.85546875" style="357" bestFit="1" customWidth="1"/>
    <col min="2316" max="2560" width="9.140625" style="357"/>
    <col min="2561" max="2561" width="67.85546875" style="357" customWidth="1"/>
    <col min="2562" max="2562" width="16.7109375" style="357" customWidth="1"/>
    <col min="2563" max="2563" width="0" style="357" hidden="1" customWidth="1"/>
    <col min="2564" max="2565" width="16.7109375" style="357" customWidth="1"/>
    <col min="2566" max="2569" width="0" style="357" hidden="1" customWidth="1"/>
    <col min="2570" max="2570" width="9.140625" style="357"/>
    <col min="2571" max="2571" width="21.85546875" style="357" bestFit="1" customWidth="1"/>
    <col min="2572" max="2816" width="9.140625" style="357"/>
    <col min="2817" max="2817" width="67.85546875" style="357" customWidth="1"/>
    <col min="2818" max="2818" width="16.7109375" style="357" customWidth="1"/>
    <col min="2819" max="2819" width="0" style="357" hidden="1" customWidth="1"/>
    <col min="2820" max="2821" width="16.7109375" style="357" customWidth="1"/>
    <col min="2822" max="2825" width="0" style="357" hidden="1" customWidth="1"/>
    <col min="2826" max="2826" width="9.140625" style="357"/>
    <col min="2827" max="2827" width="21.85546875" style="357" bestFit="1" customWidth="1"/>
    <col min="2828" max="3072" width="9.140625" style="357"/>
    <col min="3073" max="3073" width="67.85546875" style="357" customWidth="1"/>
    <col min="3074" max="3074" width="16.7109375" style="357" customWidth="1"/>
    <col min="3075" max="3075" width="0" style="357" hidden="1" customWidth="1"/>
    <col min="3076" max="3077" width="16.7109375" style="357" customWidth="1"/>
    <col min="3078" max="3081" width="0" style="357" hidden="1" customWidth="1"/>
    <col min="3082" max="3082" width="9.140625" style="357"/>
    <col min="3083" max="3083" width="21.85546875" style="357" bestFit="1" customWidth="1"/>
    <col min="3084" max="3328" width="9.140625" style="357"/>
    <col min="3329" max="3329" width="67.85546875" style="357" customWidth="1"/>
    <col min="3330" max="3330" width="16.7109375" style="357" customWidth="1"/>
    <col min="3331" max="3331" width="0" style="357" hidden="1" customWidth="1"/>
    <col min="3332" max="3333" width="16.7109375" style="357" customWidth="1"/>
    <col min="3334" max="3337" width="0" style="357" hidden="1" customWidth="1"/>
    <col min="3338" max="3338" width="9.140625" style="357"/>
    <col min="3339" max="3339" width="21.85546875" style="357" bestFit="1" customWidth="1"/>
    <col min="3340" max="3584" width="9.140625" style="357"/>
    <col min="3585" max="3585" width="67.85546875" style="357" customWidth="1"/>
    <col min="3586" max="3586" width="16.7109375" style="357" customWidth="1"/>
    <col min="3587" max="3587" width="0" style="357" hidden="1" customWidth="1"/>
    <col min="3588" max="3589" width="16.7109375" style="357" customWidth="1"/>
    <col min="3590" max="3593" width="0" style="357" hidden="1" customWidth="1"/>
    <col min="3594" max="3594" width="9.140625" style="357"/>
    <col min="3595" max="3595" width="21.85546875" style="357" bestFit="1" customWidth="1"/>
    <col min="3596" max="3840" width="9.140625" style="357"/>
    <col min="3841" max="3841" width="67.85546875" style="357" customWidth="1"/>
    <col min="3842" max="3842" width="16.7109375" style="357" customWidth="1"/>
    <col min="3843" max="3843" width="0" style="357" hidden="1" customWidth="1"/>
    <col min="3844" max="3845" width="16.7109375" style="357" customWidth="1"/>
    <col min="3846" max="3849" width="0" style="357" hidden="1" customWidth="1"/>
    <col min="3850" max="3850" width="9.140625" style="357"/>
    <col min="3851" max="3851" width="21.85546875" style="357" bestFit="1" customWidth="1"/>
    <col min="3852" max="4096" width="9.140625" style="357"/>
    <col min="4097" max="4097" width="67.85546875" style="357" customWidth="1"/>
    <col min="4098" max="4098" width="16.7109375" style="357" customWidth="1"/>
    <col min="4099" max="4099" width="0" style="357" hidden="1" customWidth="1"/>
    <col min="4100" max="4101" width="16.7109375" style="357" customWidth="1"/>
    <col min="4102" max="4105" width="0" style="357" hidden="1" customWidth="1"/>
    <col min="4106" max="4106" width="9.140625" style="357"/>
    <col min="4107" max="4107" width="21.85546875" style="357" bestFit="1" customWidth="1"/>
    <col min="4108" max="4352" width="9.140625" style="357"/>
    <col min="4353" max="4353" width="67.85546875" style="357" customWidth="1"/>
    <col min="4354" max="4354" width="16.7109375" style="357" customWidth="1"/>
    <col min="4355" max="4355" width="0" style="357" hidden="1" customWidth="1"/>
    <col min="4356" max="4357" width="16.7109375" style="357" customWidth="1"/>
    <col min="4358" max="4361" width="0" style="357" hidden="1" customWidth="1"/>
    <col min="4362" max="4362" width="9.140625" style="357"/>
    <col min="4363" max="4363" width="21.85546875" style="357" bestFit="1" customWidth="1"/>
    <col min="4364" max="4608" width="9.140625" style="357"/>
    <col min="4609" max="4609" width="67.85546875" style="357" customWidth="1"/>
    <col min="4610" max="4610" width="16.7109375" style="357" customWidth="1"/>
    <col min="4611" max="4611" width="0" style="357" hidden="1" customWidth="1"/>
    <col min="4612" max="4613" width="16.7109375" style="357" customWidth="1"/>
    <col min="4614" max="4617" width="0" style="357" hidden="1" customWidth="1"/>
    <col min="4618" max="4618" width="9.140625" style="357"/>
    <col min="4619" max="4619" width="21.85546875" style="357" bestFit="1" customWidth="1"/>
    <col min="4620" max="4864" width="9.140625" style="357"/>
    <col min="4865" max="4865" width="67.85546875" style="357" customWidth="1"/>
    <col min="4866" max="4866" width="16.7109375" style="357" customWidth="1"/>
    <col min="4867" max="4867" width="0" style="357" hidden="1" customWidth="1"/>
    <col min="4868" max="4869" width="16.7109375" style="357" customWidth="1"/>
    <col min="4870" max="4873" width="0" style="357" hidden="1" customWidth="1"/>
    <col min="4874" max="4874" width="9.140625" style="357"/>
    <col min="4875" max="4875" width="21.85546875" style="357" bestFit="1" customWidth="1"/>
    <col min="4876" max="5120" width="9.140625" style="357"/>
    <col min="5121" max="5121" width="67.85546875" style="357" customWidth="1"/>
    <col min="5122" max="5122" width="16.7109375" style="357" customWidth="1"/>
    <col min="5123" max="5123" width="0" style="357" hidden="1" customWidth="1"/>
    <col min="5124" max="5125" width="16.7109375" style="357" customWidth="1"/>
    <col min="5126" max="5129" width="0" style="357" hidden="1" customWidth="1"/>
    <col min="5130" max="5130" width="9.140625" style="357"/>
    <col min="5131" max="5131" width="21.85546875" style="357" bestFit="1" customWidth="1"/>
    <col min="5132" max="5376" width="9.140625" style="357"/>
    <col min="5377" max="5377" width="67.85546875" style="357" customWidth="1"/>
    <col min="5378" max="5378" width="16.7109375" style="357" customWidth="1"/>
    <col min="5379" max="5379" width="0" style="357" hidden="1" customWidth="1"/>
    <col min="5380" max="5381" width="16.7109375" style="357" customWidth="1"/>
    <col min="5382" max="5385" width="0" style="357" hidden="1" customWidth="1"/>
    <col min="5386" max="5386" width="9.140625" style="357"/>
    <col min="5387" max="5387" width="21.85546875" style="357" bestFit="1" customWidth="1"/>
    <col min="5388" max="5632" width="9.140625" style="357"/>
    <col min="5633" max="5633" width="67.85546875" style="357" customWidth="1"/>
    <col min="5634" max="5634" width="16.7109375" style="357" customWidth="1"/>
    <col min="5635" max="5635" width="0" style="357" hidden="1" customWidth="1"/>
    <col min="5636" max="5637" width="16.7109375" style="357" customWidth="1"/>
    <col min="5638" max="5641" width="0" style="357" hidden="1" customWidth="1"/>
    <col min="5642" max="5642" width="9.140625" style="357"/>
    <col min="5643" max="5643" width="21.85546875" style="357" bestFit="1" customWidth="1"/>
    <col min="5644" max="5888" width="9.140625" style="357"/>
    <col min="5889" max="5889" width="67.85546875" style="357" customWidth="1"/>
    <col min="5890" max="5890" width="16.7109375" style="357" customWidth="1"/>
    <col min="5891" max="5891" width="0" style="357" hidden="1" customWidth="1"/>
    <col min="5892" max="5893" width="16.7109375" style="357" customWidth="1"/>
    <col min="5894" max="5897" width="0" style="357" hidden="1" customWidth="1"/>
    <col min="5898" max="5898" width="9.140625" style="357"/>
    <col min="5899" max="5899" width="21.85546875" style="357" bestFit="1" customWidth="1"/>
    <col min="5900" max="6144" width="9.140625" style="357"/>
    <col min="6145" max="6145" width="67.85546875" style="357" customWidth="1"/>
    <col min="6146" max="6146" width="16.7109375" style="357" customWidth="1"/>
    <col min="6147" max="6147" width="0" style="357" hidden="1" customWidth="1"/>
    <col min="6148" max="6149" width="16.7109375" style="357" customWidth="1"/>
    <col min="6150" max="6153" width="0" style="357" hidden="1" customWidth="1"/>
    <col min="6154" max="6154" width="9.140625" style="357"/>
    <col min="6155" max="6155" width="21.85546875" style="357" bestFit="1" customWidth="1"/>
    <col min="6156" max="6400" width="9.140625" style="357"/>
    <col min="6401" max="6401" width="67.85546875" style="357" customWidth="1"/>
    <col min="6402" max="6402" width="16.7109375" style="357" customWidth="1"/>
    <col min="6403" max="6403" width="0" style="357" hidden="1" customWidth="1"/>
    <col min="6404" max="6405" width="16.7109375" style="357" customWidth="1"/>
    <col min="6406" max="6409" width="0" style="357" hidden="1" customWidth="1"/>
    <col min="6410" max="6410" width="9.140625" style="357"/>
    <col min="6411" max="6411" width="21.85546875" style="357" bestFit="1" customWidth="1"/>
    <col min="6412" max="6656" width="9.140625" style="357"/>
    <col min="6657" max="6657" width="67.85546875" style="357" customWidth="1"/>
    <col min="6658" max="6658" width="16.7109375" style="357" customWidth="1"/>
    <col min="6659" max="6659" width="0" style="357" hidden="1" customWidth="1"/>
    <col min="6660" max="6661" width="16.7109375" style="357" customWidth="1"/>
    <col min="6662" max="6665" width="0" style="357" hidden="1" customWidth="1"/>
    <col min="6666" max="6666" width="9.140625" style="357"/>
    <col min="6667" max="6667" width="21.85546875" style="357" bestFit="1" customWidth="1"/>
    <col min="6668" max="6912" width="9.140625" style="357"/>
    <col min="6913" max="6913" width="67.85546875" style="357" customWidth="1"/>
    <col min="6914" max="6914" width="16.7109375" style="357" customWidth="1"/>
    <col min="6915" max="6915" width="0" style="357" hidden="1" customWidth="1"/>
    <col min="6916" max="6917" width="16.7109375" style="357" customWidth="1"/>
    <col min="6918" max="6921" width="0" style="357" hidden="1" customWidth="1"/>
    <col min="6922" max="6922" width="9.140625" style="357"/>
    <col min="6923" max="6923" width="21.85546875" style="357" bestFit="1" customWidth="1"/>
    <col min="6924" max="7168" width="9.140625" style="357"/>
    <col min="7169" max="7169" width="67.85546875" style="357" customWidth="1"/>
    <col min="7170" max="7170" width="16.7109375" style="357" customWidth="1"/>
    <col min="7171" max="7171" width="0" style="357" hidden="1" customWidth="1"/>
    <col min="7172" max="7173" width="16.7109375" style="357" customWidth="1"/>
    <col min="7174" max="7177" width="0" style="357" hidden="1" customWidth="1"/>
    <col min="7178" max="7178" width="9.140625" style="357"/>
    <col min="7179" max="7179" width="21.85546875" style="357" bestFit="1" customWidth="1"/>
    <col min="7180" max="7424" width="9.140625" style="357"/>
    <col min="7425" max="7425" width="67.85546875" style="357" customWidth="1"/>
    <col min="7426" max="7426" width="16.7109375" style="357" customWidth="1"/>
    <col min="7427" max="7427" width="0" style="357" hidden="1" customWidth="1"/>
    <col min="7428" max="7429" width="16.7109375" style="357" customWidth="1"/>
    <col min="7430" max="7433" width="0" style="357" hidden="1" customWidth="1"/>
    <col min="7434" max="7434" width="9.140625" style="357"/>
    <col min="7435" max="7435" width="21.85546875" style="357" bestFit="1" customWidth="1"/>
    <col min="7436" max="7680" width="9.140625" style="357"/>
    <col min="7681" max="7681" width="67.85546875" style="357" customWidth="1"/>
    <col min="7682" max="7682" width="16.7109375" style="357" customWidth="1"/>
    <col min="7683" max="7683" width="0" style="357" hidden="1" customWidth="1"/>
    <col min="7684" max="7685" width="16.7109375" style="357" customWidth="1"/>
    <col min="7686" max="7689" width="0" style="357" hidden="1" customWidth="1"/>
    <col min="7690" max="7690" width="9.140625" style="357"/>
    <col min="7691" max="7691" width="21.85546875" style="357" bestFit="1" customWidth="1"/>
    <col min="7692" max="7936" width="9.140625" style="357"/>
    <col min="7937" max="7937" width="67.85546875" style="357" customWidth="1"/>
    <col min="7938" max="7938" width="16.7109375" style="357" customWidth="1"/>
    <col min="7939" max="7939" width="0" style="357" hidden="1" customWidth="1"/>
    <col min="7940" max="7941" width="16.7109375" style="357" customWidth="1"/>
    <col min="7942" max="7945" width="0" style="357" hidden="1" customWidth="1"/>
    <col min="7946" max="7946" width="9.140625" style="357"/>
    <col min="7947" max="7947" width="21.85546875" style="357" bestFit="1" customWidth="1"/>
    <col min="7948" max="8192" width="9.140625" style="357"/>
    <col min="8193" max="8193" width="67.85546875" style="357" customWidth="1"/>
    <col min="8194" max="8194" width="16.7109375" style="357" customWidth="1"/>
    <col min="8195" max="8195" width="0" style="357" hidden="1" customWidth="1"/>
    <col min="8196" max="8197" width="16.7109375" style="357" customWidth="1"/>
    <col min="8198" max="8201" width="0" style="357" hidden="1" customWidth="1"/>
    <col min="8202" max="8202" width="9.140625" style="357"/>
    <col min="8203" max="8203" width="21.85546875" style="357" bestFit="1" customWidth="1"/>
    <col min="8204" max="8448" width="9.140625" style="357"/>
    <col min="8449" max="8449" width="67.85546875" style="357" customWidth="1"/>
    <col min="8450" max="8450" width="16.7109375" style="357" customWidth="1"/>
    <col min="8451" max="8451" width="0" style="357" hidden="1" customWidth="1"/>
    <col min="8452" max="8453" width="16.7109375" style="357" customWidth="1"/>
    <col min="8454" max="8457" width="0" style="357" hidden="1" customWidth="1"/>
    <col min="8458" max="8458" width="9.140625" style="357"/>
    <col min="8459" max="8459" width="21.85546875" style="357" bestFit="1" customWidth="1"/>
    <col min="8460" max="8704" width="9.140625" style="357"/>
    <col min="8705" max="8705" width="67.85546875" style="357" customWidth="1"/>
    <col min="8706" max="8706" width="16.7109375" style="357" customWidth="1"/>
    <col min="8707" max="8707" width="0" style="357" hidden="1" customWidth="1"/>
    <col min="8708" max="8709" width="16.7109375" style="357" customWidth="1"/>
    <col min="8710" max="8713" width="0" style="357" hidden="1" customWidth="1"/>
    <col min="8714" max="8714" width="9.140625" style="357"/>
    <col min="8715" max="8715" width="21.85546875" style="357" bestFit="1" customWidth="1"/>
    <col min="8716" max="8960" width="9.140625" style="357"/>
    <col min="8961" max="8961" width="67.85546875" style="357" customWidth="1"/>
    <col min="8962" max="8962" width="16.7109375" style="357" customWidth="1"/>
    <col min="8963" max="8963" width="0" style="357" hidden="1" customWidth="1"/>
    <col min="8964" max="8965" width="16.7109375" style="357" customWidth="1"/>
    <col min="8966" max="8969" width="0" style="357" hidden="1" customWidth="1"/>
    <col min="8970" max="8970" width="9.140625" style="357"/>
    <col min="8971" max="8971" width="21.85546875" style="357" bestFit="1" customWidth="1"/>
    <col min="8972" max="9216" width="9.140625" style="357"/>
    <col min="9217" max="9217" width="67.85546875" style="357" customWidth="1"/>
    <col min="9218" max="9218" width="16.7109375" style="357" customWidth="1"/>
    <col min="9219" max="9219" width="0" style="357" hidden="1" customWidth="1"/>
    <col min="9220" max="9221" width="16.7109375" style="357" customWidth="1"/>
    <col min="9222" max="9225" width="0" style="357" hidden="1" customWidth="1"/>
    <col min="9226" max="9226" width="9.140625" style="357"/>
    <col min="9227" max="9227" width="21.85546875" style="357" bestFit="1" customWidth="1"/>
    <col min="9228" max="9472" width="9.140625" style="357"/>
    <col min="9473" max="9473" width="67.85546875" style="357" customWidth="1"/>
    <col min="9474" max="9474" width="16.7109375" style="357" customWidth="1"/>
    <col min="9475" max="9475" width="0" style="357" hidden="1" customWidth="1"/>
    <col min="9476" max="9477" width="16.7109375" style="357" customWidth="1"/>
    <col min="9478" max="9481" width="0" style="357" hidden="1" customWidth="1"/>
    <col min="9482" max="9482" width="9.140625" style="357"/>
    <col min="9483" max="9483" width="21.85546875" style="357" bestFit="1" customWidth="1"/>
    <col min="9484" max="9728" width="9.140625" style="357"/>
    <col min="9729" max="9729" width="67.85546875" style="357" customWidth="1"/>
    <col min="9730" max="9730" width="16.7109375" style="357" customWidth="1"/>
    <col min="9731" max="9731" width="0" style="357" hidden="1" customWidth="1"/>
    <col min="9732" max="9733" width="16.7109375" style="357" customWidth="1"/>
    <col min="9734" max="9737" width="0" style="357" hidden="1" customWidth="1"/>
    <col min="9738" max="9738" width="9.140625" style="357"/>
    <col min="9739" max="9739" width="21.85546875" style="357" bestFit="1" customWidth="1"/>
    <col min="9740" max="9984" width="9.140625" style="357"/>
    <col min="9985" max="9985" width="67.85546875" style="357" customWidth="1"/>
    <col min="9986" max="9986" width="16.7109375" style="357" customWidth="1"/>
    <col min="9987" max="9987" width="0" style="357" hidden="1" customWidth="1"/>
    <col min="9988" max="9989" width="16.7109375" style="357" customWidth="1"/>
    <col min="9990" max="9993" width="0" style="357" hidden="1" customWidth="1"/>
    <col min="9994" max="9994" width="9.140625" style="357"/>
    <col min="9995" max="9995" width="21.85546875" style="357" bestFit="1" customWidth="1"/>
    <col min="9996" max="10240" width="9.140625" style="357"/>
    <col min="10241" max="10241" width="67.85546875" style="357" customWidth="1"/>
    <col min="10242" max="10242" width="16.7109375" style="357" customWidth="1"/>
    <col min="10243" max="10243" width="0" style="357" hidden="1" customWidth="1"/>
    <col min="10244" max="10245" width="16.7109375" style="357" customWidth="1"/>
    <col min="10246" max="10249" width="0" style="357" hidden="1" customWidth="1"/>
    <col min="10250" max="10250" width="9.140625" style="357"/>
    <col min="10251" max="10251" width="21.85546875" style="357" bestFit="1" customWidth="1"/>
    <col min="10252" max="10496" width="9.140625" style="357"/>
    <col min="10497" max="10497" width="67.85546875" style="357" customWidth="1"/>
    <col min="10498" max="10498" width="16.7109375" style="357" customWidth="1"/>
    <col min="10499" max="10499" width="0" style="357" hidden="1" customWidth="1"/>
    <col min="10500" max="10501" width="16.7109375" style="357" customWidth="1"/>
    <col min="10502" max="10505" width="0" style="357" hidden="1" customWidth="1"/>
    <col min="10506" max="10506" width="9.140625" style="357"/>
    <col min="10507" max="10507" width="21.85546875" style="357" bestFit="1" customWidth="1"/>
    <col min="10508" max="10752" width="9.140625" style="357"/>
    <col min="10753" max="10753" width="67.85546875" style="357" customWidth="1"/>
    <col min="10754" max="10754" width="16.7109375" style="357" customWidth="1"/>
    <col min="10755" max="10755" width="0" style="357" hidden="1" customWidth="1"/>
    <col min="10756" max="10757" width="16.7109375" style="357" customWidth="1"/>
    <col min="10758" max="10761" width="0" style="357" hidden="1" customWidth="1"/>
    <col min="10762" max="10762" width="9.140625" style="357"/>
    <col min="10763" max="10763" width="21.85546875" style="357" bestFit="1" customWidth="1"/>
    <col min="10764" max="11008" width="9.140625" style="357"/>
    <col min="11009" max="11009" width="67.85546875" style="357" customWidth="1"/>
    <col min="11010" max="11010" width="16.7109375" style="357" customWidth="1"/>
    <col min="11011" max="11011" width="0" style="357" hidden="1" customWidth="1"/>
    <col min="11012" max="11013" width="16.7109375" style="357" customWidth="1"/>
    <col min="11014" max="11017" width="0" style="357" hidden="1" customWidth="1"/>
    <col min="11018" max="11018" width="9.140625" style="357"/>
    <col min="11019" max="11019" width="21.85546875" style="357" bestFit="1" customWidth="1"/>
    <col min="11020" max="11264" width="9.140625" style="357"/>
    <col min="11265" max="11265" width="67.85546875" style="357" customWidth="1"/>
    <col min="11266" max="11266" width="16.7109375" style="357" customWidth="1"/>
    <col min="11267" max="11267" width="0" style="357" hidden="1" customWidth="1"/>
    <col min="11268" max="11269" width="16.7109375" style="357" customWidth="1"/>
    <col min="11270" max="11273" width="0" style="357" hidden="1" customWidth="1"/>
    <col min="11274" max="11274" width="9.140625" style="357"/>
    <col min="11275" max="11275" width="21.85546875" style="357" bestFit="1" customWidth="1"/>
    <col min="11276" max="11520" width="9.140625" style="357"/>
    <col min="11521" max="11521" width="67.85546875" style="357" customWidth="1"/>
    <col min="11522" max="11522" width="16.7109375" style="357" customWidth="1"/>
    <col min="11523" max="11523" width="0" style="357" hidden="1" customWidth="1"/>
    <col min="11524" max="11525" width="16.7109375" style="357" customWidth="1"/>
    <col min="11526" max="11529" width="0" style="357" hidden="1" customWidth="1"/>
    <col min="11530" max="11530" width="9.140625" style="357"/>
    <col min="11531" max="11531" width="21.85546875" style="357" bestFit="1" customWidth="1"/>
    <col min="11532" max="11776" width="9.140625" style="357"/>
    <col min="11777" max="11777" width="67.85546875" style="357" customWidth="1"/>
    <col min="11778" max="11778" width="16.7109375" style="357" customWidth="1"/>
    <col min="11779" max="11779" width="0" style="357" hidden="1" customWidth="1"/>
    <col min="11780" max="11781" width="16.7109375" style="357" customWidth="1"/>
    <col min="11782" max="11785" width="0" style="357" hidden="1" customWidth="1"/>
    <col min="11786" max="11786" width="9.140625" style="357"/>
    <col min="11787" max="11787" width="21.85546875" style="357" bestFit="1" customWidth="1"/>
    <col min="11788" max="12032" width="9.140625" style="357"/>
    <col min="12033" max="12033" width="67.85546875" style="357" customWidth="1"/>
    <col min="12034" max="12034" width="16.7109375" style="357" customWidth="1"/>
    <col min="12035" max="12035" width="0" style="357" hidden="1" customWidth="1"/>
    <col min="12036" max="12037" width="16.7109375" style="357" customWidth="1"/>
    <col min="12038" max="12041" width="0" style="357" hidden="1" customWidth="1"/>
    <col min="12042" max="12042" width="9.140625" style="357"/>
    <col min="12043" max="12043" width="21.85546875" style="357" bestFit="1" customWidth="1"/>
    <col min="12044" max="12288" width="9.140625" style="357"/>
    <col min="12289" max="12289" width="67.85546875" style="357" customWidth="1"/>
    <col min="12290" max="12290" width="16.7109375" style="357" customWidth="1"/>
    <col min="12291" max="12291" width="0" style="357" hidden="1" customWidth="1"/>
    <col min="12292" max="12293" width="16.7109375" style="357" customWidth="1"/>
    <col min="12294" max="12297" width="0" style="357" hidden="1" customWidth="1"/>
    <col min="12298" max="12298" width="9.140625" style="357"/>
    <col min="12299" max="12299" width="21.85546875" style="357" bestFit="1" customWidth="1"/>
    <col min="12300" max="12544" width="9.140625" style="357"/>
    <col min="12545" max="12545" width="67.85546875" style="357" customWidth="1"/>
    <col min="12546" max="12546" width="16.7109375" style="357" customWidth="1"/>
    <col min="12547" max="12547" width="0" style="357" hidden="1" customWidth="1"/>
    <col min="12548" max="12549" width="16.7109375" style="357" customWidth="1"/>
    <col min="12550" max="12553" width="0" style="357" hidden="1" customWidth="1"/>
    <col min="12554" max="12554" width="9.140625" style="357"/>
    <col min="12555" max="12555" width="21.85546875" style="357" bestFit="1" customWidth="1"/>
    <col min="12556" max="12800" width="9.140625" style="357"/>
    <col min="12801" max="12801" width="67.85546875" style="357" customWidth="1"/>
    <col min="12802" max="12802" width="16.7109375" style="357" customWidth="1"/>
    <col min="12803" max="12803" width="0" style="357" hidden="1" customWidth="1"/>
    <col min="12804" max="12805" width="16.7109375" style="357" customWidth="1"/>
    <col min="12806" max="12809" width="0" style="357" hidden="1" customWidth="1"/>
    <col min="12810" max="12810" width="9.140625" style="357"/>
    <col min="12811" max="12811" width="21.85546875" style="357" bestFit="1" customWidth="1"/>
    <col min="12812" max="13056" width="9.140625" style="357"/>
    <col min="13057" max="13057" width="67.85546875" style="357" customWidth="1"/>
    <col min="13058" max="13058" width="16.7109375" style="357" customWidth="1"/>
    <col min="13059" max="13059" width="0" style="357" hidden="1" customWidth="1"/>
    <col min="13060" max="13061" width="16.7109375" style="357" customWidth="1"/>
    <col min="13062" max="13065" width="0" style="357" hidden="1" customWidth="1"/>
    <col min="13066" max="13066" width="9.140625" style="357"/>
    <col min="13067" max="13067" width="21.85546875" style="357" bestFit="1" customWidth="1"/>
    <col min="13068" max="13312" width="9.140625" style="357"/>
    <col min="13313" max="13313" width="67.85546875" style="357" customWidth="1"/>
    <col min="13314" max="13314" width="16.7109375" style="357" customWidth="1"/>
    <col min="13315" max="13315" width="0" style="357" hidden="1" customWidth="1"/>
    <col min="13316" max="13317" width="16.7109375" style="357" customWidth="1"/>
    <col min="13318" max="13321" width="0" style="357" hidden="1" customWidth="1"/>
    <col min="13322" max="13322" width="9.140625" style="357"/>
    <col min="13323" max="13323" width="21.85546875" style="357" bestFit="1" customWidth="1"/>
    <col min="13324" max="13568" width="9.140625" style="357"/>
    <col min="13569" max="13569" width="67.85546875" style="357" customWidth="1"/>
    <col min="13570" max="13570" width="16.7109375" style="357" customWidth="1"/>
    <col min="13571" max="13571" width="0" style="357" hidden="1" customWidth="1"/>
    <col min="13572" max="13573" width="16.7109375" style="357" customWidth="1"/>
    <col min="13574" max="13577" width="0" style="357" hidden="1" customWidth="1"/>
    <col min="13578" max="13578" width="9.140625" style="357"/>
    <col min="13579" max="13579" width="21.85546875" style="357" bestFit="1" customWidth="1"/>
    <col min="13580" max="13824" width="9.140625" style="357"/>
    <col min="13825" max="13825" width="67.85546875" style="357" customWidth="1"/>
    <col min="13826" max="13826" width="16.7109375" style="357" customWidth="1"/>
    <col min="13827" max="13827" width="0" style="357" hidden="1" customWidth="1"/>
    <col min="13828" max="13829" width="16.7109375" style="357" customWidth="1"/>
    <col min="13830" max="13833" width="0" style="357" hidden="1" customWidth="1"/>
    <col min="13834" max="13834" width="9.140625" style="357"/>
    <col min="13835" max="13835" width="21.85546875" style="357" bestFit="1" customWidth="1"/>
    <col min="13836" max="14080" width="9.140625" style="357"/>
    <col min="14081" max="14081" width="67.85546875" style="357" customWidth="1"/>
    <col min="14082" max="14082" width="16.7109375" style="357" customWidth="1"/>
    <col min="14083" max="14083" width="0" style="357" hidden="1" customWidth="1"/>
    <col min="14084" max="14085" width="16.7109375" style="357" customWidth="1"/>
    <col min="14086" max="14089" width="0" style="357" hidden="1" customWidth="1"/>
    <col min="14090" max="14090" width="9.140625" style="357"/>
    <col min="14091" max="14091" width="21.85546875" style="357" bestFit="1" customWidth="1"/>
    <col min="14092" max="14336" width="9.140625" style="357"/>
    <col min="14337" max="14337" width="67.85546875" style="357" customWidth="1"/>
    <col min="14338" max="14338" width="16.7109375" style="357" customWidth="1"/>
    <col min="14339" max="14339" width="0" style="357" hidden="1" customWidth="1"/>
    <col min="14340" max="14341" width="16.7109375" style="357" customWidth="1"/>
    <col min="14342" max="14345" width="0" style="357" hidden="1" customWidth="1"/>
    <col min="14346" max="14346" width="9.140625" style="357"/>
    <col min="14347" max="14347" width="21.85546875" style="357" bestFit="1" customWidth="1"/>
    <col min="14348" max="14592" width="9.140625" style="357"/>
    <col min="14593" max="14593" width="67.85546875" style="357" customWidth="1"/>
    <col min="14594" max="14594" width="16.7109375" style="357" customWidth="1"/>
    <col min="14595" max="14595" width="0" style="357" hidden="1" customWidth="1"/>
    <col min="14596" max="14597" width="16.7109375" style="357" customWidth="1"/>
    <col min="14598" max="14601" width="0" style="357" hidden="1" customWidth="1"/>
    <col min="14602" max="14602" width="9.140625" style="357"/>
    <col min="14603" max="14603" width="21.85546875" style="357" bestFit="1" customWidth="1"/>
    <col min="14604" max="14848" width="9.140625" style="357"/>
    <col min="14849" max="14849" width="67.85546875" style="357" customWidth="1"/>
    <col min="14850" max="14850" width="16.7109375" style="357" customWidth="1"/>
    <col min="14851" max="14851" width="0" style="357" hidden="1" customWidth="1"/>
    <col min="14852" max="14853" width="16.7109375" style="357" customWidth="1"/>
    <col min="14854" max="14857" width="0" style="357" hidden="1" customWidth="1"/>
    <col min="14858" max="14858" width="9.140625" style="357"/>
    <col min="14859" max="14859" width="21.85546875" style="357" bestFit="1" customWidth="1"/>
    <col min="14860" max="15104" width="9.140625" style="357"/>
    <col min="15105" max="15105" width="67.85546875" style="357" customWidth="1"/>
    <col min="15106" max="15106" width="16.7109375" style="357" customWidth="1"/>
    <col min="15107" max="15107" width="0" style="357" hidden="1" customWidth="1"/>
    <col min="15108" max="15109" width="16.7109375" style="357" customWidth="1"/>
    <col min="15110" max="15113" width="0" style="357" hidden="1" customWidth="1"/>
    <col min="15114" max="15114" width="9.140625" style="357"/>
    <col min="15115" max="15115" width="21.85546875" style="357" bestFit="1" customWidth="1"/>
    <col min="15116" max="15360" width="9.140625" style="357"/>
    <col min="15361" max="15361" width="67.85546875" style="357" customWidth="1"/>
    <col min="15362" max="15362" width="16.7109375" style="357" customWidth="1"/>
    <col min="15363" max="15363" width="0" style="357" hidden="1" customWidth="1"/>
    <col min="15364" max="15365" width="16.7109375" style="357" customWidth="1"/>
    <col min="15366" max="15369" width="0" style="357" hidden="1" customWidth="1"/>
    <col min="15370" max="15370" width="9.140625" style="357"/>
    <col min="15371" max="15371" width="21.85546875" style="357" bestFit="1" customWidth="1"/>
    <col min="15372" max="15616" width="9.140625" style="357"/>
    <col min="15617" max="15617" width="67.85546875" style="357" customWidth="1"/>
    <col min="15618" max="15618" width="16.7109375" style="357" customWidth="1"/>
    <col min="15619" max="15619" width="0" style="357" hidden="1" customWidth="1"/>
    <col min="15620" max="15621" width="16.7109375" style="357" customWidth="1"/>
    <col min="15622" max="15625" width="0" style="357" hidden="1" customWidth="1"/>
    <col min="15626" max="15626" width="9.140625" style="357"/>
    <col min="15627" max="15627" width="21.85546875" style="357" bestFit="1" customWidth="1"/>
    <col min="15628" max="15872" width="9.140625" style="357"/>
    <col min="15873" max="15873" width="67.85546875" style="357" customWidth="1"/>
    <col min="15874" max="15874" width="16.7109375" style="357" customWidth="1"/>
    <col min="15875" max="15875" width="0" style="357" hidden="1" customWidth="1"/>
    <col min="15876" max="15877" width="16.7109375" style="357" customWidth="1"/>
    <col min="15878" max="15881" width="0" style="357" hidden="1" customWidth="1"/>
    <col min="15882" max="15882" width="9.140625" style="357"/>
    <col min="15883" max="15883" width="21.85546875" style="357" bestFit="1" customWidth="1"/>
    <col min="15884" max="16128" width="9.140625" style="357"/>
    <col min="16129" max="16129" width="67.85546875" style="357" customWidth="1"/>
    <col min="16130" max="16130" width="16.7109375" style="357" customWidth="1"/>
    <col min="16131" max="16131" width="0" style="357" hidden="1" customWidth="1"/>
    <col min="16132" max="16133" width="16.7109375" style="357" customWidth="1"/>
    <col min="16134" max="16137" width="0" style="357" hidden="1" customWidth="1"/>
    <col min="16138" max="16138" width="9.140625" style="357"/>
    <col min="16139" max="16139" width="21.85546875" style="357" bestFit="1" customWidth="1"/>
    <col min="16140" max="16384" width="9.140625" style="357"/>
  </cols>
  <sheetData>
    <row r="1" spans="1:9" s="328" customFormat="1" x14ac:dyDescent="0.2">
      <c r="B1" s="329"/>
      <c r="E1" s="490" t="s">
        <v>609</v>
      </c>
      <c r="F1" s="490"/>
      <c r="G1" s="330"/>
      <c r="H1" s="331"/>
      <c r="I1" s="330"/>
    </row>
    <row r="2" spans="1:9" s="328" customFormat="1" ht="18" x14ac:dyDescent="0.2">
      <c r="A2" s="491" t="s">
        <v>519</v>
      </c>
      <c r="B2" s="491"/>
      <c r="C2" s="491"/>
      <c r="D2" s="491"/>
      <c r="E2" s="491"/>
      <c r="F2" s="491"/>
      <c r="G2" s="330"/>
      <c r="H2" s="331"/>
      <c r="I2" s="330"/>
    </row>
    <row r="3" spans="1:9" s="328" customFormat="1" x14ac:dyDescent="0.2">
      <c r="A3" s="492"/>
      <c r="B3" s="493"/>
      <c r="C3" s="493"/>
      <c r="D3" s="493"/>
      <c r="E3" s="493"/>
      <c r="F3" s="493"/>
      <c r="G3" s="330"/>
      <c r="H3" s="331"/>
      <c r="I3" s="330"/>
    </row>
    <row r="4" spans="1:9" s="328" customFormat="1" x14ac:dyDescent="0.2">
      <c r="A4" s="494"/>
      <c r="B4" s="494"/>
      <c r="C4" s="494"/>
      <c r="D4" s="494"/>
      <c r="E4" s="494"/>
      <c r="F4" s="432" t="s">
        <v>520</v>
      </c>
      <c r="G4" s="330"/>
      <c r="H4" s="331"/>
      <c r="I4" s="330"/>
    </row>
    <row r="5" spans="1:9" s="328" customFormat="1" ht="42.75" customHeight="1" x14ac:dyDescent="0.2">
      <c r="A5" s="333" t="s">
        <v>521</v>
      </c>
      <c r="B5" s="334" t="s">
        <v>440</v>
      </c>
      <c r="C5" s="334" t="s">
        <v>522</v>
      </c>
      <c r="D5" s="335" t="s">
        <v>523</v>
      </c>
      <c r="E5" s="335" t="s">
        <v>524</v>
      </c>
      <c r="F5" s="335" t="s">
        <v>601</v>
      </c>
      <c r="G5" s="336" t="s">
        <v>525</v>
      </c>
      <c r="H5" s="337" t="s">
        <v>526</v>
      </c>
      <c r="I5" s="336" t="s">
        <v>527</v>
      </c>
    </row>
    <row r="6" spans="1:9" s="340" customFormat="1" x14ac:dyDescent="0.2">
      <c r="A6" s="338" t="s">
        <v>330</v>
      </c>
      <c r="B6" s="339"/>
      <c r="C6" s="339"/>
      <c r="D6" s="339"/>
      <c r="E6" s="339"/>
      <c r="F6" s="339"/>
      <c r="G6" s="330"/>
      <c r="H6" s="331"/>
      <c r="I6" s="330"/>
    </row>
    <row r="7" spans="1:9" s="340" customFormat="1" ht="24.95" customHeight="1" x14ac:dyDescent="0.2">
      <c r="A7" s="341" t="s">
        <v>331</v>
      </c>
      <c r="B7" s="342">
        <f>SUM(B8:B11)</f>
        <v>135726</v>
      </c>
      <c r="C7" s="342">
        <f>SUM(C8:C11)</f>
        <v>74850</v>
      </c>
      <c r="D7" s="342">
        <f>SUM(D8:D11)</f>
        <v>104282</v>
      </c>
      <c r="E7" s="342">
        <f>SUM(E8:E11)</f>
        <v>145596</v>
      </c>
      <c r="F7" s="342">
        <f>SUM(F8:F11)</f>
        <v>153361</v>
      </c>
      <c r="G7" s="330">
        <f>D7/B7</f>
        <v>0.76832736542740521</v>
      </c>
      <c r="H7" s="331">
        <f t="shared" ref="H7:H53" si="0">E7-B7</f>
        <v>9870</v>
      </c>
      <c r="I7" s="330">
        <f>IF(B7=0,"-",E7/B7)</f>
        <v>1.0727200389019054</v>
      </c>
    </row>
    <row r="8" spans="1:9" s="340" customFormat="1" x14ac:dyDescent="0.2">
      <c r="A8" s="343" t="s">
        <v>332</v>
      </c>
      <c r="B8" s="344">
        <f>17995+32394</f>
        <v>50389</v>
      </c>
      <c r="C8" s="345">
        <f>20397+14015</f>
        <v>34412</v>
      </c>
      <c r="D8" s="345">
        <v>47462</v>
      </c>
      <c r="E8" s="344">
        <f>ROUND('3. Tevékenységek összesítő '!C144/1000,0)</f>
        <v>63939</v>
      </c>
      <c r="F8" s="344">
        <f>ROUND('3. Tevékenységek összesítő '!D144/1000,0)</f>
        <v>64740</v>
      </c>
      <c r="G8" s="330">
        <f>D8/B8</f>
        <v>0.94191192522177458</v>
      </c>
      <c r="H8" s="331">
        <f t="shared" si="0"/>
        <v>13550</v>
      </c>
      <c r="I8" s="330">
        <f t="shared" ref="I8:I53" si="1">IF(B8=0,"-",E8/B8)</f>
        <v>1.2689078965647265</v>
      </c>
    </row>
    <row r="9" spans="1:9" s="340" customFormat="1" x14ac:dyDescent="0.2">
      <c r="A9" s="343" t="s">
        <v>333</v>
      </c>
      <c r="B9" s="344">
        <f>7560+15567</f>
        <v>23127</v>
      </c>
      <c r="C9" s="345">
        <f>11319+2553</f>
        <v>13872</v>
      </c>
      <c r="D9" s="345">
        <v>19774</v>
      </c>
      <c r="E9" s="344">
        <f>ROUND('3. Tevékenységek összesítő '!C145/1000,0)</f>
        <v>26645</v>
      </c>
      <c r="F9" s="344">
        <f>ROUND('3. Tevékenységek összesítő '!D145/1000,0)</f>
        <v>28800</v>
      </c>
      <c r="G9" s="330">
        <f>D9/B9</f>
        <v>0.85501794439399836</v>
      </c>
      <c r="H9" s="331">
        <f t="shared" si="0"/>
        <v>3518</v>
      </c>
      <c r="I9" s="330">
        <f t="shared" si="1"/>
        <v>1.1521165737017338</v>
      </c>
    </row>
    <row r="10" spans="1:9" s="340" customFormat="1" x14ac:dyDescent="0.2">
      <c r="A10" s="343" t="s">
        <v>334</v>
      </c>
      <c r="B10" s="344">
        <v>0</v>
      </c>
      <c r="C10" s="345">
        <v>3742</v>
      </c>
      <c r="D10" s="345">
        <f>4591-625</f>
        <v>3966</v>
      </c>
      <c r="E10" s="344">
        <f>ROUND('3. Tevékenységek összesítő '!C146/1000,0)</f>
        <v>5591</v>
      </c>
      <c r="F10" s="344">
        <f>ROUND('3. Tevékenységek összesítő '!D146/1000,0)</f>
        <v>5000</v>
      </c>
      <c r="G10" s="330"/>
      <c r="H10" s="331">
        <f t="shared" si="0"/>
        <v>5591</v>
      </c>
      <c r="I10" s="330" t="str">
        <f t="shared" si="1"/>
        <v>-</v>
      </c>
    </row>
    <row r="11" spans="1:9" s="340" customFormat="1" x14ac:dyDescent="0.2">
      <c r="A11" s="343" t="s">
        <v>335</v>
      </c>
      <c r="B11" s="344">
        <f>35800+9800+15100+1510</f>
        <v>62210</v>
      </c>
      <c r="C11" s="345">
        <f>11776+4137+6082+829</f>
        <v>22824</v>
      </c>
      <c r="D11" s="345">
        <f>26161+6919</f>
        <v>33080</v>
      </c>
      <c r="E11" s="344">
        <f>ROUND('3. Tevékenységek összesítő '!C147/1000,0)</f>
        <v>49421</v>
      </c>
      <c r="F11" s="344">
        <f>ROUND('3. Tevékenységek összesítő '!D147/1000,0)</f>
        <v>54821</v>
      </c>
      <c r="G11" s="330">
        <f t="shared" ref="G11:G19" si="2">D11/B11</f>
        <v>0.53174730750683175</v>
      </c>
      <c r="H11" s="331">
        <f t="shared" si="0"/>
        <v>-12789</v>
      </c>
      <c r="I11" s="330">
        <f t="shared" si="1"/>
        <v>0.79442211863044532</v>
      </c>
    </row>
    <row r="12" spans="1:9" s="340" customFormat="1" ht="24.95" customHeight="1" x14ac:dyDescent="0.2">
      <c r="A12" s="341" t="s">
        <v>336</v>
      </c>
      <c r="B12" s="342">
        <f>SUM(B13:B16)</f>
        <v>75500</v>
      </c>
      <c r="C12" s="342">
        <f>SUM(C13:C16)</f>
        <v>25915</v>
      </c>
      <c r="D12" s="342">
        <f>SUM(D13:D16)</f>
        <v>41915</v>
      </c>
      <c r="E12" s="342">
        <f>SUM(E13:E16)</f>
        <v>60582</v>
      </c>
      <c r="F12" s="342">
        <f>SUM(F13:F16)</f>
        <v>75850</v>
      </c>
      <c r="G12" s="330">
        <f t="shared" si="2"/>
        <v>0.55516556291390728</v>
      </c>
      <c r="H12" s="331">
        <f>E12-B12</f>
        <v>-14918</v>
      </c>
      <c r="I12" s="330">
        <f t="shared" si="1"/>
        <v>0.80241059602649012</v>
      </c>
    </row>
    <row r="13" spans="1:9" s="340" customFormat="1" x14ac:dyDescent="0.2">
      <c r="A13" s="343" t="s">
        <v>332</v>
      </c>
      <c r="B13" s="344">
        <v>40000</v>
      </c>
      <c r="C13" s="345">
        <v>17887</v>
      </c>
      <c r="D13" s="345">
        <v>22949</v>
      </c>
      <c r="E13" s="344">
        <f>ROUND('3. Tevékenységek összesítő '!C149/1000,0)</f>
        <v>31582</v>
      </c>
      <c r="F13" s="344">
        <f>ROUND('3. Tevékenységek összesítő '!D149/1000,0)</f>
        <v>41000</v>
      </c>
      <c r="G13" s="330">
        <f t="shared" si="2"/>
        <v>0.57372500000000004</v>
      </c>
      <c r="H13" s="331">
        <f t="shared" si="0"/>
        <v>-8418</v>
      </c>
      <c r="I13" s="330">
        <f t="shared" si="1"/>
        <v>0.78954999999999997</v>
      </c>
    </row>
    <row r="14" spans="1:9" s="340" customFormat="1" x14ac:dyDescent="0.2">
      <c r="A14" s="343" t="s">
        <v>333</v>
      </c>
      <c r="B14" s="344">
        <f>22000-2000</f>
        <v>20000</v>
      </c>
      <c r="C14" s="345">
        <v>5571</v>
      </c>
      <c r="D14" s="345">
        <v>10327</v>
      </c>
      <c r="E14" s="344">
        <f>ROUND('3. Tevékenységek összesítő '!C150/1000,0)</f>
        <v>14500</v>
      </c>
      <c r="F14" s="344">
        <f>ROUND('3. Tevékenységek összesítő '!D150/1000,0)</f>
        <v>19000</v>
      </c>
      <c r="G14" s="330">
        <f t="shared" si="2"/>
        <v>0.51634999999999998</v>
      </c>
      <c r="H14" s="331">
        <f t="shared" si="0"/>
        <v>-5500</v>
      </c>
      <c r="I14" s="330">
        <f t="shared" si="1"/>
        <v>0.72499999999999998</v>
      </c>
    </row>
    <row r="15" spans="1:9" s="340" customFormat="1" x14ac:dyDescent="0.2">
      <c r="A15" s="343" t="s">
        <v>335</v>
      </c>
      <c r="B15" s="344">
        <f>8000+1500-1500</f>
        <v>8000</v>
      </c>
      <c r="C15" s="345">
        <f>1382+632</f>
        <v>2014</v>
      </c>
      <c r="D15" s="345">
        <f>2560+976</f>
        <v>3536</v>
      </c>
      <c r="E15" s="344">
        <f>ROUND('3. Tevékenységek összesítő '!C151/1000,0)</f>
        <v>7000</v>
      </c>
      <c r="F15" s="344">
        <f>ROUND('3. Tevékenységek összesítő '!D151/1000,0)</f>
        <v>3500</v>
      </c>
      <c r="G15" s="330">
        <f t="shared" si="2"/>
        <v>0.442</v>
      </c>
      <c r="H15" s="331">
        <f t="shared" si="0"/>
        <v>-1000</v>
      </c>
      <c r="I15" s="330">
        <f t="shared" si="1"/>
        <v>0.875</v>
      </c>
    </row>
    <row r="16" spans="1:9" s="340" customFormat="1" x14ac:dyDescent="0.2">
      <c r="A16" s="343" t="s">
        <v>337</v>
      </c>
      <c r="B16" s="344">
        <v>7500</v>
      </c>
      <c r="C16" s="345">
        <v>443</v>
      </c>
      <c r="D16" s="345">
        <v>5103</v>
      </c>
      <c r="E16" s="344">
        <f>ROUND('3. Tevékenységek összesítő '!C152/1000,0)</f>
        <v>7500</v>
      </c>
      <c r="F16" s="344">
        <f>ROUND('3. Tevékenységek összesítő '!D152/1000,0)</f>
        <v>12350</v>
      </c>
      <c r="G16" s="330">
        <f t="shared" si="2"/>
        <v>0.6804</v>
      </c>
      <c r="H16" s="331">
        <f t="shared" si="0"/>
        <v>0</v>
      </c>
      <c r="I16" s="330">
        <f t="shared" si="1"/>
        <v>1</v>
      </c>
    </row>
    <row r="17" spans="1:9" s="340" customFormat="1" ht="24.95" customHeight="1" x14ac:dyDescent="0.2">
      <c r="A17" s="341" t="s">
        <v>338</v>
      </c>
      <c r="B17" s="342">
        <f>SUM(B18:B24)</f>
        <v>100900</v>
      </c>
      <c r="C17" s="342">
        <f>SUM(C18:C24)</f>
        <v>39533</v>
      </c>
      <c r="D17" s="342">
        <f>SUM(D18:D24)</f>
        <v>69765</v>
      </c>
      <c r="E17" s="342">
        <f>SUM(E18:E24)</f>
        <v>116255</v>
      </c>
      <c r="F17" s="342">
        <f>SUM(F18:F24)</f>
        <v>133370</v>
      </c>
      <c r="G17" s="330">
        <f t="shared" si="2"/>
        <v>0.69142715559960355</v>
      </c>
      <c r="H17" s="331">
        <f t="shared" si="0"/>
        <v>15355</v>
      </c>
      <c r="I17" s="330">
        <f t="shared" si="1"/>
        <v>1.1521803766105054</v>
      </c>
    </row>
    <row r="18" spans="1:9" s="340" customFormat="1" x14ac:dyDescent="0.2">
      <c r="A18" s="343" t="s">
        <v>332</v>
      </c>
      <c r="B18" s="344">
        <f>64000-11000</f>
        <v>53000</v>
      </c>
      <c r="C18" s="345">
        <v>27142</v>
      </c>
      <c r="D18" s="345">
        <v>41086</v>
      </c>
      <c r="E18" s="344">
        <f>ROUND('3. Tevékenységek összesítő '!C154/1000,0)</f>
        <v>53000</v>
      </c>
      <c r="F18" s="344">
        <f>ROUND('3. Tevékenységek összesítő '!D154/1000,0)</f>
        <v>92370</v>
      </c>
      <c r="G18" s="330">
        <f t="shared" si="2"/>
        <v>0.77520754716981133</v>
      </c>
      <c r="H18" s="331">
        <f t="shared" si="0"/>
        <v>0</v>
      </c>
      <c r="I18" s="330">
        <f t="shared" si="1"/>
        <v>1</v>
      </c>
    </row>
    <row r="19" spans="1:9" s="340" customFormat="1" x14ac:dyDescent="0.2">
      <c r="A19" s="343" t="s">
        <v>339</v>
      </c>
      <c r="B19" s="344">
        <f>40000+7900-9000</f>
        <v>38900</v>
      </c>
      <c r="C19" s="345">
        <v>5536</v>
      </c>
      <c r="D19" s="345">
        <v>19643</v>
      </c>
      <c r="E19" s="344">
        <f>ROUND('3. Tevékenységek összesítő '!C155/1000,0)</f>
        <v>47400</v>
      </c>
      <c r="F19" s="344">
        <f>ROUND('3. Tevékenységek összesítő '!D155/1000,0)</f>
        <v>32000</v>
      </c>
      <c r="G19" s="330">
        <f t="shared" si="2"/>
        <v>0.504961439588689</v>
      </c>
      <c r="H19" s="331">
        <f t="shared" si="0"/>
        <v>8500</v>
      </c>
      <c r="I19" s="330">
        <f t="shared" si="1"/>
        <v>1.218508997429306</v>
      </c>
    </row>
    <row r="20" spans="1:9" s="340" customFormat="1" x14ac:dyDescent="0.2">
      <c r="A20" s="343" t="s">
        <v>340</v>
      </c>
      <c r="B20" s="344"/>
      <c r="C20" s="345"/>
      <c r="D20" s="345"/>
      <c r="E20" s="344"/>
      <c r="F20" s="344"/>
      <c r="G20" s="330"/>
      <c r="H20" s="331">
        <f t="shared" si="0"/>
        <v>0</v>
      </c>
      <c r="I20" s="330" t="str">
        <f t="shared" si="1"/>
        <v>-</v>
      </c>
    </row>
    <row r="21" spans="1:9" s="340" customFormat="1" x14ac:dyDescent="0.2">
      <c r="A21" s="346" t="s">
        <v>341</v>
      </c>
      <c r="B21" s="344">
        <v>5000</v>
      </c>
      <c r="C21" s="345"/>
      <c r="D21" s="345">
        <v>2181</v>
      </c>
      <c r="E21" s="344">
        <f>ROUND('3. Tevékenységek összesítő '!C157/1000,0)</f>
        <v>5000</v>
      </c>
      <c r="F21" s="344">
        <f>ROUND('3. Tevékenységek összesítő '!D157/1000,0)</f>
        <v>5000</v>
      </c>
      <c r="G21" s="330">
        <f>C21/B21</f>
        <v>0</v>
      </c>
      <c r="H21" s="331">
        <f t="shared" si="0"/>
        <v>0</v>
      </c>
      <c r="I21" s="330">
        <f t="shared" si="1"/>
        <v>1</v>
      </c>
    </row>
    <row r="22" spans="1:9" s="340" customFormat="1" x14ac:dyDescent="0.2">
      <c r="A22" s="346" t="s">
        <v>342</v>
      </c>
      <c r="B22" s="344">
        <v>4000</v>
      </c>
      <c r="C22" s="345"/>
      <c r="D22" s="345">
        <v>0</v>
      </c>
      <c r="E22" s="344">
        <f>ROUND('3. Tevékenységek összesítő '!C158/1000,0)</f>
        <v>4000</v>
      </c>
      <c r="F22" s="344">
        <f>ROUND('3. Tevékenységek összesítő '!D158/1000,0)</f>
        <v>4000</v>
      </c>
      <c r="G22" s="347" t="s">
        <v>528</v>
      </c>
      <c r="H22" s="331">
        <f t="shared" si="0"/>
        <v>0</v>
      </c>
      <c r="I22" s="330">
        <f t="shared" si="1"/>
        <v>1</v>
      </c>
    </row>
    <row r="23" spans="1:9" s="340" customFormat="1" hidden="1" outlineLevel="1" x14ac:dyDescent="0.2">
      <c r="A23" s="346" t="s">
        <v>343</v>
      </c>
      <c r="B23" s="344">
        <v>0</v>
      </c>
      <c r="C23" s="345">
        <v>0</v>
      </c>
      <c r="D23" s="345"/>
      <c r="E23" s="345"/>
      <c r="F23" s="344"/>
      <c r="G23" s="330"/>
      <c r="H23" s="331">
        <f t="shared" si="0"/>
        <v>0</v>
      </c>
      <c r="I23" s="330" t="str">
        <f t="shared" si="1"/>
        <v>-</v>
      </c>
    </row>
    <row r="24" spans="1:9" s="340" customFormat="1" collapsed="1" x14ac:dyDescent="0.2">
      <c r="A24" s="343" t="s">
        <v>335</v>
      </c>
      <c r="B24" s="344">
        <v>0</v>
      </c>
      <c r="C24" s="345">
        <v>6855</v>
      </c>
      <c r="D24" s="345">
        <v>6855</v>
      </c>
      <c r="E24" s="344">
        <f>ROUND('3. Tevékenységek összesítő '!C160/1000,0)</f>
        <v>6855</v>
      </c>
      <c r="F24" s="344">
        <f>ROUND('3. Tevékenységek összesítő '!D160/1000,0)</f>
        <v>0</v>
      </c>
      <c r="G24" s="347" t="s">
        <v>528</v>
      </c>
      <c r="H24" s="331">
        <f t="shared" si="0"/>
        <v>6855</v>
      </c>
      <c r="I24" s="330" t="str">
        <f t="shared" si="1"/>
        <v>-</v>
      </c>
    </row>
    <row r="25" spans="1:9" s="340" customFormat="1" ht="24.95" customHeight="1" x14ac:dyDescent="0.2">
      <c r="A25" s="341" t="s">
        <v>344</v>
      </c>
      <c r="B25" s="342">
        <f>SUM(B26:B30)</f>
        <v>0</v>
      </c>
      <c r="C25" s="342">
        <f>SUM(C26:C30)</f>
        <v>625</v>
      </c>
      <c r="D25" s="342">
        <f>SUM(D26:D30)</f>
        <v>1057</v>
      </c>
      <c r="E25" s="342">
        <f>SUM(E26:E30)</f>
        <v>0</v>
      </c>
      <c r="F25" s="342">
        <f>SUM(F26:F30)</f>
        <v>0</v>
      </c>
      <c r="G25" s="347" t="s">
        <v>528</v>
      </c>
      <c r="H25" s="331">
        <f t="shared" si="0"/>
        <v>0</v>
      </c>
      <c r="I25" s="330" t="str">
        <f t="shared" si="1"/>
        <v>-</v>
      </c>
    </row>
    <row r="26" spans="1:9" s="340" customFormat="1" x14ac:dyDescent="0.2">
      <c r="A26" s="343" t="s">
        <v>332</v>
      </c>
      <c r="B26" s="344">
        <v>0</v>
      </c>
      <c r="C26" s="345"/>
      <c r="D26" s="345"/>
      <c r="E26" s="344">
        <f>ROUND('3. Tevékenységek összesítő '!C162/1000,0)</f>
        <v>0</v>
      </c>
      <c r="F26" s="438" t="s">
        <v>528</v>
      </c>
      <c r="G26" s="347" t="s">
        <v>528</v>
      </c>
      <c r="H26" s="331">
        <f t="shared" si="0"/>
        <v>0</v>
      </c>
      <c r="I26" s="330" t="str">
        <f t="shared" si="1"/>
        <v>-</v>
      </c>
    </row>
    <row r="27" spans="1:9" s="340" customFormat="1" x14ac:dyDescent="0.2">
      <c r="A27" s="343" t="s">
        <v>333</v>
      </c>
      <c r="B27" s="344">
        <v>0</v>
      </c>
      <c r="C27" s="345"/>
      <c r="D27" s="345"/>
      <c r="E27" s="344">
        <f>ROUND('3. Tevékenységek összesítő '!C163/1000,0)</f>
        <v>0</v>
      </c>
      <c r="F27" s="438" t="s">
        <v>528</v>
      </c>
      <c r="G27" s="347" t="s">
        <v>528</v>
      </c>
      <c r="H27" s="331">
        <f t="shared" si="0"/>
        <v>0</v>
      </c>
      <c r="I27" s="330" t="str">
        <f t="shared" si="1"/>
        <v>-</v>
      </c>
    </row>
    <row r="28" spans="1:9" s="340" customFormat="1" x14ac:dyDescent="0.2">
      <c r="A28" s="343" t="s">
        <v>335</v>
      </c>
      <c r="B28" s="344">
        <v>0</v>
      </c>
      <c r="C28" s="345"/>
      <c r="D28" s="345"/>
      <c r="E28" s="344">
        <f>ROUND('3. Tevékenységek összesítő '!C164/1000,0)</f>
        <v>0</v>
      </c>
      <c r="F28" s="438" t="s">
        <v>528</v>
      </c>
      <c r="G28" s="347" t="s">
        <v>528</v>
      </c>
      <c r="H28" s="331">
        <f t="shared" si="0"/>
        <v>0</v>
      </c>
      <c r="I28" s="330" t="str">
        <f t="shared" si="1"/>
        <v>-</v>
      </c>
    </row>
    <row r="29" spans="1:9" s="340" customFormat="1" x14ac:dyDescent="0.2">
      <c r="A29" s="343" t="s">
        <v>345</v>
      </c>
      <c r="B29" s="344">
        <v>0</v>
      </c>
      <c r="C29" s="345">
        <v>625</v>
      </c>
      <c r="D29" s="345">
        <v>625</v>
      </c>
      <c r="E29" s="344">
        <f>ROUND('3. Tevékenységek összesítő '!C165/1000,0)</f>
        <v>0</v>
      </c>
      <c r="F29" s="438" t="s">
        <v>528</v>
      </c>
      <c r="G29" s="347" t="s">
        <v>528</v>
      </c>
      <c r="H29" s="331">
        <f t="shared" si="0"/>
        <v>0</v>
      </c>
      <c r="I29" s="330" t="str">
        <f t="shared" si="1"/>
        <v>-</v>
      </c>
    </row>
    <row r="30" spans="1:9" s="340" customFormat="1" x14ac:dyDescent="0.2">
      <c r="A30" s="343" t="s">
        <v>346</v>
      </c>
      <c r="B30" s="344">
        <v>0</v>
      </c>
      <c r="C30" s="345"/>
      <c r="D30" s="345">
        <v>432</v>
      </c>
      <c r="E30" s="344">
        <f>ROUND('3. Tevékenységek összesítő '!C166/1000,0)</f>
        <v>0</v>
      </c>
      <c r="F30" s="438" t="s">
        <v>528</v>
      </c>
      <c r="G30" s="347" t="s">
        <v>528</v>
      </c>
      <c r="H30" s="331">
        <f t="shared" si="0"/>
        <v>0</v>
      </c>
      <c r="I30" s="330" t="str">
        <f t="shared" si="1"/>
        <v>-</v>
      </c>
    </row>
    <row r="31" spans="1:9" s="340" customFormat="1" ht="7.5" customHeight="1" x14ac:dyDescent="0.2">
      <c r="A31" s="348"/>
      <c r="B31" s="349"/>
      <c r="C31" s="350"/>
      <c r="D31" s="350"/>
      <c r="E31" s="349"/>
      <c r="F31" s="349"/>
      <c r="G31" s="330"/>
      <c r="H31" s="331">
        <f t="shared" si="0"/>
        <v>0</v>
      </c>
      <c r="I31" s="330" t="str">
        <f t="shared" si="1"/>
        <v>-</v>
      </c>
    </row>
    <row r="32" spans="1:9" s="328" customFormat="1" ht="32.1" customHeight="1" x14ac:dyDescent="0.2">
      <c r="A32" s="351" t="s">
        <v>347</v>
      </c>
      <c r="B32" s="352">
        <f>B7+B12+B17+B25</f>
        <v>312126</v>
      </c>
      <c r="C32" s="352">
        <f>C7+C12+C17+C25</f>
        <v>140923</v>
      </c>
      <c r="D32" s="352">
        <f>D7+D12+D17+D25</f>
        <v>217019</v>
      </c>
      <c r="E32" s="352">
        <f>E7+E12+E17+E25</f>
        <v>322433</v>
      </c>
      <c r="F32" s="352">
        <f>F7+F12+F17+F25</f>
        <v>362581</v>
      </c>
      <c r="G32" s="330">
        <f>D32/B32</f>
        <v>0.69529292657452435</v>
      </c>
      <c r="H32" s="331">
        <f t="shared" si="0"/>
        <v>10307</v>
      </c>
      <c r="I32" s="330">
        <f t="shared" si="1"/>
        <v>1.0330219206346154</v>
      </c>
    </row>
    <row r="33" spans="1:9" s="328" customFormat="1" x14ac:dyDescent="0.2">
      <c r="A33" s="353" t="s">
        <v>348</v>
      </c>
      <c r="B33" s="354"/>
      <c r="C33" s="354"/>
      <c r="D33" s="354"/>
      <c r="E33" s="354"/>
      <c r="F33" s="354"/>
      <c r="G33" s="330"/>
      <c r="H33" s="331">
        <f t="shared" si="0"/>
        <v>0</v>
      </c>
      <c r="I33" s="330" t="str">
        <f t="shared" si="1"/>
        <v>-</v>
      </c>
    </row>
    <row r="34" spans="1:9" s="328" customFormat="1" ht="23.1" customHeight="1" x14ac:dyDescent="0.2">
      <c r="A34" s="355" t="s">
        <v>529</v>
      </c>
      <c r="B34" s="344">
        <v>43305</v>
      </c>
      <c r="C34" s="345">
        <v>21370</v>
      </c>
      <c r="D34" s="345">
        <v>27622</v>
      </c>
      <c r="E34" s="344">
        <f>ROUND('3. Tevékenységek összesítő '!C169/1000,0)</f>
        <v>42602</v>
      </c>
      <c r="F34" s="344">
        <f>ROUND('3. Tevékenységek összesítő '!D169/1000,0)</f>
        <v>42624</v>
      </c>
      <c r="G34" s="330">
        <f>D34/B34</f>
        <v>0.63784782357695413</v>
      </c>
      <c r="H34" s="331">
        <f t="shared" si="0"/>
        <v>-703</v>
      </c>
      <c r="I34" s="330">
        <f t="shared" si="1"/>
        <v>0.98376630874033022</v>
      </c>
    </row>
    <row r="35" spans="1:9" s="328" customFormat="1" x14ac:dyDescent="0.2">
      <c r="A35" s="356" t="s">
        <v>530</v>
      </c>
      <c r="B35" s="344">
        <f>41011-6140+6140</f>
        <v>41011</v>
      </c>
      <c r="C35" s="345">
        <v>20911</v>
      </c>
      <c r="D35" s="345">
        <v>25734</v>
      </c>
      <c r="E35" s="344">
        <f>ROUND('3. Tevékenységek összesítő '!C170/1000,0)</f>
        <v>50004</v>
      </c>
      <c r="F35" s="344">
        <f>ROUND('3. Tevékenységek összesítő '!D170/1000,0)</f>
        <v>47702</v>
      </c>
      <c r="G35" s="330">
        <f>D35/B35</f>
        <v>0.62749018555997171</v>
      </c>
      <c r="H35" s="331">
        <f t="shared" si="0"/>
        <v>8993</v>
      </c>
      <c r="I35" s="330">
        <f t="shared" si="1"/>
        <v>1.2192826314891128</v>
      </c>
    </row>
    <row r="36" spans="1:9" x14ac:dyDescent="0.2">
      <c r="A36" s="355" t="s">
        <v>531</v>
      </c>
      <c r="B36" s="349">
        <v>2858</v>
      </c>
      <c r="C36" s="350">
        <v>1848</v>
      </c>
      <c r="D36" s="350">
        <v>3979</v>
      </c>
      <c r="E36" s="344">
        <f>ROUND('3. Tevékenységek összesítő '!C171/1000,0)</f>
        <v>7671</v>
      </c>
      <c r="F36" s="349">
        <f>ROUND('3. Tevékenységek összesítő '!D171/1000,0)</f>
        <v>1480</v>
      </c>
      <c r="G36" s="330">
        <f>D36/B36</f>
        <v>1.3922323303009096</v>
      </c>
      <c r="H36" s="331">
        <f t="shared" si="0"/>
        <v>4813</v>
      </c>
      <c r="I36" s="330">
        <f t="shared" si="1"/>
        <v>2.6840447865640309</v>
      </c>
    </row>
    <row r="37" spans="1:9" ht="32.1" customHeight="1" thickBot="1" x14ac:dyDescent="0.25">
      <c r="A37" s="358" t="s">
        <v>532</v>
      </c>
      <c r="B37" s="359">
        <f>SUM(B34:B36)</f>
        <v>87174</v>
      </c>
      <c r="C37" s="359">
        <f>SUM(C34:C36)</f>
        <v>44129</v>
      </c>
      <c r="D37" s="359">
        <f>SUM(D34:D36)</f>
        <v>57335</v>
      </c>
      <c r="E37" s="359">
        <f>SUM(E34:E36)</f>
        <v>100277</v>
      </c>
      <c r="F37" s="359">
        <f>SUM(F34:F36)</f>
        <v>91806</v>
      </c>
      <c r="G37" s="330">
        <f>D37/B37</f>
        <v>0.65770757335902907</v>
      </c>
      <c r="H37" s="331">
        <f t="shared" si="0"/>
        <v>13103</v>
      </c>
      <c r="I37" s="330">
        <f t="shared" si="1"/>
        <v>1.1503085782458073</v>
      </c>
    </row>
    <row r="38" spans="1:9" ht="32.1" customHeight="1" thickBot="1" x14ac:dyDescent="0.25">
      <c r="A38" s="360" t="s">
        <v>533</v>
      </c>
      <c r="B38" s="361">
        <f>B32+B37</f>
        <v>399300</v>
      </c>
      <c r="C38" s="361">
        <f>C32+C37</f>
        <v>185052</v>
      </c>
      <c r="D38" s="361">
        <f>D32+D37</f>
        <v>274354</v>
      </c>
      <c r="E38" s="361">
        <f>E32+E37</f>
        <v>422710</v>
      </c>
      <c r="F38" s="361">
        <f>F32+F37</f>
        <v>454387</v>
      </c>
      <c r="G38" s="330">
        <f>D38/B38</f>
        <v>0.68708740295517157</v>
      </c>
      <c r="H38" s="331">
        <f t="shared" si="0"/>
        <v>23410</v>
      </c>
      <c r="I38" s="330">
        <f t="shared" si="1"/>
        <v>1.0586275982970197</v>
      </c>
    </row>
    <row r="39" spans="1:9" x14ac:dyDescent="0.2">
      <c r="A39" s="362" t="s">
        <v>534</v>
      </c>
      <c r="B39" s="342"/>
      <c r="C39" s="342"/>
      <c r="D39" s="342"/>
      <c r="E39" s="342"/>
      <c r="F39" s="342"/>
      <c r="H39" s="331">
        <f t="shared" si="0"/>
        <v>0</v>
      </c>
      <c r="I39" s="330" t="str">
        <f t="shared" si="1"/>
        <v>-</v>
      </c>
    </row>
    <row r="40" spans="1:9" x14ac:dyDescent="0.2">
      <c r="A40" s="363" t="s">
        <v>352</v>
      </c>
      <c r="B40" s="344">
        <v>1125004</v>
      </c>
      <c r="C40" s="345">
        <f>468752+93750</f>
        <v>562502</v>
      </c>
      <c r="D40" s="345">
        <v>656253</v>
      </c>
      <c r="E40" s="344">
        <f>ROUND('3. Tevékenységek összesítő '!C173/1000,0)</f>
        <v>980199</v>
      </c>
      <c r="F40" s="344">
        <f>ROUND('3. Tevékenységek összesítő '!D173/1000,0)</f>
        <v>1087059</v>
      </c>
      <c r="G40" s="330">
        <f>D40/B40</f>
        <v>0.58333392592381894</v>
      </c>
      <c r="H40" s="331">
        <f t="shared" si="0"/>
        <v>-144805</v>
      </c>
      <c r="I40" s="330">
        <f t="shared" si="1"/>
        <v>0.87128490209812592</v>
      </c>
    </row>
    <row r="41" spans="1:9" x14ac:dyDescent="0.2">
      <c r="A41" s="363" t="s">
        <v>353</v>
      </c>
      <c r="B41" s="344">
        <v>306296</v>
      </c>
      <c r="C41" s="345">
        <v>65302</v>
      </c>
      <c r="D41" s="345">
        <v>147597</v>
      </c>
      <c r="E41" s="344">
        <f>ROUND('3. Tevékenységek összesítő '!C174/1000,0)</f>
        <v>184295</v>
      </c>
      <c r="F41" s="344">
        <f>ROUND('3. Tevékenységek összesítő '!D174/1000,0)</f>
        <v>265080</v>
      </c>
      <c r="G41" s="330">
        <f>D41/B41</f>
        <v>0.48187700786167631</v>
      </c>
      <c r="H41" s="331">
        <f t="shared" si="0"/>
        <v>-122001</v>
      </c>
      <c r="I41" s="330">
        <f t="shared" si="1"/>
        <v>0.60168921566066813</v>
      </c>
    </row>
    <row r="42" spans="1:9" x14ac:dyDescent="0.2">
      <c r="A42" s="363" t="s">
        <v>354</v>
      </c>
      <c r="B42" s="344">
        <v>0</v>
      </c>
      <c r="C42" s="345">
        <v>1</v>
      </c>
      <c r="D42" s="345">
        <v>101</v>
      </c>
      <c r="E42" s="344">
        <f>ROUND('3. Tevékenységek összesítő '!C175/1000,0)</f>
        <v>101</v>
      </c>
      <c r="F42" s="344">
        <f>ROUND('3. Tevékenységek összesítő '!D175/1000,0)</f>
        <v>100</v>
      </c>
      <c r="H42" s="331">
        <f t="shared" si="0"/>
        <v>101</v>
      </c>
      <c r="I42" s="330" t="str">
        <f t="shared" si="1"/>
        <v>-</v>
      </c>
    </row>
    <row r="43" spans="1:9" x14ac:dyDescent="0.2">
      <c r="A43" s="363" t="s">
        <v>355</v>
      </c>
      <c r="B43" s="344">
        <v>0</v>
      </c>
      <c r="C43" s="345"/>
      <c r="D43" s="345">
        <v>77</v>
      </c>
      <c r="E43" s="344">
        <f>ROUND('3. Tevékenységek összesítő '!C176/1000,0)</f>
        <v>77</v>
      </c>
      <c r="F43" s="344">
        <f>ROUND('3. Tevékenységek összesítő '!D176/1000,0)</f>
        <v>0</v>
      </c>
      <c r="H43" s="331">
        <f t="shared" si="0"/>
        <v>77</v>
      </c>
      <c r="I43" s="330" t="str">
        <f t="shared" si="1"/>
        <v>-</v>
      </c>
    </row>
    <row r="44" spans="1:9" x14ac:dyDescent="0.2">
      <c r="A44" s="363" t="s">
        <v>356</v>
      </c>
      <c r="B44" s="344">
        <v>0</v>
      </c>
      <c r="C44" s="345">
        <v>418</v>
      </c>
      <c r="D44" s="345">
        <v>2041</v>
      </c>
      <c r="E44" s="344">
        <f>ROUND('3. Tevékenységek összesítő '!C177/1000,0)</f>
        <v>3257</v>
      </c>
      <c r="F44" s="344">
        <f>ROUND('3. Tevékenységek összesítő '!D177/1000,0)</f>
        <v>0</v>
      </c>
      <c r="H44" s="331">
        <f t="shared" si="0"/>
        <v>3257</v>
      </c>
      <c r="I44" s="330" t="str">
        <f t="shared" si="1"/>
        <v>-</v>
      </c>
    </row>
    <row r="45" spans="1:9" x14ac:dyDescent="0.2">
      <c r="A45" s="363" t="s">
        <v>357</v>
      </c>
      <c r="B45" s="344">
        <v>0</v>
      </c>
      <c r="C45" s="345"/>
      <c r="D45" s="345">
        <v>0</v>
      </c>
      <c r="E45" s="344">
        <f>ROUND('3. Tevékenységek összesítő '!C178/1000,0)</f>
        <v>0</v>
      </c>
      <c r="F45" s="344">
        <f>ROUND('3. Tevékenységek összesítő '!D178/1000,0)</f>
        <v>0</v>
      </c>
      <c r="H45" s="331">
        <f t="shared" si="0"/>
        <v>0</v>
      </c>
      <c r="I45" s="330" t="str">
        <f t="shared" si="1"/>
        <v>-</v>
      </c>
    </row>
    <row r="46" spans="1:9" x14ac:dyDescent="0.2">
      <c r="A46" s="363" t="s">
        <v>358</v>
      </c>
      <c r="B46" s="344">
        <v>0</v>
      </c>
      <c r="C46" s="345"/>
      <c r="D46" s="345">
        <v>0</v>
      </c>
      <c r="E46" s="344">
        <f>ROUND('3. Tevékenységek összesítő '!C179/1000,0)</f>
        <v>0</v>
      </c>
      <c r="F46" s="344">
        <f>ROUND('3. Tevékenységek összesítő '!D179/1000,0)</f>
        <v>0</v>
      </c>
      <c r="H46" s="331">
        <f t="shared" si="0"/>
        <v>0</v>
      </c>
      <c r="I46" s="330" t="str">
        <f t="shared" si="1"/>
        <v>-</v>
      </c>
    </row>
    <row r="47" spans="1:9" x14ac:dyDescent="0.2">
      <c r="A47" s="363" t="s">
        <v>359</v>
      </c>
      <c r="B47" s="344">
        <v>0</v>
      </c>
      <c r="C47" s="345">
        <v>43</v>
      </c>
      <c r="D47" s="345">
        <v>90</v>
      </c>
      <c r="E47" s="344">
        <f>ROUND('3. Tevékenységek összesítő '!C180/1000,0)</f>
        <v>120</v>
      </c>
      <c r="F47" s="344">
        <f>ROUND('3. Tevékenységek összesítő '!D180/1000,0)</f>
        <v>0</v>
      </c>
      <c r="H47" s="331">
        <f t="shared" si="0"/>
        <v>120</v>
      </c>
      <c r="I47" s="330" t="str">
        <f t="shared" si="1"/>
        <v>-</v>
      </c>
    </row>
    <row r="48" spans="1:9" x14ac:dyDescent="0.2">
      <c r="A48" s="363" t="s">
        <v>360</v>
      </c>
      <c r="B48" s="344">
        <v>0</v>
      </c>
      <c r="C48" s="345"/>
      <c r="D48" s="345">
        <v>0</v>
      </c>
      <c r="E48" s="344">
        <f>ROUND('3. Tevékenységek összesítő '!C181/1000,0)</f>
        <v>0</v>
      </c>
      <c r="F48" s="344">
        <f>ROUND('3. Tevékenységek összesítő '!D181/1000,0)</f>
        <v>0</v>
      </c>
      <c r="H48" s="331">
        <f t="shared" si="0"/>
        <v>0</v>
      </c>
      <c r="I48" s="330" t="str">
        <f t="shared" si="1"/>
        <v>-</v>
      </c>
    </row>
    <row r="49" spans="1:9" x14ac:dyDescent="0.2">
      <c r="A49" s="363" t="s">
        <v>361</v>
      </c>
      <c r="B49" s="344">
        <v>3600</v>
      </c>
      <c r="C49" s="345">
        <v>786</v>
      </c>
      <c r="D49" s="345">
        <v>1034</v>
      </c>
      <c r="E49" s="344">
        <f>ROUND('3. Tevékenységek összesítő '!C182/1000,0)</f>
        <v>1318</v>
      </c>
      <c r="F49" s="344">
        <f>ROUND('3. Tevékenységek összesítő '!D182/1000,0)</f>
        <v>1300</v>
      </c>
      <c r="G49" s="330">
        <f>D49/B49</f>
        <v>0.28722222222222221</v>
      </c>
      <c r="H49" s="331">
        <f t="shared" si="0"/>
        <v>-2282</v>
      </c>
      <c r="I49" s="330">
        <f t="shared" si="1"/>
        <v>0.36611111111111111</v>
      </c>
    </row>
    <row r="50" spans="1:9" x14ac:dyDescent="0.2">
      <c r="A50" s="363" t="s">
        <v>362</v>
      </c>
      <c r="B50" s="344">
        <v>0</v>
      </c>
      <c r="C50" s="345"/>
      <c r="D50" s="345">
        <v>0</v>
      </c>
      <c r="E50" s="344">
        <f>ROUND('3. Tevékenységek összesítő '!C183/1000,0)</f>
        <v>1558</v>
      </c>
      <c r="F50" s="344">
        <f>ROUND('3. Tevékenységek összesítő '!D183/1000,0)</f>
        <v>0</v>
      </c>
      <c r="H50" s="331">
        <f t="shared" si="0"/>
        <v>1558</v>
      </c>
      <c r="I50" s="330" t="str">
        <f t="shared" si="1"/>
        <v>-</v>
      </c>
    </row>
    <row r="51" spans="1:9" ht="6" customHeight="1" x14ac:dyDescent="0.2">
      <c r="A51" s="363"/>
      <c r="B51" s="344"/>
      <c r="C51" s="345"/>
      <c r="D51" s="345"/>
      <c r="E51" s="344"/>
      <c r="F51" s="344"/>
      <c r="I51" s="330" t="str">
        <f t="shared" si="1"/>
        <v>-</v>
      </c>
    </row>
    <row r="52" spans="1:9" ht="16.5" thickBot="1" x14ac:dyDescent="0.25">
      <c r="A52" s="364" t="s">
        <v>535</v>
      </c>
      <c r="B52" s="365">
        <f>SUM(B39:B51)</f>
        <v>1434900</v>
      </c>
      <c r="C52" s="365">
        <f>SUM(C39:C51)</f>
        <v>629052</v>
      </c>
      <c r="D52" s="365">
        <f>SUM(D39:D51)</f>
        <v>807193</v>
      </c>
      <c r="E52" s="365">
        <f>SUM(E39:E51)</f>
        <v>1170925</v>
      </c>
      <c r="F52" s="365">
        <f>SUM(F39:F51)</f>
        <v>1353539</v>
      </c>
      <c r="G52" s="330">
        <f>D52/B52</f>
        <v>0.56254303435779496</v>
      </c>
      <c r="H52" s="331">
        <f t="shared" si="0"/>
        <v>-263975</v>
      </c>
      <c r="I52" s="330">
        <f t="shared" si="1"/>
        <v>0.81603247613074081</v>
      </c>
    </row>
    <row r="53" spans="1:9" ht="32.1" customHeight="1" thickBot="1" x14ac:dyDescent="0.25">
      <c r="A53" s="366" t="s">
        <v>363</v>
      </c>
      <c r="B53" s="367">
        <f>B38+B52</f>
        <v>1834200</v>
      </c>
      <c r="C53" s="361">
        <f>C38+C52</f>
        <v>814104</v>
      </c>
      <c r="D53" s="361">
        <f>D38+D52</f>
        <v>1081547</v>
      </c>
      <c r="E53" s="361">
        <f>E38+E52</f>
        <v>1593635</v>
      </c>
      <c r="F53" s="367">
        <f>F38+F52</f>
        <v>1807926</v>
      </c>
      <c r="G53" s="330">
        <f>D53/B53</f>
        <v>0.58965598080907211</v>
      </c>
      <c r="H53" s="331">
        <f t="shared" si="0"/>
        <v>-240565</v>
      </c>
      <c r="I53" s="330">
        <f t="shared" si="1"/>
        <v>0.8688447279467888</v>
      </c>
    </row>
    <row r="54" spans="1:9" hidden="1" outlineLevel="1" x14ac:dyDescent="0.25">
      <c r="A54" s="368" t="s">
        <v>536</v>
      </c>
      <c r="B54" s="369">
        <f>422800-6140</f>
        <v>416660</v>
      </c>
      <c r="C54" s="370">
        <v>1087466</v>
      </c>
      <c r="D54" s="370">
        <v>1081547</v>
      </c>
      <c r="E54" s="370">
        <v>1444800</v>
      </c>
      <c r="F54" s="370">
        <f>422800-6140</f>
        <v>416660</v>
      </c>
    </row>
    <row r="55" spans="1:9" hidden="1" outlineLevel="1" x14ac:dyDescent="0.25">
      <c r="A55" s="368"/>
      <c r="B55" s="371"/>
      <c r="C55" s="370"/>
      <c r="D55" s="370">
        <f>D53-D54</f>
        <v>0</v>
      </c>
      <c r="E55" s="372"/>
      <c r="F55" s="372"/>
    </row>
    <row r="56" spans="1:9" collapsed="1" x14ac:dyDescent="0.2">
      <c r="B56" s="374"/>
      <c r="C56" s="375"/>
      <c r="D56" s="375"/>
    </row>
    <row r="57" spans="1:9" x14ac:dyDescent="0.2">
      <c r="B57" s="374"/>
    </row>
  </sheetData>
  <sheetProtection sheet="1" objects="1" scenarios="1" formatCells="0" formatColumns="0" formatRows="0" insertColumns="0" insertRows="0"/>
  <mergeCells count="4">
    <mergeCell ref="E1:F1"/>
    <mergeCell ref="A2:F2"/>
    <mergeCell ref="A3:F3"/>
    <mergeCell ref="A4:E4"/>
  </mergeCells>
  <printOptions horizontalCentered="1"/>
  <pageMargins left="0.70866141732283472" right="0.51181102362204722" top="1.1299999999999999" bottom="0.59055118110236227" header="0.51181102362204722" footer="0.59055118110236227"/>
  <pageSetup paperSize="9" scale="70" fitToHeight="2" orientation="portrait" horizontalDpi="300" verticalDpi="300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AC74"/>
  <sheetViews>
    <sheetView showGridLines="0" zoomScale="75" workbookViewId="0">
      <selection activeCell="F21" sqref="F21"/>
    </sheetView>
  </sheetViews>
  <sheetFormatPr defaultRowHeight="15" outlineLevelCol="1" x14ac:dyDescent="0.2"/>
  <cols>
    <col min="1" max="1" width="66.5703125" style="377" bestFit="1" customWidth="1"/>
    <col min="2" max="2" width="20.28515625" style="378" customWidth="1"/>
    <col min="3" max="3" width="23.28515625" style="378" hidden="1" customWidth="1" outlineLevel="1" collapsed="1"/>
    <col min="4" max="4" width="20.42578125" style="378" hidden="1" customWidth="1" outlineLevel="1" collapsed="1"/>
    <col min="5" max="5" width="18.140625" style="423" customWidth="1" collapsed="1"/>
    <col min="6" max="6" width="18.5703125" style="377" customWidth="1" outlineLevel="1"/>
    <col min="7" max="7" width="2.28515625" style="384" customWidth="1"/>
    <col min="8" max="8" width="11.140625" style="380" hidden="1" customWidth="1" outlineLevel="1"/>
    <col min="9" max="9" width="17.85546875" style="381" hidden="1" customWidth="1" outlineLevel="1" collapsed="1"/>
    <col min="10" max="10" width="11.140625" style="380" hidden="1" customWidth="1" outlineLevel="1"/>
    <col min="11" max="11" width="11.5703125" style="383" customWidth="1" collapsed="1"/>
    <col min="12" max="12" width="36.28515625" style="383" customWidth="1"/>
    <col min="13" max="17" width="9.140625" style="383"/>
    <col min="18" max="29" width="9.140625" style="424"/>
    <col min="30" max="256" width="9.140625" style="425"/>
    <col min="257" max="257" width="63.5703125" style="425" bestFit="1" customWidth="1"/>
    <col min="258" max="258" width="20.28515625" style="425" customWidth="1"/>
    <col min="259" max="259" width="0" style="425" hidden="1" customWidth="1"/>
    <col min="260" max="260" width="20.42578125" style="425" customWidth="1"/>
    <col min="261" max="261" width="18.140625" style="425" customWidth="1"/>
    <col min="262" max="262" width="0" style="425" hidden="1" customWidth="1"/>
    <col min="263" max="263" width="2.28515625" style="425" customWidth="1"/>
    <col min="264" max="266" width="0" style="425" hidden="1" customWidth="1"/>
    <col min="267" max="267" width="11.5703125" style="425" customWidth="1"/>
    <col min="268" max="268" width="36.28515625" style="425" customWidth="1"/>
    <col min="269" max="512" width="9.140625" style="425"/>
    <col min="513" max="513" width="63.5703125" style="425" bestFit="1" customWidth="1"/>
    <col min="514" max="514" width="20.28515625" style="425" customWidth="1"/>
    <col min="515" max="515" width="0" style="425" hidden="1" customWidth="1"/>
    <col min="516" max="516" width="20.42578125" style="425" customWidth="1"/>
    <col min="517" max="517" width="18.140625" style="425" customWidth="1"/>
    <col min="518" max="518" width="0" style="425" hidden="1" customWidth="1"/>
    <col min="519" max="519" width="2.28515625" style="425" customWidth="1"/>
    <col min="520" max="522" width="0" style="425" hidden="1" customWidth="1"/>
    <col min="523" max="523" width="11.5703125" style="425" customWidth="1"/>
    <col min="524" max="524" width="36.28515625" style="425" customWidth="1"/>
    <col min="525" max="768" width="9.140625" style="425"/>
    <col min="769" max="769" width="63.5703125" style="425" bestFit="1" customWidth="1"/>
    <col min="770" max="770" width="20.28515625" style="425" customWidth="1"/>
    <col min="771" max="771" width="0" style="425" hidden="1" customWidth="1"/>
    <col min="772" max="772" width="20.42578125" style="425" customWidth="1"/>
    <col min="773" max="773" width="18.140625" style="425" customWidth="1"/>
    <col min="774" max="774" width="0" style="425" hidden="1" customWidth="1"/>
    <col min="775" max="775" width="2.28515625" style="425" customWidth="1"/>
    <col min="776" max="778" width="0" style="425" hidden="1" customWidth="1"/>
    <col min="779" max="779" width="11.5703125" style="425" customWidth="1"/>
    <col min="780" max="780" width="36.28515625" style="425" customWidth="1"/>
    <col min="781" max="1024" width="9.140625" style="425"/>
    <col min="1025" max="1025" width="63.5703125" style="425" bestFit="1" customWidth="1"/>
    <col min="1026" max="1026" width="20.28515625" style="425" customWidth="1"/>
    <col min="1027" max="1027" width="0" style="425" hidden="1" customWidth="1"/>
    <col min="1028" max="1028" width="20.42578125" style="425" customWidth="1"/>
    <col min="1029" max="1029" width="18.140625" style="425" customWidth="1"/>
    <col min="1030" max="1030" width="0" style="425" hidden="1" customWidth="1"/>
    <col min="1031" max="1031" width="2.28515625" style="425" customWidth="1"/>
    <col min="1032" max="1034" width="0" style="425" hidden="1" customWidth="1"/>
    <col min="1035" max="1035" width="11.5703125" style="425" customWidth="1"/>
    <col min="1036" max="1036" width="36.28515625" style="425" customWidth="1"/>
    <col min="1037" max="1280" width="9.140625" style="425"/>
    <col min="1281" max="1281" width="63.5703125" style="425" bestFit="1" customWidth="1"/>
    <col min="1282" max="1282" width="20.28515625" style="425" customWidth="1"/>
    <col min="1283" max="1283" width="0" style="425" hidden="1" customWidth="1"/>
    <col min="1284" max="1284" width="20.42578125" style="425" customWidth="1"/>
    <col min="1285" max="1285" width="18.140625" style="425" customWidth="1"/>
    <col min="1286" max="1286" width="0" style="425" hidden="1" customWidth="1"/>
    <col min="1287" max="1287" width="2.28515625" style="425" customWidth="1"/>
    <col min="1288" max="1290" width="0" style="425" hidden="1" customWidth="1"/>
    <col min="1291" max="1291" width="11.5703125" style="425" customWidth="1"/>
    <col min="1292" max="1292" width="36.28515625" style="425" customWidth="1"/>
    <col min="1293" max="1536" width="9.140625" style="425"/>
    <col min="1537" max="1537" width="63.5703125" style="425" bestFit="1" customWidth="1"/>
    <col min="1538" max="1538" width="20.28515625" style="425" customWidth="1"/>
    <col min="1539" max="1539" width="0" style="425" hidden="1" customWidth="1"/>
    <col min="1540" max="1540" width="20.42578125" style="425" customWidth="1"/>
    <col min="1541" max="1541" width="18.140625" style="425" customWidth="1"/>
    <col min="1542" max="1542" width="0" style="425" hidden="1" customWidth="1"/>
    <col min="1543" max="1543" width="2.28515625" style="425" customWidth="1"/>
    <col min="1544" max="1546" width="0" style="425" hidden="1" customWidth="1"/>
    <col min="1547" max="1547" width="11.5703125" style="425" customWidth="1"/>
    <col min="1548" max="1548" width="36.28515625" style="425" customWidth="1"/>
    <col min="1549" max="1792" width="9.140625" style="425"/>
    <col min="1793" max="1793" width="63.5703125" style="425" bestFit="1" customWidth="1"/>
    <col min="1794" max="1794" width="20.28515625" style="425" customWidth="1"/>
    <col min="1795" max="1795" width="0" style="425" hidden="1" customWidth="1"/>
    <col min="1796" max="1796" width="20.42578125" style="425" customWidth="1"/>
    <col min="1797" max="1797" width="18.140625" style="425" customWidth="1"/>
    <col min="1798" max="1798" width="0" style="425" hidden="1" customWidth="1"/>
    <col min="1799" max="1799" width="2.28515625" style="425" customWidth="1"/>
    <col min="1800" max="1802" width="0" style="425" hidden="1" customWidth="1"/>
    <col min="1803" max="1803" width="11.5703125" style="425" customWidth="1"/>
    <col min="1804" max="1804" width="36.28515625" style="425" customWidth="1"/>
    <col min="1805" max="2048" width="9.140625" style="425"/>
    <col min="2049" max="2049" width="63.5703125" style="425" bestFit="1" customWidth="1"/>
    <col min="2050" max="2050" width="20.28515625" style="425" customWidth="1"/>
    <col min="2051" max="2051" width="0" style="425" hidden="1" customWidth="1"/>
    <col min="2052" max="2052" width="20.42578125" style="425" customWidth="1"/>
    <col min="2053" max="2053" width="18.140625" style="425" customWidth="1"/>
    <col min="2054" max="2054" width="0" style="425" hidden="1" customWidth="1"/>
    <col min="2055" max="2055" width="2.28515625" style="425" customWidth="1"/>
    <col min="2056" max="2058" width="0" style="425" hidden="1" customWidth="1"/>
    <col min="2059" max="2059" width="11.5703125" style="425" customWidth="1"/>
    <col min="2060" max="2060" width="36.28515625" style="425" customWidth="1"/>
    <col min="2061" max="2304" width="9.140625" style="425"/>
    <col min="2305" max="2305" width="63.5703125" style="425" bestFit="1" customWidth="1"/>
    <col min="2306" max="2306" width="20.28515625" style="425" customWidth="1"/>
    <col min="2307" max="2307" width="0" style="425" hidden="1" customWidth="1"/>
    <col min="2308" max="2308" width="20.42578125" style="425" customWidth="1"/>
    <col min="2309" max="2309" width="18.140625" style="425" customWidth="1"/>
    <col min="2310" max="2310" width="0" style="425" hidden="1" customWidth="1"/>
    <col min="2311" max="2311" width="2.28515625" style="425" customWidth="1"/>
    <col min="2312" max="2314" width="0" style="425" hidden="1" customWidth="1"/>
    <col min="2315" max="2315" width="11.5703125" style="425" customWidth="1"/>
    <col min="2316" max="2316" width="36.28515625" style="425" customWidth="1"/>
    <col min="2317" max="2560" width="9.140625" style="425"/>
    <col min="2561" max="2561" width="63.5703125" style="425" bestFit="1" customWidth="1"/>
    <col min="2562" max="2562" width="20.28515625" style="425" customWidth="1"/>
    <col min="2563" max="2563" width="0" style="425" hidden="1" customWidth="1"/>
    <col min="2564" max="2564" width="20.42578125" style="425" customWidth="1"/>
    <col min="2565" max="2565" width="18.140625" style="425" customWidth="1"/>
    <col min="2566" max="2566" width="0" style="425" hidden="1" customWidth="1"/>
    <col min="2567" max="2567" width="2.28515625" style="425" customWidth="1"/>
    <col min="2568" max="2570" width="0" style="425" hidden="1" customWidth="1"/>
    <col min="2571" max="2571" width="11.5703125" style="425" customWidth="1"/>
    <col min="2572" max="2572" width="36.28515625" style="425" customWidth="1"/>
    <col min="2573" max="2816" width="9.140625" style="425"/>
    <col min="2817" max="2817" width="63.5703125" style="425" bestFit="1" customWidth="1"/>
    <col min="2818" max="2818" width="20.28515625" style="425" customWidth="1"/>
    <col min="2819" max="2819" width="0" style="425" hidden="1" customWidth="1"/>
    <col min="2820" max="2820" width="20.42578125" style="425" customWidth="1"/>
    <col min="2821" max="2821" width="18.140625" style="425" customWidth="1"/>
    <col min="2822" max="2822" width="0" style="425" hidden="1" customWidth="1"/>
    <col min="2823" max="2823" width="2.28515625" style="425" customWidth="1"/>
    <col min="2824" max="2826" width="0" style="425" hidden="1" customWidth="1"/>
    <col min="2827" max="2827" width="11.5703125" style="425" customWidth="1"/>
    <col min="2828" max="2828" width="36.28515625" style="425" customWidth="1"/>
    <col min="2829" max="3072" width="9.140625" style="425"/>
    <col min="3073" max="3073" width="63.5703125" style="425" bestFit="1" customWidth="1"/>
    <col min="3074" max="3074" width="20.28515625" style="425" customWidth="1"/>
    <col min="3075" max="3075" width="0" style="425" hidden="1" customWidth="1"/>
    <col min="3076" max="3076" width="20.42578125" style="425" customWidth="1"/>
    <col min="3077" max="3077" width="18.140625" style="425" customWidth="1"/>
    <col min="3078" max="3078" width="0" style="425" hidden="1" customWidth="1"/>
    <col min="3079" max="3079" width="2.28515625" style="425" customWidth="1"/>
    <col min="3080" max="3082" width="0" style="425" hidden="1" customWidth="1"/>
    <col min="3083" max="3083" width="11.5703125" style="425" customWidth="1"/>
    <col min="3084" max="3084" width="36.28515625" style="425" customWidth="1"/>
    <col min="3085" max="3328" width="9.140625" style="425"/>
    <col min="3329" max="3329" width="63.5703125" style="425" bestFit="1" customWidth="1"/>
    <col min="3330" max="3330" width="20.28515625" style="425" customWidth="1"/>
    <col min="3331" max="3331" width="0" style="425" hidden="1" customWidth="1"/>
    <col min="3332" max="3332" width="20.42578125" style="425" customWidth="1"/>
    <col min="3333" max="3333" width="18.140625" style="425" customWidth="1"/>
    <col min="3334" max="3334" width="0" style="425" hidden="1" customWidth="1"/>
    <col min="3335" max="3335" width="2.28515625" style="425" customWidth="1"/>
    <col min="3336" max="3338" width="0" style="425" hidden="1" customWidth="1"/>
    <col min="3339" max="3339" width="11.5703125" style="425" customWidth="1"/>
    <col min="3340" max="3340" width="36.28515625" style="425" customWidth="1"/>
    <col min="3341" max="3584" width="9.140625" style="425"/>
    <col min="3585" max="3585" width="63.5703125" style="425" bestFit="1" customWidth="1"/>
    <col min="3586" max="3586" width="20.28515625" style="425" customWidth="1"/>
    <col min="3587" max="3587" width="0" style="425" hidden="1" customWidth="1"/>
    <col min="3588" max="3588" width="20.42578125" style="425" customWidth="1"/>
    <col min="3589" max="3589" width="18.140625" style="425" customWidth="1"/>
    <col min="3590" max="3590" width="0" style="425" hidden="1" customWidth="1"/>
    <col min="3591" max="3591" width="2.28515625" style="425" customWidth="1"/>
    <col min="3592" max="3594" width="0" style="425" hidden="1" customWidth="1"/>
    <col min="3595" max="3595" width="11.5703125" style="425" customWidth="1"/>
    <col min="3596" max="3596" width="36.28515625" style="425" customWidth="1"/>
    <col min="3597" max="3840" width="9.140625" style="425"/>
    <col min="3841" max="3841" width="63.5703125" style="425" bestFit="1" customWidth="1"/>
    <col min="3842" max="3842" width="20.28515625" style="425" customWidth="1"/>
    <col min="3843" max="3843" width="0" style="425" hidden="1" customWidth="1"/>
    <col min="3844" max="3844" width="20.42578125" style="425" customWidth="1"/>
    <col min="3845" max="3845" width="18.140625" style="425" customWidth="1"/>
    <col min="3846" max="3846" width="0" style="425" hidden="1" customWidth="1"/>
    <col min="3847" max="3847" width="2.28515625" style="425" customWidth="1"/>
    <col min="3848" max="3850" width="0" style="425" hidden="1" customWidth="1"/>
    <col min="3851" max="3851" width="11.5703125" style="425" customWidth="1"/>
    <col min="3852" max="3852" width="36.28515625" style="425" customWidth="1"/>
    <col min="3853" max="4096" width="9.140625" style="425"/>
    <col min="4097" max="4097" width="63.5703125" style="425" bestFit="1" customWidth="1"/>
    <col min="4098" max="4098" width="20.28515625" style="425" customWidth="1"/>
    <col min="4099" max="4099" width="0" style="425" hidden="1" customWidth="1"/>
    <col min="4100" max="4100" width="20.42578125" style="425" customWidth="1"/>
    <col min="4101" max="4101" width="18.140625" style="425" customWidth="1"/>
    <col min="4102" max="4102" width="0" style="425" hidden="1" customWidth="1"/>
    <col min="4103" max="4103" width="2.28515625" style="425" customWidth="1"/>
    <col min="4104" max="4106" width="0" style="425" hidden="1" customWidth="1"/>
    <col min="4107" max="4107" width="11.5703125" style="425" customWidth="1"/>
    <col min="4108" max="4108" width="36.28515625" style="425" customWidth="1"/>
    <col min="4109" max="4352" width="9.140625" style="425"/>
    <col min="4353" max="4353" width="63.5703125" style="425" bestFit="1" customWidth="1"/>
    <col min="4354" max="4354" width="20.28515625" style="425" customWidth="1"/>
    <col min="4355" max="4355" width="0" style="425" hidden="1" customWidth="1"/>
    <col min="4356" max="4356" width="20.42578125" style="425" customWidth="1"/>
    <col min="4357" max="4357" width="18.140625" style="425" customWidth="1"/>
    <col min="4358" max="4358" width="0" style="425" hidden="1" customWidth="1"/>
    <col min="4359" max="4359" width="2.28515625" style="425" customWidth="1"/>
    <col min="4360" max="4362" width="0" style="425" hidden="1" customWidth="1"/>
    <col min="4363" max="4363" width="11.5703125" style="425" customWidth="1"/>
    <col min="4364" max="4364" width="36.28515625" style="425" customWidth="1"/>
    <col min="4365" max="4608" width="9.140625" style="425"/>
    <col min="4609" max="4609" width="63.5703125" style="425" bestFit="1" customWidth="1"/>
    <col min="4610" max="4610" width="20.28515625" style="425" customWidth="1"/>
    <col min="4611" max="4611" width="0" style="425" hidden="1" customWidth="1"/>
    <col min="4612" max="4612" width="20.42578125" style="425" customWidth="1"/>
    <col min="4613" max="4613" width="18.140625" style="425" customWidth="1"/>
    <col min="4614" max="4614" width="0" style="425" hidden="1" customWidth="1"/>
    <col min="4615" max="4615" width="2.28515625" style="425" customWidth="1"/>
    <col min="4616" max="4618" width="0" style="425" hidden="1" customWidth="1"/>
    <col min="4619" max="4619" width="11.5703125" style="425" customWidth="1"/>
    <col min="4620" max="4620" width="36.28515625" style="425" customWidth="1"/>
    <col min="4621" max="4864" width="9.140625" style="425"/>
    <col min="4865" max="4865" width="63.5703125" style="425" bestFit="1" customWidth="1"/>
    <col min="4866" max="4866" width="20.28515625" style="425" customWidth="1"/>
    <col min="4867" max="4867" width="0" style="425" hidden="1" customWidth="1"/>
    <col min="4868" max="4868" width="20.42578125" style="425" customWidth="1"/>
    <col min="4869" max="4869" width="18.140625" style="425" customWidth="1"/>
    <col min="4870" max="4870" width="0" style="425" hidden="1" customWidth="1"/>
    <col min="4871" max="4871" width="2.28515625" style="425" customWidth="1"/>
    <col min="4872" max="4874" width="0" style="425" hidden="1" customWidth="1"/>
    <col min="4875" max="4875" width="11.5703125" style="425" customWidth="1"/>
    <col min="4876" max="4876" width="36.28515625" style="425" customWidth="1"/>
    <col min="4877" max="5120" width="9.140625" style="425"/>
    <col min="5121" max="5121" width="63.5703125" style="425" bestFit="1" customWidth="1"/>
    <col min="5122" max="5122" width="20.28515625" style="425" customWidth="1"/>
    <col min="5123" max="5123" width="0" style="425" hidden="1" customWidth="1"/>
    <col min="5124" max="5124" width="20.42578125" style="425" customWidth="1"/>
    <col min="5125" max="5125" width="18.140625" style="425" customWidth="1"/>
    <col min="5126" max="5126" width="0" style="425" hidden="1" customWidth="1"/>
    <col min="5127" max="5127" width="2.28515625" style="425" customWidth="1"/>
    <col min="5128" max="5130" width="0" style="425" hidden="1" customWidth="1"/>
    <col min="5131" max="5131" width="11.5703125" style="425" customWidth="1"/>
    <col min="5132" max="5132" width="36.28515625" style="425" customWidth="1"/>
    <col min="5133" max="5376" width="9.140625" style="425"/>
    <col min="5377" max="5377" width="63.5703125" style="425" bestFit="1" customWidth="1"/>
    <col min="5378" max="5378" width="20.28515625" style="425" customWidth="1"/>
    <col min="5379" max="5379" width="0" style="425" hidden="1" customWidth="1"/>
    <col min="5380" max="5380" width="20.42578125" style="425" customWidth="1"/>
    <col min="5381" max="5381" width="18.140625" style="425" customWidth="1"/>
    <col min="5382" max="5382" width="0" style="425" hidden="1" customWidth="1"/>
    <col min="5383" max="5383" width="2.28515625" style="425" customWidth="1"/>
    <col min="5384" max="5386" width="0" style="425" hidden="1" customWidth="1"/>
    <col min="5387" max="5387" width="11.5703125" style="425" customWidth="1"/>
    <col min="5388" max="5388" width="36.28515625" style="425" customWidth="1"/>
    <col min="5389" max="5632" width="9.140625" style="425"/>
    <col min="5633" max="5633" width="63.5703125" style="425" bestFit="1" customWidth="1"/>
    <col min="5634" max="5634" width="20.28515625" style="425" customWidth="1"/>
    <col min="5635" max="5635" width="0" style="425" hidden="1" customWidth="1"/>
    <col min="5636" max="5636" width="20.42578125" style="425" customWidth="1"/>
    <col min="5637" max="5637" width="18.140625" style="425" customWidth="1"/>
    <col min="5638" max="5638" width="0" style="425" hidden="1" customWidth="1"/>
    <col min="5639" max="5639" width="2.28515625" style="425" customWidth="1"/>
    <col min="5640" max="5642" width="0" style="425" hidden="1" customWidth="1"/>
    <col min="5643" max="5643" width="11.5703125" style="425" customWidth="1"/>
    <col min="5644" max="5644" width="36.28515625" style="425" customWidth="1"/>
    <col min="5645" max="5888" width="9.140625" style="425"/>
    <col min="5889" max="5889" width="63.5703125" style="425" bestFit="1" customWidth="1"/>
    <col min="5890" max="5890" width="20.28515625" style="425" customWidth="1"/>
    <col min="5891" max="5891" width="0" style="425" hidden="1" customWidth="1"/>
    <col min="5892" max="5892" width="20.42578125" style="425" customWidth="1"/>
    <col min="5893" max="5893" width="18.140625" style="425" customWidth="1"/>
    <col min="5894" max="5894" width="0" style="425" hidden="1" customWidth="1"/>
    <col min="5895" max="5895" width="2.28515625" style="425" customWidth="1"/>
    <col min="5896" max="5898" width="0" style="425" hidden="1" customWidth="1"/>
    <col min="5899" max="5899" width="11.5703125" style="425" customWidth="1"/>
    <col min="5900" max="5900" width="36.28515625" style="425" customWidth="1"/>
    <col min="5901" max="6144" width="9.140625" style="425"/>
    <col min="6145" max="6145" width="63.5703125" style="425" bestFit="1" customWidth="1"/>
    <col min="6146" max="6146" width="20.28515625" style="425" customWidth="1"/>
    <col min="6147" max="6147" width="0" style="425" hidden="1" customWidth="1"/>
    <col min="6148" max="6148" width="20.42578125" style="425" customWidth="1"/>
    <col min="6149" max="6149" width="18.140625" style="425" customWidth="1"/>
    <col min="6150" max="6150" width="0" style="425" hidden="1" customWidth="1"/>
    <col min="6151" max="6151" width="2.28515625" style="425" customWidth="1"/>
    <col min="6152" max="6154" width="0" style="425" hidden="1" customWidth="1"/>
    <col min="6155" max="6155" width="11.5703125" style="425" customWidth="1"/>
    <col min="6156" max="6156" width="36.28515625" style="425" customWidth="1"/>
    <col min="6157" max="6400" width="9.140625" style="425"/>
    <col min="6401" max="6401" width="63.5703125" style="425" bestFit="1" customWidth="1"/>
    <col min="6402" max="6402" width="20.28515625" style="425" customWidth="1"/>
    <col min="6403" max="6403" width="0" style="425" hidden="1" customWidth="1"/>
    <col min="6404" max="6404" width="20.42578125" style="425" customWidth="1"/>
    <col min="6405" max="6405" width="18.140625" style="425" customWidth="1"/>
    <col min="6406" max="6406" width="0" style="425" hidden="1" customWidth="1"/>
    <col min="6407" max="6407" width="2.28515625" style="425" customWidth="1"/>
    <col min="6408" max="6410" width="0" style="425" hidden="1" customWidth="1"/>
    <col min="6411" max="6411" width="11.5703125" style="425" customWidth="1"/>
    <col min="6412" max="6412" width="36.28515625" style="425" customWidth="1"/>
    <col min="6413" max="6656" width="9.140625" style="425"/>
    <col min="6657" max="6657" width="63.5703125" style="425" bestFit="1" customWidth="1"/>
    <col min="6658" max="6658" width="20.28515625" style="425" customWidth="1"/>
    <col min="6659" max="6659" width="0" style="425" hidden="1" customWidth="1"/>
    <col min="6660" max="6660" width="20.42578125" style="425" customWidth="1"/>
    <col min="6661" max="6661" width="18.140625" style="425" customWidth="1"/>
    <col min="6662" max="6662" width="0" style="425" hidden="1" customWidth="1"/>
    <col min="6663" max="6663" width="2.28515625" style="425" customWidth="1"/>
    <col min="6664" max="6666" width="0" style="425" hidden="1" customWidth="1"/>
    <col min="6667" max="6667" width="11.5703125" style="425" customWidth="1"/>
    <col min="6668" max="6668" width="36.28515625" style="425" customWidth="1"/>
    <col min="6669" max="6912" width="9.140625" style="425"/>
    <col min="6913" max="6913" width="63.5703125" style="425" bestFit="1" customWidth="1"/>
    <col min="6914" max="6914" width="20.28515625" style="425" customWidth="1"/>
    <col min="6915" max="6915" width="0" style="425" hidden="1" customWidth="1"/>
    <col min="6916" max="6916" width="20.42578125" style="425" customWidth="1"/>
    <col min="6917" max="6917" width="18.140625" style="425" customWidth="1"/>
    <col min="6918" max="6918" width="0" style="425" hidden="1" customWidth="1"/>
    <col min="6919" max="6919" width="2.28515625" style="425" customWidth="1"/>
    <col min="6920" max="6922" width="0" style="425" hidden="1" customWidth="1"/>
    <col min="6923" max="6923" width="11.5703125" style="425" customWidth="1"/>
    <col min="6924" max="6924" width="36.28515625" style="425" customWidth="1"/>
    <col min="6925" max="7168" width="9.140625" style="425"/>
    <col min="7169" max="7169" width="63.5703125" style="425" bestFit="1" customWidth="1"/>
    <col min="7170" max="7170" width="20.28515625" style="425" customWidth="1"/>
    <col min="7171" max="7171" width="0" style="425" hidden="1" customWidth="1"/>
    <col min="7172" max="7172" width="20.42578125" style="425" customWidth="1"/>
    <col min="7173" max="7173" width="18.140625" style="425" customWidth="1"/>
    <col min="7174" max="7174" width="0" style="425" hidden="1" customWidth="1"/>
    <col min="7175" max="7175" width="2.28515625" style="425" customWidth="1"/>
    <col min="7176" max="7178" width="0" style="425" hidden="1" customWidth="1"/>
    <col min="7179" max="7179" width="11.5703125" style="425" customWidth="1"/>
    <col min="7180" max="7180" width="36.28515625" style="425" customWidth="1"/>
    <col min="7181" max="7424" width="9.140625" style="425"/>
    <col min="7425" max="7425" width="63.5703125" style="425" bestFit="1" customWidth="1"/>
    <col min="7426" max="7426" width="20.28515625" style="425" customWidth="1"/>
    <col min="7427" max="7427" width="0" style="425" hidden="1" customWidth="1"/>
    <col min="7428" max="7428" width="20.42578125" style="425" customWidth="1"/>
    <col min="7429" max="7429" width="18.140625" style="425" customWidth="1"/>
    <col min="7430" max="7430" width="0" style="425" hidden="1" customWidth="1"/>
    <col min="7431" max="7431" width="2.28515625" style="425" customWidth="1"/>
    <col min="7432" max="7434" width="0" style="425" hidden="1" customWidth="1"/>
    <col min="7435" max="7435" width="11.5703125" style="425" customWidth="1"/>
    <col min="7436" max="7436" width="36.28515625" style="425" customWidth="1"/>
    <col min="7437" max="7680" width="9.140625" style="425"/>
    <col min="7681" max="7681" width="63.5703125" style="425" bestFit="1" customWidth="1"/>
    <col min="7682" max="7682" width="20.28515625" style="425" customWidth="1"/>
    <col min="7683" max="7683" width="0" style="425" hidden="1" customWidth="1"/>
    <col min="7684" max="7684" width="20.42578125" style="425" customWidth="1"/>
    <col min="7685" max="7685" width="18.140625" style="425" customWidth="1"/>
    <col min="7686" max="7686" width="0" style="425" hidden="1" customWidth="1"/>
    <col min="7687" max="7687" width="2.28515625" style="425" customWidth="1"/>
    <col min="7688" max="7690" width="0" style="425" hidden="1" customWidth="1"/>
    <col min="7691" max="7691" width="11.5703125" style="425" customWidth="1"/>
    <col min="7692" max="7692" width="36.28515625" style="425" customWidth="1"/>
    <col min="7693" max="7936" width="9.140625" style="425"/>
    <col min="7937" max="7937" width="63.5703125" style="425" bestFit="1" customWidth="1"/>
    <col min="7938" max="7938" width="20.28515625" style="425" customWidth="1"/>
    <col min="7939" max="7939" width="0" style="425" hidden="1" customWidth="1"/>
    <col min="7940" max="7940" width="20.42578125" style="425" customWidth="1"/>
    <col min="7941" max="7941" width="18.140625" style="425" customWidth="1"/>
    <col min="7942" max="7942" width="0" style="425" hidden="1" customWidth="1"/>
    <col min="7943" max="7943" width="2.28515625" style="425" customWidth="1"/>
    <col min="7944" max="7946" width="0" style="425" hidden="1" customWidth="1"/>
    <col min="7947" max="7947" width="11.5703125" style="425" customWidth="1"/>
    <col min="7948" max="7948" width="36.28515625" style="425" customWidth="1"/>
    <col min="7949" max="8192" width="9.140625" style="425"/>
    <col min="8193" max="8193" width="63.5703125" style="425" bestFit="1" customWidth="1"/>
    <col min="8194" max="8194" width="20.28515625" style="425" customWidth="1"/>
    <col min="8195" max="8195" width="0" style="425" hidden="1" customWidth="1"/>
    <col min="8196" max="8196" width="20.42578125" style="425" customWidth="1"/>
    <col min="8197" max="8197" width="18.140625" style="425" customWidth="1"/>
    <col min="8198" max="8198" width="0" style="425" hidden="1" customWidth="1"/>
    <col min="8199" max="8199" width="2.28515625" style="425" customWidth="1"/>
    <col min="8200" max="8202" width="0" style="425" hidden="1" customWidth="1"/>
    <col min="8203" max="8203" width="11.5703125" style="425" customWidth="1"/>
    <col min="8204" max="8204" width="36.28515625" style="425" customWidth="1"/>
    <col min="8205" max="8448" width="9.140625" style="425"/>
    <col min="8449" max="8449" width="63.5703125" style="425" bestFit="1" customWidth="1"/>
    <col min="8450" max="8450" width="20.28515625" style="425" customWidth="1"/>
    <col min="8451" max="8451" width="0" style="425" hidden="1" customWidth="1"/>
    <col min="8452" max="8452" width="20.42578125" style="425" customWidth="1"/>
    <col min="8453" max="8453" width="18.140625" style="425" customWidth="1"/>
    <col min="8454" max="8454" width="0" style="425" hidden="1" customWidth="1"/>
    <col min="8455" max="8455" width="2.28515625" style="425" customWidth="1"/>
    <col min="8456" max="8458" width="0" style="425" hidden="1" customWidth="1"/>
    <col min="8459" max="8459" width="11.5703125" style="425" customWidth="1"/>
    <col min="8460" max="8460" width="36.28515625" style="425" customWidth="1"/>
    <col min="8461" max="8704" width="9.140625" style="425"/>
    <col min="8705" max="8705" width="63.5703125" style="425" bestFit="1" customWidth="1"/>
    <col min="8706" max="8706" width="20.28515625" style="425" customWidth="1"/>
    <col min="8707" max="8707" width="0" style="425" hidden="1" customWidth="1"/>
    <col min="8708" max="8708" width="20.42578125" style="425" customWidth="1"/>
    <col min="8709" max="8709" width="18.140625" style="425" customWidth="1"/>
    <col min="8710" max="8710" width="0" style="425" hidden="1" customWidth="1"/>
    <col min="8711" max="8711" width="2.28515625" style="425" customWidth="1"/>
    <col min="8712" max="8714" width="0" style="425" hidden="1" customWidth="1"/>
    <col min="8715" max="8715" width="11.5703125" style="425" customWidth="1"/>
    <col min="8716" max="8716" width="36.28515625" style="425" customWidth="1"/>
    <col min="8717" max="8960" width="9.140625" style="425"/>
    <col min="8961" max="8961" width="63.5703125" style="425" bestFit="1" customWidth="1"/>
    <col min="8962" max="8962" width="20.28515625" style="425" customWidth="1"/>
    <col min="8963" max="8963" width="0" style="425" hidden="1" customWidth="1"/>
    <col min="8964" max="8964" width="20.42578125" style="425" customWidth="1"/>
    <col min="8965" max="8965" width="18.140625" style="425" customWidth="1"/>
    <col min="8966" max="8966" width="0" style="425" hidden="1" customWidth="1"/>
    <col min="8967" max="8967" width="2.28515625" style="425" customWidth="1"/>
    <col min="8968" max="8970" width="0" style="425" hidden="1" customWidth="1"/>
    <col min="8971" max="8971" width="11.5703125" style="425" customWidth="1"/>
    <col min="8972" max="8972" width="36.28515625" style="425" customWidth="1"/>
    <col min="8973" max="9216" width="9.140625" style="425"/>
    <col min="9217" max="9217" width="63.5703125" style="425" bestFit="1" customWidth="1"/>
    <col min="9218" max="9218" width="20.28515625" style="425" customWidth="1"/>
    <col min="9219" max="9219" width="0" style="425" hidden="1" customWidth="1"/>
    <col min="9220" max="9220" width="20.42578125" style="425" customWidth="1"/>
    <col min="9221" max="9221" width="18.140625" style="425" customWidth="1"/>
    <col min="9222" max="9222" width="0" style="425" hidden="1" customWidth="1"/>
    <col min="9223" max="9223" width="2.28515625" style="425" customWidth="1"/>
    <col min="9224" max="9226" width="0" style="425" hidden="1" customWidth="1"/>
    <col min="9227" max="9227" width="11.5703125" style="425" customWidth="1"/>
    <col min="9228" max="9228" width="36.28515625" style="425" customWidth="1"/>
    <col min="9229" max="9472" width="9.140625" style="425"/>
    <col min="9473" max="9473" width="63.5703125" style="425" bestFit="1" customWidth="1"/>
    <col min="9474" max="9474" width="20.28515625" style="425" customWidth="1"/>
    <col min="9475" max="9475" width="0" style="425" hidden="1" customWidth="1"/>
    <col min="9476" max="9476" width="20.42578125" style="425" customWidth="1"/>
    <col min="9477" max="9477" width="18.140625" style="425" customWidth="1"/>
    <col min="9478" max="9478" width="0" style="425" hidden="1" customWidth="1"/>
    <col min="9479" max="9479" width="2.28515625" style="425" customWidth="1"/>
    <col min="9480" max="9482" width="0" style="425" hidden="1" customWidth="1"/>
    <col min="9483" max="9483" width="11.5703125" style="425" customWidth="1"/>
    <col min="9484" max="9484" width="36.28515625" style="425" customWidth="1"/>
    <col min="9485" max="9728" width="9.140625" style="425"/>
    <col min="9729" max="9729" width="63.5703125" style="425" bestFit="1" customWidth="1"/>
    <col min="9730" max="9730" width="20.28515625" style="425" customWidth="1"/>
    <col min="9731" max="9731" width="0" style="425" hidden="1" customWidth="1"/>
    <col min="9732" max="9732" width="20.42578125" style="425" customWidth="1"/>
    <col min="9733" max="9733" width="18.140625" style="425" customWidth="1"/>
    <col min="9734" max="9734" width="0" style="425" hidden="1" customWidth="1"/>
    <col min="9735" max="9735" width="2.28515625" style="425" customWidth="1"/>
    <col min="9736" max="9738" width="0" style="425" hidden="1" customWidth="1"/>
    <col min="9739" max="9739" width="11.5703125" style="425" customWidth="1"/>
    <col min="9740" max="9740" width="36.28515625" style="425" customWidth="1"/>
    <col min="9741" max="9984" width="9.140625" style="425"/>
    <col min="9985" max="9985" width="63.5703125" style="425" bestFit="1" customWidth="1"/>
    <col min="9986" max="9986" width="20.28515625" style="425" customWidth="1"/>
    <col min="9987" max="9987" width="0" style="425" hidden="1" customWidth="1"/>
    <col min="9988" max="9988" width="20.42578125" style="425" customWidth="1"/>
    <col min="9989" max="9989" width="18.140625" style="425" customWidth="1"/>
    <col min="9990" max="9990" width="0" style="425" hidden="1" customWidth="1"/>
    <col min="9991" max="9991" width="2.28515625" style="425" customWidth="1"/>
    <col min="9992" max="9994" width="0" style="425" hidden="1" customWidth="1"/>
    <col min="9995" max="9995" width="11.5703125" style="425" customWidth="1"/>
    <col min="9996" max="9996" width="36.28515625" style="425" customWidth="1"/>
    <col min="9997" max="10240" width="9.140625" style="425"/>
    <col min="10241" max="10241" width="63.5703125" style="425" bestFit="1" customWidth="1"/>
    <col min="10242" max="10242" width="20.28515625" style="425" customWidth="1"/>
    <col min="10243" max="10243" width="0" style="425" hidden="1" customWidth="1"/>
    <col min="10244" max="10244" width="20.42578125" style="425" customWidth="1"/>
    <col min="10245" max="10245" width="18.140625" style="425" customWidth="1"/>
    <col min="10246" max="10246" width="0" style="425" hidden="1" customWidth="1"/>
    <col min="10247" max="10247" width="2.28515625" style="425" customWidth="1"/>
    <col min="10248" max="10250" width="0" style="425" hidden="1" customWidth="1"/>
    <col min="10251" max="10251" width="11.5703125" style="425" customWidth="1"/>
    <col min="10252" max="10252" width="36.28515625" style="425" customWidth="1"/>
    <col min="10253" max="10496" width="9.140625" style="425"/>
    <col min="10497" max="10497" width="63.5703125" style="425" bestFit="1" customWidth="1"/>
    <col min="10498" max="10498" width="20.28515625" style="425" customWidth="1"/>
    <col min="10499" max="10499" width="0" style="425" hidden="1" customWidth="1"/>
    <col min="10500" max="10500" width="20.42578125" style="425" customWidth="1"/>
    <col min="10501" max="10501" width="18.140625" style="425" customWidth="1"/>
    <col min="10502" max="10502" width="0" style="425" hidden="1" customWidth="1"/>
    <col min="10503" max="10503" width="2.28515625" style="425" customWidth="1"/>
    <col min="10504" max="10506" width="0" style="425" hidden="1" customWidth="1"/>
    <col min="10507" max="10507" width="11.5703125" style="425" customWidth="1"/>
    <col min="10508" max="10508" width="36.28515625" style="425" customWidth="1"/>
    <col min="10509" max="10752" width="9.140625" style="425"/>
    <col min="10753" max="10753" width="63.5703125" style="425" bestFit="1" customWidth="1"/>
    <col min="10754" max="10754" width="20.28515625" style="425" customWidth="1"/>
    <col min="10755" max="10755" width="0" style="425" hidden="1" customWidth="1"/>
    <col min="10756" max="10756" width="20.42578125" style="425" customWidth="1"/>
    <col min="10757" max="10757" width="18.140625" style="425" customWidth="1"/>
    <col min="10758" max="10758" width="0" style="425" hidden="1" customWidth="1"/>
    <col min="10759" max="10759" width="2.28515625" style="425" customWidth="1"/>
    <col min="10760" max="10762" width="0" style="425" hidden="1" customWidth="1"/>
    <col min="10763" max="10763" width="11.5703125" style="425" customWidth="1"/>
    <col min="10764" max="10764" width="36.28515625" style="425" customWidth="1"/>
    <col min="10765" max="11008" width="9.140625" style="425"/>
    <col min="11009" max="11009" width="63.5703125" style="425" bestFit="1" customWidth="1"/>
    <col min="11010" max="11010" width="20.28515625" style="425" customWidth="1"/>
    <col min="11011" max="11011" width="0" style="425" hidden="1" customWidth="1"/>
    <col min="11012" max="11012" width="20.42578125" style="425" customWidth="1"/>
    <col min="11013" max="11013" width="18.140625" style="425" customWidth="1"/>
    <col min="11014" max="11014" width="0" style="425" hidden="1" customWidth="1"/>
    <col min="11015" max="11015" width="2.28515625" style="425" customWidth="1"/>
    <col min="11016" max="11018" width="0" style="425" hidden="1" customWidth="1"/>
    <col min="11019" max="11019" width="11.5703125" style="425" customWidth="1"/>
    <col min="11020" max="11020" width="36.28515625" style="425" customWidth="1"/>
    <col min="11021" max="11264" width="9.140625" style="425"/>
    <col min="11265" max="11265" width="63.5703125" style="425" bestFit="1" customWidth="1"/>
    <col min="11266" max="11266" width="20.28515625" style="425" customWidth="1"/>
    <col min="11267" max="11267" width="0" style="425" hidden="1" customWidth="1"/>
    <col min="11268" max="11268" width="20.42578125" style="425" customWidth="1"/>
    <col min="11269" max="11269" width="18.140625" style="425" customWidth="1"/>
    <col min="11270" max="11270" width="0" style="425" hidden="1" customWidth="1"/>
    <col min="11271" max="11271" width="2.28515625" style="425" customWidth="1"/>
    <col min="11272" max="11274" width="0" style="425" hidden="1" customWidth="1"/>
    <col min="11275" max="11275" width="11.5703125" style="425" customWidth="1"/>
    <col min="11276" max="11276" width="36.28515625" style="425" customWidth="1"/>
    <col min="11277" max="11520" width="9.140625" style="425"/>
    <col min="11521" max="11521" width="63.5703125" style="425" bestFit="1" customWidth="1"/>
    <col min="11522" max="11522" width="20.28515625" style="425" customWidth="1"/>
    <col min="11523" max="11523" width="0" style="425" hidden="1" customWidth="1"/>
    <col min="11524" max="11524" width="20.42578125" style="425" customWidth="1"/>
    <col min="11525" max="11525" width="18.140625" style="425" customWidth="1"/>
    <col min="11526" max="11526" width="0" style="425" hidden="1" customWidth="1"/>
    <col min="11527" max="11527" width="2.28515625" style="425" customWidth="1"/>
    <col min="11528" max="11530" width="0" style="425" hidden="1" customWidth="1"/>
    <col min="11531" max="11531" width="11.5703125" style="425" customWidth="1"/>
    <col min="11532" max="11532" width="36.28515625" style="425" customWidth="1"/>
    <col min="11533" max="11776" width="9.140625" style="425"/>
    <col min="11777" max="11777" width="63.5703125" style="425" bestFit="1" customWidth="1"/>
    <col min="11778" max="11778" width="20.28515625" style="425" customWidth="1"/>
    <col min="11779" max="11779" width="0" style="425" hidden="1" customWidth="1"/>
    <col min="11780" max="11780" width="20.42578125" style="425" customWidth="1"/>
    <col min="11781" max="11781" width="18.140625" style="425" customWidth="1"/>
    <col min="11782" max="11782" width="0" style="425" hidden="1" customWidth="1"/>
    <col min="11783" max="11783" width="2.28515625" style="425" customWidth="1"/>
    <col min="11784" max="11786" width="0" style="425" hidden="1" customWidth="1"/>
    <col min="11787" max="11787" width="11.5703125" style="425" customWidth="1"/>
    <col min="11788" max="11788" width="36.28515625" style="425" customWidth="1"/>
    <col min="11789" max="12032" width="9.140625" style="425"/>
    <col min="12033" max="12033" width="63.5703125" style="425" bestFit="1" customWidth="1"/>
    <col min="12034" max="12034" width="20.28515625" style="425" customWidth="1"/>
    <col min="12035" max="12035" width="0" style="425" hidden="1" customWidth="1"/>
    <col min="12036" max="12036" width="20.42578125" style="425" customWidth="1"/>
    <col min="12037" max="12037" width="18.140625" style="425" customWidth="1"/>
    <col min="12038" max="12038" width="0" style="425" hidden="1" customWidth="1"/>
    <col min="12039" max="12039" width="2.28515625" style="425" customWidth="1"/>
    <col min="12040" max="12042" width="0" style="425" hidden="1" customWidth="1"/>
    <col min="12043" max="12043" width="11.5703125" style="425" customWidth="1"/>
    <col min="12044" max="12044" width="36.28515625" style="425" customWidth="1"/>
    <col min="12045" max="12288" width="9.140625" style="425"/>
    <col min="12289" max="12289" width="63.5703125" style="425" bestFit="1" customWidth="1"/>
    <col min="12290" max="12290" width="20.28515625" style="425" customWidth="1"/>
    <col min="12291" max="12291" width="0" style="425" hidden="1" customWidth="1"/>
    <col min="12292" max="12292" width="20.42578125" style="425" customWidth="1"/>
    <col min="12293" max="12293" width="18.140625" style="425" customWidth="1"/>
    <col min="12294" max="12294" width="0" style="425" hidden="1" customWidth="1"/>
    <col min="12295" max="12295" width="2.28515625" style="425" customWidth="1"/>
    <col min="12296" max="12298" width="0" style="425" hidden="1" customWidth="1"/>
    <col min="12299" max="12299" width="11.5703125" style="425" customWidth="1"/>
    <col min="12300" max="12300" width="36.28515625" style="425" customWidth="1"/>
    <col min="12301" max="12544" width="9.140625" style="425"/>
    <col min="12545" max="12545" width="63.5703125" style="425" bestFit="1" customWidth="1"/>
    <col min="12546" max="12546" width="20.28515625" style="425" customWidth="1"/>
    <col min="12547" max="12547" width="0" style="425" hidden="1" customWidth="1"/>
    <col min="12548" max="12548" width="20.42578125" style="425" customWidth="1"/>
    <col min="12549" max="12549" width="18.140625" style="425" customWidth="1"/>
    <col min="12550" max="12550" width="0" style="425" hidden="1" customWidth="1"/>
    <col min="12551" max="12551" width="2.28515625" style="425" customWidth="1"/>
    <col min="12552" max="12554" width="0" style="425" hidden="1" customWidth="1"/>
    <col min="12555" max="12555" width="11.5703125" style="425" customWidth="1"/>
    <col min="12556" max="12556" width="36.28515625" style="425" customWidth="1"/>
    <col min="12557" max="12800" width="9.140625" style="425"/>
    <col min="12801" max="12801" width="63.5703125" style="425" bestFit="1" customWidth="1"/>
    <col min="12802" max="12802" width="20.28515625" style="425" customWidth="1"/>
    <col min="12803" max="12803" width="0" style="425" hidden="1" customWidth="1"/>
    <col min="12804" max="12804" width="20.42578125" style="425" customWidth="1"/>
    <col min="12805" max="12805" width="18.140625" style="425" customWidth="1"/>
    <col min="12806" max="12806" width="0" style="425" hidden="1" customWidth="1"/>
    <col min="12807" max="12807" width="2.28515625" style="425" customWidth="1"/>
    <col min="12808" max="12810" width="0" style="425" hidden="1" customWidth="1"/>
    <col min="12811" max="12811" width="11.5703125" style="425" customWidth="1"/>
    <col min="12812" max="12812" width="36.28515625" style="425" customWidth="1"/>
    <col min="12813" max="13056" width="9.140625" style="425"/>
    <col min="13057" max="13057" width="63.5703125" style="425" bestFit="1" customWidth="1"/>
    <col min="13058" max="13058" width="20.28515625" style="425" customWidth="1"/>
    <col min="13059" max="13059" width="0" style="425" hidden="1" customWidth="1"/>
    <col min="13060" max="13060" width="20.42578125" style="425" customWidth="1"/>
    <col min="13061" max="13061" width="18.140625" style="425" customWidth="1"/>
    <col min="13062" max="13062" width="0" style="425" hidden="1" customWidth="1"/>
    <col min="13063" max="13063" width="2.28515625" style="425" customWidth="1"/>
    <col min="13064" max="13066" width="0" style="425" hidden="1" customWidth="1"/>
    <col min="13067" max="13067" width="11.5703125" style="425" customWidth="1"/>
    <col min="13068" max="13068" width="36.28515625" style="425" customWidth="1"/>
    <col min="13069" max="13312" width="9.140625" style="425"/>
    <col min="13313" max="13313" width="63.5703125" style="425" bestFit="1" customWidth="1"/>
    <col min="13314" max="13314" width="20.28515625" style="425" customWidth="1"/>
    <col min="13315" max="13315" width="0" style="425" hidden="1" customWidth="1"/>
    <col min="13316" max="13316" width="20.42578125" style="425" customWidth="1"/>
    <col min="13317" max="13317" width="18.140625" style="425" customWidth="1"/>
    <col min="13318" max="13318" width="0" style="425" hidden="1" customWidth="1"/>
    <col min="13319" max="13319" width="2.28515625" style="425" customWidth="1"/>
    <col min="13320" max="13322" width="0" style="425" hidden="1" customWidth="1"/>
    <col min="13323" max="13323" width="11.5703125" style="425" customWidth="1"/>
    <col min="13324" max="13324" width="36.28515625" style="425" customWidth="1"/>
    <col min="13325" max="13568" width="9.140625" style="425"/>
    <col min="13569" max="13569" width="63.5703125" style="425" bestFit="1" customWidth="1"/>
    <col min="13570" max="13570" width="20.28515625" style="425" customWidth="1"/>
    <col min="13571" max="13571" width="0" style="425" hidden="1" customWidth="1"/>
    <col min="13572" max="13572" width="20.42578125" style="425" customWidth="1"/>
    <col min="13573" max="13573" width="18.140625" style="425" customWidth="1"/>
    <col min="13574" max="13574" width="0" style="425" hidden="1" customWidth="1"/>
    <col min="13575" max="13575" width="2.28515625" style="425" customWidth="1"/>
    <col min="13576" max="13578" width="0" style="425" hidden="1" customWidth="1"/>
    <col min="13579" max="13579" width="11.5703125" style="425" customWidth="1"/>
    <col min="13580" max="13580" width="36.28515625" style="425" customWidth="1"/>
    <col min="13581" max="13824" width="9.140625" style="425"/>
    <col min="13825" max="13825" width="63.5703125" style="425" bestFit="1" customWidth="1"/>
    <col min="13826" max="13826" width="20.28515625" style="425" customWidth="1"/>
    <col min="13827" max="13827" width="0" style="425" hidden="1" customWidth="1"/>
    <col min="13828" max="13828" width="20.42578125" style="425" customWidth="1"/>
    <col min="13829" max="13829" width="18.140625" style="425" customWidth="1"/>
    <col min="13830" max="13830" width="0" style="425" hidden="1" customWidth="1"/>
    <col min="13831" max="13831" width="2.28515625" style="425" customWidth="1"/>
    <col min="13832" max="13834" width="0" style="425" hidden="1" customWidth="1"/>
    <col min="13835" max="13835" width="11.5703125" style="425" customWidth="1"/>
    <col min="13836" max="13836" width="36.28515625" style="425" customWidth="1"/>
    <col min="13837" max="14080" width="9.140625" style="425"/>
    <col min="14081" max="14081" width="63.5703125" style="425" bestFit="1" customWidth="1"/>
    <col min="14082" max="14082" width="20.28515625" style="425" customWidth="1"/>
    <col min="14083" max="14083" width="0" style="425" hidden="1" customWidth="1"/>
    <col min="14084" max="14084" width="20.42578125" style="425" customWidth="1"/>
    <col min="14085" max="14085" width="18.140625" style="425" customWidth="1"/>
    <col min="14086" max="14086" width="0" style="425" hidden="1" customWidth="1"/>
    <col min="14087" max="14087" width="2.28515625" style="425" customWidth="1"/>
    <col min="14088" max="14090" width="0" style="425" hidden="1" customWidth="1"/>
    <col min="14091" max="14091" width="11.5703125" style="425" customWidth="1"/>
    <col min="14092" max="14092" width="36.28515625" style="425" customWidth="1"/>
    <col min="14093" max="14336" width="9.140625" style="425"/>
    <col min="14337" max="14337" width="63.5703125" style="425" bestFit="1" customWidth="1"/>
    <col min="14338" max="14338" width="20.28515625" style="425" customWidth="1"/>
    <col min="14339" max="14339" width="0" style="425" hidden="1" customWidth="1"/>
    <col min="14340" max="14340" width="20.42578125" style="425" customWidth="1"/>
    <col min="14341" max="14341" width="18.140625" style="425" customWidth="1"/>
    <col min="14342" max="14342" width="0" style="425" hidden="1" customWidth="1"/>
    <col min="14343" max="14343" width="2.28515625" style="425" customWidth="1"/>
    <col min="14344" max="14346" width="0" style="425" hidden="1" customWidth="1"/>
    <col min="14347" max="14347" width="11.5703125" style="425" customWidth="1"/>
    <col min="14348" max="14348" width="36.28515625" style="425" customWidth="1"/>
    <col min="14349" max="14592" width="9.140625" style="425"/>
    <col min="14593" max="14593" width="63.5703125" style="425" bestFit="1" customWidth="1"/>
    <col min="14594" max="14594" width="20.28515625" style="425" customWidth="1"/>
    <col min="14595" max="14595" width="0" style="425" hidden="1" customWidth="1"/>
    <col min="14596" max="14596" width="20.42578125" style="425" customWidth="1"/>
    <col min="14597" max="14597" width="18.140625" style="425" customWidth="1"/>
    <col min="14598" max="14598" width="0" style="425" hidden="1" customWidth="1"/>
    <col min="14599" max="14599" width="2.28515625" style="425" customWidth="1"/>
    <col min="14600" max="14602" width="0" style="425" hidden="1" customWidth="1"/>
    <col min="14603" max="14603" width="11.5703125" style="425" customWidth="1"/>
    <col min="14604" max="14604" width="36.28515625" style="425" customWidth="1"/>
    <col min="14605" max="14848" width="9.140625" style="425"/>
    <col min="14849" max="14849" width="63.5703125" style="425" bestFit="1" customWidth="1"/>
    <col min="14850" max="14850" width="20.28515625" style="425" customWidth="1"/>
    <col min="14851" max="14851" width="0" style="425" hidden="1" customWidth="1"/>
    <col min="14852" max="14852" width="20.42578125" style="425" customWidth="1"/>
    <col min="14853" max="14853" width="18.140625" style="425" customWidth="1"/>
    <col min="14854" max="14854" width="0" style="425" hidden="1" customWidth="1"/>
    <col min="14855" max="14855" width="2.28515625" style="425" customWidth="1"/>
    <col min="14856" max="14858" width="0" style="425" hidden="1" customWidth="1"/>
    <col min="14859" max="14859" width="11.5703125" style="425" customWidth="1"/>
    <col min="14860" max="14860" width="36.28515625" style="425" customWidth="1"/>
    <col min="14861" max="15104" width="9.140625" style="425"/>
    <col min="15105" max="15105" width="63.5703125" style="425" bestFit="1" customWidth="1"/>
    <col min="15106" max="15106" width="20.28515625" style="425" customWidth="1"/>
    <col min="15107" max="15107" width="0" style="425" hidden="1" customWidth="1"/>
    <col min="15108" max="15108" width="20.42578125" style="425" customWidth="1"/>
    <col min="15109" max="15109" width="18.140625" style="425" customWidth="1"/>
    <col min="15110" max="15110" width="0" style="425" hidden="1" customWidth="1"/>
    <col min="15111" max="15111" width="2.28515625" style="425" customWidth="1"/>
    <col min="15112" max="15114" width="0" style="425" hidden="1" customWidth="1"/>
    <col min="15115" max="15115" width="11.5703125" style="425" customWidth="1"/>
    <col min="15116" max="15116" width="36.28515625" style="425" customWidth="1"/>
    <col min="15117" max="15360" width="9.140625" style="425"/>
    <col min="15361" max="15361" width="63.5703125" style="425" bestFit="1" customWidth="1"/>
    <col min="15362" max="15362" width="20.28515625" style="425" customWidth="1"/>
    <col min="15363" max="15363" width="0" style="425" hidden="1" customWidth="1"/>
    <col min="15364" max="15364" width="20.42578125" style="425" customWidth="1"/>
    <col min="15365" max="15365" width="18.140625" style="425" customWidth="1"/>
    <col min="15366" max="15366" width="0" style="425" hidden="1" customWidth="1"/>
    <col min="15367" max="15367" width="2.28515625" style="425" customWidth="1"/>
    <col min="15368" max="15370" width="0" style="425" hidden="1" customWidth="1"/>
    <col min="15371" max="15371" width="11.5703125" style="425" customWidth="1"/>
    <col min="15372" max="15372" width="36.28515625" style="425" customWidth="1"/>
    <col min="15373" max="15616" width="9.140625" style="425"/>
    <col min="15617" max="15617" width="63.5703125" style="425" bestFit="1" customWidth="1"/>
    <col min="15618" max="15618" width="20.28515625" style="425" customWidth="1"/>
    <col min="15619" max="15619" width="0" style="425" hidden="1" customWidth="1"/>
    <col min="15620" max="15620" width="20.42578125" style="425" customWidth="1"/>
    <col min="15621" max="15621" width="18.140625" style="425" customWidth="1"/>
    <col min="15622" max="15622" width="0" style="425" hidden="1" customWidth="1"/>
    <col min="15623" max="15623" width="2.28515625" style="425" customWidth="1"/>
    <col min="15624" max="15626" width="0" style="425" hidden="1" customWidth="1"/>
    <col min="15627" max="15627" width="11.5703125" style="425" customWidth="1"/>
    <col min="15628" max="15628" width="36.28515625" style="425" customWidth="1"/>
    <col min="15629" max="15872" width="9.140625" style="425"/>
    <col min="15873" max="15873" width="63.5703125" style="425" bestFit="1" customWidth="1"/>
    <col min="15874" max="15874" width="20.28515625" style="425" customWidth="1"/>
    <col min="15875" max="15875" width="0" style="425" hidden="1" customWidth="1"/>
    <col min="15876" max="15876" width="20.42578125" style="425" customWidth="1"/>
    <col min="15877" max="15877" width="18.140625" style="425" customWidth="1"/>
    <col min="15878" max="15878" width="0" style="425" hidden="1" customWidth="1"/>
    <col min="15879" max="15879" width="2.28515625" style="425" customWidth="1"/>
    <col min="15880" max="15882" width="0" style="425" hidden="1" customWidth="1"/>
    <col min="15883" max="15883" width="11.5703125" style="425" customWidth="1"/>
    <col min="15884" max="15884" width="36.28515625" style="425" customWidth="1"/>
    <col min="15885" max="16128" width="9.140625" style="425"/>
    <col min="16129" max="16129" width="63.5703125" style="425" bestFit="1" customWidth="1"/>
    <col min="16130" max="16130" width="20.28515625" style="425" customWidth="1"/>
    <col min="16131" max="16131" width="0" style="425" hidden="1" customWidth="1"/>
    <col min="16132" max="16132" width="20.42578125" style="425" customWidth="1"/>
    <col min="16133" max="16133" width="18.140625" style="425" customWidth="1"/>
    <col min="16134" max="16134" width="0" style="425" hidden="1" customWidth="1"/>
    <col min="16135" max="16135" width="2.28515625" style="425" customWidth="1"/>
    <col min="16136" max="16138" width="0" style="425" hidden="1" customWidth="1"/>
    <col min="16139" max="16139" width="11.5703125" style="425" customWidth="1"/>
    <col min="16140" max="16140" width="36.28515625" style="425" customWidth="1"/>
    <col min="16141" max="16384" width="9.140625" style="425"/>
  </cols>
  <sheetData>
    <row r="1" spans="1:29" x14ac:dyDescent="0.2">
      <c r="E1" s="379"/>
      <c r="G1" s="379" t="s">
        <v>537</v>
      </c>
      <c r="K1" s="382"/>
    </row>
    <row r="2" spans="1:29" ht="18" x14ac:dyDescent="0.2">
      <c r="A2" s="496" t="s">
        <v>538</v>
      </c>
      <c r="B2" s="496"/>
      <c r="C2" s="496"/>
      <c r="D2" s="496"/>
      <c r="E2" s="496"/>
      <c r="F2" s="496"/>
      <c r="K2" s="382"/>
    </row>
    <row r="3" spans="1:29" ht="15.75" x14ac:dyDescent="0.2">
      <c r="A3" s="497"/>
      <c r="B3" s="497"/>
      <c r="C3" s="497"/>
      <c r="D3" s="497"/>
      <c r="E3" s="497"/>
      <c r="F3" s="497"/>
      <c r="K3" s="382"/>
    </row>
    <row r="4" spans="1:29" x14ac:dyDescent="0.2">
      <c r="A4" s="385"/>
      <c r="B4" s="386"/>
      <c r="C4" s="386"/>
      <c r="D4" s="386"/>
      <c r="E4" s="332"/>
      <c r="F4" s="332"/>
      <c r="G4" s="332" t="s">
        <v>520</v>
      </c>
      <c r="K4" s="382"/>
    </row>
    <row r="5" spans="1:29" ht="36" customHeight="1" x14ac:dyDescent="0.2">
      <c r="A5" s="498" t="s">
        <v>539</v>
      </c>
      <c r="B5" s="500" t="s">
        <v>440</v>
      </c>
      <c r="C5" s="500" t="s">
        <v>522</v>
      </c>
      <c r="D5" s="500" t="s">
        <v>523</v>
      </c>
      <c r="E5" s="500" t="s">
        <v>524</v>
      </c>
      <c r="F5" s="500" t="s">
        <v>601</v>
      </c>
      <c r="G5" s="387"/>
      <c r="H5" s="495" t="s">
        <v>540</v>
      </c>
      <c r="I5" s="381" t="s">
        <v>541</v>
      </c>
      <c r="J5" s="495" t="s">
        <v>542</v>
      </c>
      <c r="K5" s="382"/>
    </row>
    <row r="6" spans="1:29" ht="39" customHeight="1" x14ac:dyDescent="0.2">
      <c r="A6" s="499"/>
      <c r="B6" s="501"/>
      <c r="C6" s="501"/>
      <c r="D6" s="501"/>
      <c r="E6" s="501"/>
      <c r="F6" s="501"/>
      <c r="G6" s="387"/>
      <c r="H6" s="495"/>
      <c r="I6" s="388" t="s">
        <v>543</v>
      </c>
      <c r="J6" s="495" t="s">
        <v>544</v>
      </c>
      <c r="K6" s="389"/>
    </row>
    <row r="7" spans="1:29" ht="18.95" customHeight="1" x14ac:dyDescent="0.2">
      <c r="A7" s="390" t="s">
        <v>545</v>
      </c>
      <c r="B7" s="391">
        <f>B8+B11+B17+B20</f>
        <v>994883</v>
      </c>
      <c r="C7" s="391">
        <f>C8+C11+C17+C20</f>
        <v>462044</v>
      </c>
      <c r="D7" s="391">
        <f>D8+D11+D17+D20</f>
        <v>635266</v>
      </c>
      <c r="E7" s="392">
        <f>E8+E11+E17+E20</f>
        <v>976960</v>
      </c>
      <c r="F7" s="391">
        <f>F8+F11+F17+F20</f>
        <v>1002212</v>
      </c>
      <c r="H7" s="384">
        <f>D7/B7</f>
        <v>0.63853337528131449</v>
      </c>
      <c r="I7" s="381">
        <f>E7-B7</f>
        <v>-17923</v>
      </c>
      <c r="J7" s="384">
        <f>E7/B7</f>
        <v>0.98198481630503287</v>
      </c>
      <c r="K7" s="393"/>
    </row>
    <row r="8" spans="1:29" ht="18.95" customHeight="1" x14ac:dyDescent="0.2">
      <c r="A8" s="394" t="s">
        <v>546</v>
      </c>
      <c r="B8" s="395">
        <f>SUM(B9:B10)</f>
        <v>20895</v>
      </c>
      <c r="C8" s="395">
        <f>SUM(C9:C10)</f>
        <v>6371</v>
      </c>
      <c r="D8" s="395">
        <f>SUM(D9:D10)</f>
        <v>11128</v>
      </c>
      <c r="E8" s="396">
        <f>SUM(E9:E10)</f>
        <v>15937</v>
      </c>
      <c r="F8" s="395">
        <f>SUM(F9:F10)</f>
        <v>17082</v>
      </c>
      <c r="H8" s="384">
        <f>D8/B8</f>
        <v>0.53256759990428337</v>
      </c>
      <c r="I8" s="381">
        <f t="shared" ref="I8:I60" si="0">E8-B8</f>
        <v>-4958</v>
      </c>
      <c r="J8" s="384">
        <f t="shared" ref="J8:J60" si="1">E8/B8</f>
        <v>0.76271835367312757</v>
      </c>
      <c r="K8" s="382"/>
    </row>
    <row r="9" spans="1:29" ht="18.95" customHeight="1" x14ac:dyDescent="0.2">
      <c r="A9" s="394" t="s">
        <v>547</v>
      </c>
      <c r="B9" s="397">
        <f>20896-1</f>
        <v>20895</v>
      </c>
      <c r="C9" s="397">
        <f>12367-5996</f>
        <v>6371</v>
      </c>
      <c r="D9" s="398">
        <f>18768-7640</f>
        <v>11128</v>
      </c>
      <c r="E9" s="399">
        <f>ROUND(SUM('3. Tevékenységek összesítő '!C12:C15)/1000,0)</f>
        <v>15937</v>
      </c>
      <c r="F9" s="397">
        <f>ROUND(SUM('3. Tevékenységek összesítő '!D12:D15)/1000,0)</f>
        <v>17082</v>
      </c>
      <c r="H9" s="384">
        <f>D9/B9</f>
        <v>0.53256759990428337</v>
      </c>
      <c r="I9" s="381">
        <f t="shared" si="0"/>
        <v>-4958</v>
      </c>
      <c r="J9" s="384">
        <f t="shared" si="1"/>
        <v>0.76271835367312757</v>
      </c>
      <c r="K9" s="382"/>
    </row>
    <row r="10" spans="1:29" ht="18.95" customHeight="1" x14ac:dyDescent="0.2">
      <c r="A10" s="394" t="s">
        <v>548</v>
      </c>
      <c r="B10" s="397">
        <v>0</v>
      </c>
      <c r="C10" s="397">
        <v>0</v>
      </c>
      <c r="D10" s="398">
        <v>0</v>
      </c>
      <c r="E10" s="400"/>
      <c r="F10" s="398"/>
      <c r="H10" s="384"/>
      <c r="I10" s="381">
        <f t="shared" si="0"/>
        <v>0</v>
      </c>
      <c r="J10" s="384"/>
      <c r="K10" s="382"/>
    </row>
    <row r="11" spans="1:29" ht="18.95" customHeight="1" x14ac:dyDescent="0.2">
      <c r="A11" s="394" t="s">
        <v>549</v>
      </c>
      <c r="B11" s="395">
        <f>SUM(B12:B16)</f>
        <v>148213</v>
      </c>
      <c r="C11" s="395">
        <f>SUM(C12:C16)</f>
        <v>81760</v>
      </c>
      <c r="D11" s="395">
        <f>SUM(D12:D16)</f>
        <v>111922</v>
      </c>
      <c r="E11" s="396">
        <f>SUM(E12:E16)</f>
        <v>163604</v>
      </c>
      <c r="F11" s="395">
        <f>SUM(F12:F16)</f>
        <v>176367</v>
      </c>
      <c r="H11" s="384">
        <f t="shared" ref="H11:H28" si="2">D11/B11</f>
        <v>0.75514293617968731</v>
      </c>
      <c r="I11" s="381">
        <f t="shared" si="0"/>
        <v>15391</v>
      </c>
      <c r="J11" s="384">
        <f t="shared" si="1"/>
        <v>1.1038437923798856</v>
      </c>
      <c r="K11" s="382"/>
    </row>
    <row r="12" spans="1:29" s="383" customFormat="1" ht="18.95" customHeight="1" x14ac:dyDescent="0.2">
      <c r="A12" s="439" t="s">
        <v>603</v>
      </c>
      <c r="B12" s="401">
        <f>5940+5244</f>
        <v>11184</v>
      </c>
      <c r="C12" s="401">
        <v>6910</v>
      </c>
      <c r="D12" s="402">
        <v>7640</v>
      </c>
      <c r="E12" s="403">
        <f>ROUND('3. Tevékenységek összesítő '!C16/1000,0)</f>
        <v>12205</v>
      </c>
      <c r="F12" s="401">
        <f>ROUND('3. Tevékenységek összesítő '!D16/1000,0)</f>
        <v>14138</v>
      </c>
      <c r="G12" s="384"/>
      <c r="H12" s="384">
        <f t="shared" si="2"/>
        <v>0.68311874105865522</v>
      </c>
      <c r="I12" s="381">
        <f t="shared" si="0"/>
        <v>1021</v>
      </c>
      <c r="J12" s="384">
        <f t="shared" si="1"/>
        <v>1.09129113018598</v>
      </c>
      <c r="K12" s="382"/>
      <c r="R12" s="424"/>
      <c r="S12" s="424"/>
      <c r="T12" s="424"/>
      <c r="U12" s="424"/>
      <c r="V12" s="424"/>
      <c r="W12" s="424"/>
      <c r="X12" s="424"/>
      <c r="Y12" s="424"/>
      <c r="Z12" s="424"/>
      <c r="AA12" s="424"/>
      <c r="AB12" s="424"/>
      <c r="AC12" s="424"/>
    </row>
    <row r="13" spans="1:29" s="383" customFormat="1" ht="18.95" customHeight="1" x14ac:dyDescent="0.2">
      <c r="A13" s="439" t="s">
        <v>604</v>
      </c>
      <c r="B13" s="401">
        <v>71155</v>
      </c>
      <c r="C13" s="401"/>
      <c r="D13" s="402"/>
      <c r="E13" s="403">
        <f>ROUND('3. Tevékenységek összesítő '!C83/1000,0)</f>
        <v>71571</v>
      </c>
      <c r="F13" s="401">
        <f>ROUND('3. Tevékenységek összesítő '!D83/1000,0)</f>
        <v>73890</v>
      </c>
      <c r="G13" s="384"/>
      <c r="H13" s="384"/>
      <c r="I13" s="381"/>
      <c r="J13" s="384"/>
      <c r="K13" s="382"/>
      <c r="R13" s="424"/>
      <c r="S13" s="424"/>
      <c r="T13" s="424"/>
      <c r="U13" s="424"/>
      <c r="V13" s="424"/>
      <c r="W13" s="424"/>
      <c r="X13" s="424"/>
      <c r="Y13" s="424"/>
      <c r="Z13" s="424"/>
      <c r="AA13" s="424"/>
      <c r="AB13" s="424"/>
      <c r="AC13" s="424"/>
    </row>
    <row r="14" spans="1:29" s="383" customFormat="1" ht="18.95" customHeight="1" x14ac:dyDescent="0.2">
      <c r="A14" s="439" t="s">
        <v>605</v>
      </c>
      <c r="B14" s="401">
        <f>1025+278</f>
        <v>1303</v>
      </c>
      <c r="C14" s="401"/>
      <c r="D14" s="402"/>
      <c r="E14" s="403">
        <f>ROUND(('3. Tevékenységek összesítő '!C28+'3. Tevékenységek összesítő '!C36+'3. Tevékenységek összesítő '!C39+'3. Tevékenységek összesítő '!C34)/1000,0)</f>
        <v>6428</v>
      </c>
      <c r="F14" s="401">
        <f>ROUND(('3. Tevékenységek összesítő '!D28+'3. Tevékenységek összesítő '!D34+'3. Tevékenységek összesítő '!D36+'3. Tevékenységek összesítő '!D39)/1000,0)</f>
        <v>8868</v>
      </c>
      <c r="G14" s="384"/>
      <c r="H14" s="384"/>
      <c r="I14" s="381"/>
      <c r="J14" s="384"/>
      <c r="K14" s="382"/>
      <c r="R14" s="424"/>
      <c r="S14" s="424"/>
      <c r="T14" s="424"/>
      <c r="U14" s="424"/>
      <c r="V14" s="424"/>
      <c r="W14" s="424"/>
      <c r="X14" s="424"/>
      <c r="Y14" s="424"/>
      <c r="Z14" s="424"/>
      <c r="AA14" s="424"/>
      <c r="AB14" s="424"/>
      <c r="AC14" s="424"/>
    </row>
    <row r="15" spans="1:29" s="383" customFormat="1" ht="18.95" customHeight="1" x14ac:dyDescent="0.2">
      <c r="A15" s="439" t="s">
        <v>606</v>
      </c>
      <c r="B15" s="401">
        <v>64571</v>
      </c>
      <c r="C15" s="401"/>
      <c r="D15" s="402"/>
      <c r="E15" s="403">
        <f>ROUND(SUM('3. Tevékenységek összesítő '!C88:C93)/1000,0)</f>
        <v>73400</v>
      </c>
      <c r="F15" s="401">
        <f>ROUND(SUM('3. Tevékenységek összesítő '!D88:D93)/1000,0)</f>
        <v>79471</v>
      </c>
      <c r="G15" s="384"/>
      <c r="H15" s="384"/>
      <c r="I15" s="381"/>
      <c r="J15" s="384"/>
      <c r="K15" s="382"/>
      <c r="R15" s="424"/>
      <c r="S15" s="424"/>
      <c r="T15" s="424"/>
      <c r="U15" s="424"/>
      <c r="V15" s="424"/>
      <c r="W15" s="424"/>
      <c r="X15" s="424"/>
      <c r="Y15" s="424"/>
      <c r="Z15" s="424"/>
      <c r="AA15" s="424"/>
      <c r="AB15" s="424"/>
      <c r="AC15" s="424"/>
    </row>
    <row r="16" spans="1:29" s="383" customFormat="1" ht="8.25" customHeight="1" x14ac:dyDescent="0.2">
      <c r="A16" s="394"/>
      <c r="B16" s="401"/>
      <c r="C16" s="401">
        <v>74850</v>
      </c>
      <c r="D16" s="402">
        <f>49396+54886</f>
        <v>104282</v>
      </c>
      <c r="E16" s="403"/>
      <c r="F16" s="401"/>
      <c r="G16" s="384"/>
      <c r="H16" s="384" t="e">
        <f t="shared" si="2"/>
        <v>#DIV/0!</v>
      </c>
      <c r="I16" s="381">
        <f t="shared" si="0"/>
        <v>0</v>
      </c>
      <c r="J16" s="384" t="e">
        <f t="shared" si="1"/>
        <v>#DIV/0!</v>
      </c>
      <c r="K16" s="382"/>
      <c r="R16" s="424"/>
      <c r="S16" s="424"/>
      <c r="T16" s="424"/>
      <c r="U16" s="424"/>
      <c r="V16" s="424"/>
      <c r="W16" s="424"/>
      <c r="X16" s="424"/>
      <c r="Y16" s="424"/>
      <c r="Z16" s="424"/>
      <c r="AA16" s="424"/>
      <c r="AB16" s="424"/>
      <c r="AC16" s="424"/>
    </row>
    <row r="17" spans="1:29" s="383" customFormat="1" ht="18.95" customHeight="1" x14ac:dyDescent="0.2">
      <c r="A17" s="394" t="s">
        <v>550</v>
      </c>
      <c r="B17" s="395">
        <f>SUM(B18:B19)</f>
        <v>810997</v>
      </c>
      <c r="C17" s="395">
        <f>SUM(C18:C19)</f>
        <v>366469</v>
      </c>
      <c r="D17" s="395">
        <f>SUM(D18:D19)</f>
        <v>500753</v>
      </c>
      <c r="E17" s="396">
        <f>SUM(E18:E19)</f>
        <v>778523</v>
      </c>
      <c r="F17" s="395">
        <f>SUM(F18:F19)</f>
        <v>808763</v>
      </c>
      <c r="G17" s="384"/>
      <c r="H17" s="384">
        <f t="shared" si="2"/>
        <v>0.61745357874320128</v>
      </c>
      <c r="I17" s="381">
        <f t="shared" si="0"/>
        <v>-32474</v>
      </c>
      <c r="J17" s="384">
        <f t="shared" si="1"/>
        <v>0.95995792832772497</v>
      </c>
      <c r="K17" s="393"/>
      <c r="R17" s="424"/>
      <c r="S17" s="424"/>
      <c r="T17" s="424"/>
      <c r="U17" s="424"/>
      <c r="V17" s="424"/>
      <c r="W17" s="424"/>
      <c r="X17" s="424"/>
      <c r="Y17" s="424"/>
      <c r="Z17" s="424"/>
      <c r="AA17" s="424"/>
      <c r="AB17" s="424"/>
      <c r="AC17" s="424"/>
    </row>
    <row r="18" spans="1:29" s="383" customFormat="1" ht="18.95" customHeight="1" x14ac:dyDescent="0.2">
      <c r="A18" s="439" t="s">
        <v>608</v>
      </c>
      <c r="B18" s="401">
        <f>617409+430+16758</f>
        <v>634597</v>
      </c>
      <c r="C18" s="401">
        <v>301021</v>
      </c>
      <c r="D18" s="402">
        <v>389072</v>
      </c>
      <c r="E18" s="403">
        <f>ROUND('3. Tevékenységek összesítő '!C20/1000,0)-E14</f>
        <v>602118</v>
      </c>
      <c r="F18" s="403">
        <f>ROUND('3. Tevékenységek összesítő '!D20/1000,0)-F14</f>
        <v>599543</v>
      </c>
      <c r="G18" s="384"/>
      <c r="H18" s="384">
        <f t="shared" si="2"/>
        <v>0.61310091286280899</v>
      </c>
      <c r="I18" s="381">
        <f t="shared" si="0"/>
        <v>-32479</v>
      </c>
      <c r="J18" s="384">
        <f t="shared" si="1"/>
        <v>0.94881948701301766</v>
      </c>
      <c r="K18" s="382"/>
      <c r="L18" s="404"/>
      <c r="R18" s="424"/>
      <c r="S18" s="424"/>
      <c r="T18" s="424"/>
      <c r="U18" s="424"/>
      <c r="V18" s="424"/>
      <c r="W18" s="424"/>
      <c r="X18" s="424"/>
      <c r="Y18" s="424"/>
      <c r="Z18" s="424"/>
      <c r="AA18" s="424"/>
      <c r="AB18" s="424"/>
      <c r="AC18" s="424"/>
    </row>
    <row r="19" spans="1:29" s="383" customFormat="1" ht="18.95" customHeight="1" x14ac:dyDescent="0.2">
      <c r="A19" s="439" t="s">
        <v>607</v>
      </c>
      <c r="B19" s="401">
        <f>199900-2000-11000-9000-1500</f>
        <v>176400</v>
      </c>
      <c r="C19" s="405">
        <v>65448</v>
      </c>
      <c r="D19" s="406">
        <f>41915+69766</f>
        <v>111681</v>
      </c>
      <c r="E19" s="403">
        <f>ROUND(('3. Tevékenységek összesítő '!C94+'3. Tevékenységek összesítő '!C95)/1000,0)</f>
        <v>176405</v>
      </c>
      <c r="F19" s="403">
        <f>ROUND(('3. Tevékenységek összesítő '!D94+'3. Tevékenységek összesítő '!D95)/1000,0)</f>
        <v>209220</v>
      </c>
      <c r="G19" s="384"/>
      <c r="H19" s="384">
        <f t="shared" si="2"/>
        <v>0.63311224489795914</v>
      </c>
      <c r="I19" s="381">
        <f t="shared" si="0"/>
        <v>5</v>
      </c>
      <c r="J19" s="384">
        <f t="shared" si="1"/>
        <v>1.0000283446712017</v>
      </c>
      <c r="K19" s="382"/>
      <c r="R19" s="424"/>
      <c r="S19" s="424"/>
      <c r="T19" s="424"/>
      <c r="U19" s="424"/>
      <c r="V19" s="424"/>
      <c r="W19" s="424"/>
      <c r="X19" s="424"/>
      <c r="Y19" s="424"/>
      <c r="Z19" s="424"/>
      <c r="AA19" s="424"/>
      <c r="AB19" s="424"/>
      <c r="AC19" s="424"/>
    </row>
    <row r="20" spans="1:29" s="383" customFormat="1" ht="18.95" customHeight="1" x14ac:dyDescent="0.2">
      <c r="A20" s="394" t="s">
        <v>551</v>
      </c>
      <c r="B20" s="395">
        <f>SUM(B21:B23)</f>
        <v>14778</v>
      </c>
      <c r="C20" s="395">
        <f>SUM(C21:C23)</f>
        <v>7444</v>
      </c>
      <c r="D20" s="395">
        <f>SUM(D21:D23)</f>
        <v>11463</v>
      </c>
      <c r="E20" s="396">
        <f>SUM(E21:E23)</f>
        <v>18896</v>
      </c>
      <c r="F20" s="395">
        <f>SUM(F21:F23)</f>
        <v>0</v>
      </c>
      <c r="G20" s="384"/>
      <c r="H20" s="384">
        <f t="shared" si="2"/>
        <v>0.77568006496142916</v>
      </c>
      <c r="I20" s="381">
        <f t="shared" si="0"/>
        <v>4118</v>
      </c>
      <c r="J20" s="384">
        <f t="shared" si="1"/>
        <v>1.278657463797537</v>
      </c>
      <c r="K20" s="382"/>
      <c r="R20" s="424"/>
      <c r="S20" s="424"/>
      <c r="T20" s="424"/>
      <c r="U20" s="424"/>
      <c r="V20" s="424"/>
      <c r="W20" s="424"/>
      <c r="X20" s="424"/>
      <c r="Y20" s="424"/>
      <c r="Z20" s="424"/>
      <c r="AA20" s="424"/>
      <c r="AB20" s="424"/>
      <c r="AC20" s="424"/>
    </row>
    <row r="21" spans="1:29" s="383" customFormat="1" ht="18.95" customHeight="1" x14ac:dyDescent="0.2">
      <c r="A21" s="394" t="s">
        <v>552</v>
      </c>
      <c r="B21" s="405">
        <v>6300</v>
      </c>
      <c r="C21" s="405">
        <v>3775</v>
      </c>
      <c r="D21" s="406">
        <v>5554</v>
      </c>
      <c r="E21" s="403">
        <f>ROUND(('[1]3.3. Várható2015.12.31.  v.7'!C49+'[1]3.3. Várható2015.12.31.  v.7'!V151)/1000,0)</f>
        <v>7407</v>
      </c>
      <c r="F21" s="406"/>
      <c r="G21" s="384"/>
      <c r="H21" s="384">
        <f t="shared" si="2"/>
        <v>0.88158730158730159</v>
      </c>
      <c r="I21" s="381">
        <f t="shared" si="0"/>
        <v>1107</v>
      </c>
      <c r="J21" s="384">
        <f t="shared" si="1"/>
        <v>1.1757142857142857</v>
      </c>
      <c r="K21" s="382"/>
      <c r="R21" s="424"/>
      <c r="S21" s="424"/>
      <c r="T21" s="424"/>
      <c r="U21" s="424"/>
      <c r="V21" s="424"/>
      <c r="W21" s="424"/>
      <c r="X21" s="424"/>
      <c r="Y21" s="424"/>
      <c r="Z21" s="424"/>
      <c r="AA21" s="424"/>
      <c r="AB21" s="424"/>
      <c r="AC21" s="424"/>
    </row>
    <row r="22" spans="1:29" s="383" customFormat="1" ht="18.95" customHeight="1" x14ac:dyDescent="0.2">
      <c r="A22" s="394" t="s">
        <v>553</v>
      </c>
      <c r="B22" s="401">
        <f>14259-9900</f>
        <v>4359</v>
      </c>
      <c r="C22" s="401">
        <v>1106</v>
      </c>
      <c r="D22" s="402">
        <v>2182</v>
      </c>
      <c r="E22" s="403">
        <f>ROUND(('[1]3.3. Várható2015.12.31.  v.7'!C47+'[1]3.3. Várható2015.12.31.  v.7'!C48+'[1]3.3. Várható2015.12.31.  v.7'!V150)/1000,0)</f>
        <v>6692</v>
      </c>
      <c r="F22" s="402"/>
      <c r="G22" s="384"/>
      <c r="H22" s="384">
        <f t="shared" si="2"/>
        <v>0.50057352603808214</v>
      </c>
      <c r="I22" s="381">
        <f t="shared" si="0"/>
        <v>2333</v>
      </c>
      <c r="J22" s="384">
        <f t="shared" si="1"/>
        <v>1.5352144987382428</v>
      </c>
      <c r="K22" s="382"/>
      <c r="R22" s="424"/>
      <c r="S22" s="424"/>
      <c r="T22" s="424"/>
      <c r="U22" s="424"/>
      <c r="V22" s="424"/>
      <c r="W22" s="424"/>
      <c r="X22" s="424"/>
      <c r="Y22" s="424"/>
      <c r="Z22" s="424"/>
      <c r="AA22" s="424"/>
      <c r="AB22" s="424"/>
      <c r="AC22" s="424"/>
    </row>
    <row r="23" spans="1:29" s="383" customFormat="1" ht="18.95" customHeight="1" x14ac:dyDescent="0.2">
      <c r="A23" s="394" t="s">
        <v>554</v>
      </c>
      <c r="B23" s="401">
        <v>4119</v>
      </c>
      <c r="C23" s="401">
        <v>2563</v>
      </c>
      <c r="D23" s="402">
        <v>3727</v>
      </c>
      <c r="E23" s="403">
        <f>ROUND(('[1]3.3. Várható2015.12.31.  v.7'!C50+'[1]3.3. Várható2015.12.31.  v.7'!V152+'[1]3.3. Várható2015.12.31.  v.7'!V153)/1000,0)</f>
        <v>4797</v>
      </c>
      <c r="F23" s="402"/>
      <c r="G23" s="384"/>
      <c r="H23" s="384">
        <f t="shared" si="2"/>
        <v>0.90483126972566152</v>
      </c>
      <c r="I23" s="381">
        <f t="shared" si="0"/>
        <v>678</v>
      </c>
      <c r="J23" s="384">
        <f t="shared" si="1"/>
        <v>1.1646030589949017</v>
      </c>
      <c r="K23" s="382"/>
      <c r="R23" s="424"/>
      <c r="S23" s="424"/>
      <c r="T23" s="424"/>
      <c r="U23" s="424"/>
      <c r="V23" s="424"/>
      <c r="W23" s="424"/>
      <c r="X23" s="424"/>
      <c r="Y23" s="424"/>
      <c r="Z23" s="424"/>
      <c r="AA23" s="424"/>
      <c r="AB23" s="424"/>
      <c r="AC23" s="424"/>
    </row>
    <row r="24" spans="1:29" s="383" customFormat="1" ht="15.75" x14ac:dyDescent="0.2">
      <c r="A24" s="390" t="s">
        <v>555</v>
      </c>
      <c r="B24" s="407">
        <f>B25+B26+B36</f>
        <v>819622</v>
      </c>
      <c r="C24" s="407">
        <f>C25+C26+C36</f>
        <v>286982</v>
      </c>
      <c r="D24" s="407">
        <f>D25+D26+D36</f>
        <v>419357</v>
      </c>
      <c r="E24" s="408">
        <f>E25+E26+E36</f>
        <v>596769</v>
      </c>
      <c r="F24" s="407">
        <f>F25+F26+F36</f>
        <v>0</v>
      </c>
      <c r="G24" s="384"/>
      <c r="H24" s="384">
        <f t="shared" si="2"/>
        <v>0.51164683232026476</v>
      </c>
      <c r="I24" s="381">
        <f t="shared" si="0"/>
        <v>-222853</v>
      </c>
      <c r="J24" s="384">
        <f t="shared" si="1"/>
        <v>0.72810271076179023</v>
      </c>
      <c r="K24" s="393"/>
      <c r="R24" s="424"/>
      <c r="S24" s="424"/>
      <c r="T24" s="424"/>
      <c r="U24" s="424"/>
      <c r="V24" s="424"/>
      <c r="W24" s="424"/>
      <c r="X24" s="424"/>
      <c r="Y24" s="424"/>
      <c r="Z24" s="424"/>
      <c r="AA24" s="424"/>
      <c r="AB24" s="424"/>
      <c r="AC24" s="424"/>
    </row>
    <row r="25" spans="1:29" s="383" customFormat="1" ht="18.95" customHeight="1" x14ac:dyDescent="0.2">
      <c r="A25" s="394" t="s">
        <v>556</v>
      </c>
      <c r="B25" s="395">
        <v>628921</v>
      </c>
      <c r="C25" s="395">
        <v>207270</v>
      </c>
      <c r="D25" s="409">
        <v>309752</v>
      </c>
      <c r="E25" s="396">
        <f>ROUND(('[1]3.3. Várható2015.12.31.  v.7'!C52+'[1]3.3. Várható2015.12.31.  v.7'!V155)/1000,0)</f>
        <v>446172</v>
      </c>
      <c r="F25" s="409"/>
      <c r="G25" s="384"/>
      <c r="H25" s="384">
        <f t="shared" si="2"/>
        <v>0.49251336813367658</v>
      </c>
      <c r="I25" s="381">
        <f t="shared" si="0"/>
        <v>-182749</v>
      </c>
      <c r="J25" s="384">
        <f t="shared" si="1"/>
        <v>0.70942455411728977</v>
      </c>
      <c r="K25" s="382"/>
      <c r="R25" s="424"/>
      <c r="S25" s="424"/>
      <c r="T25" s="424"/>
      <c r="U25" s="424"/>
      <c r="V25" s="424"/>
      <c r="W25" s="424"/>
      <c r="X25" s="424"/>
      <c r="Y25" s="424"/>
      <c r="Z25" s="424"/>
      <c r="AA25" s="424"/>
      <c r="AB25" s="424"/>
      <c r="AC25" s="424"/>
    </row>
    <row r="26" spans="1:29" s="383" customFormat="1" ht="18.95" customHeight="1" x14ac:dyDescent="0.2">
      <c r="A26" s="394" t="s">
        <v>557</v>
      </c>
      <c r="B26" s="395">
        <f>SUM(B27:B35)</f>
        <v>45916</v>
      </c>
      <c r="C26" s="395">
        <f>SUM(C27:C35)</f>
        <v>27390</v>
      </c>
      <c r="D26" s="395">
        <f>SUM(D27:D35)</f>
        <v>33453</v>
      </c>
      <c r="E26" s="396">
        <f>SUM(E27:E35)</f>
        <v>40483</v>
      </c>
      <c r="F26" s="395">
        <f>SUM(F27:F35)</f>
        <v>0</v>
      </c>
      <c r="G26" s="384"/>
      <c r="H26" s="384">
        <f t="shared" si="2"/>
        <v>0.72856956180851995</v>
      </c>
      <c r="I26" s="381">
        <f t="shared" si="0"/>
        <v>-5433</v>
      </c>
      <c r="J26" s="384">
        <f t="shared" si="1"/>
        <v>0.88167523303423645</v>
      </c>
      <c r="K26" s="382"/>
      <c r="R26" s="424"/>
      <c r="S26" s="424"/>
      <c r="T26" s="424"/>
      <c r="U26" s="424"/>
      <c r="V26" s="424"/>
      <c r="W26" s="424"/>
      <c r="X26" s="424"/>
      <c r="Y26" s="424"/>
      <c r="Z26" s="424"/>
      <c r="AA26" s="424"/>
      <c r="AB26" s="424"/>
      <c r="AC26" s="424"/>
    </row>
    <row r="27" spans="1:29" s="383" customFormat="1" ht="18.95" customHeight="1" x14ac:dyDescent="0.2">
      <c r="A27" s="394" t="s">
        <v>558</v>
      </c>
      <c r="B27" s="401">
        <v>3960</v>
      </c>
      <c r="C27" s="401">
        <v>1980</v>
      </c>
      <c r="D27" s="402">
        <v>2970</v>
      </c>
      <c r="E27" s="403">
        <f>ROUND('[1]3.3. Várható2015.12.31.  v.7'!V176/1000,0)</f>
        <v>3960</v>
      </c>
      <c r="F27" s="402"/>
      <c r="G27" s="384"/>
      <c r="H27" s="384">
        <f t="shared" si="2"/>
        <v>0.75</v>
      </c>
      <c r="I27" s="381">
        <f t="shared" si="0"/>
        <v>0</v>
      </c>
      <c r="J27" s="384">
        <f t="shared" si="1"/>
        <v>1</v>
      </c>
      <c r="K27" s="382"/>
      <c r="R27" s="424"/>
      <c r="S27" s="424"/>
      <c r="T27" s="424"/>
      <c r="U27" s="424"/>
      <c r="V27" s="424"/>
      <c r="W27" s="424"/>
      <c r="X27" s="424"/>
      <c r="Y27" s="424"/>
      <c r="Z27" s="424"/>
      <c r="AA27" s="424"/>
      <c r="AB27" s="424"/>
      <c r="AC27" s="424"/>
    </row>
    <row r="28" spans="1:29" s="383" customFormat="1" ht="18.95" customHeight="1" x14ac:dyDescent="0.2">
      <c r="A28" s="394" t="s">
        <v>559</v>
      </c>
      <c r="B28" s="401">
        <f>33064+685</f>
        <v>33749</v>
      </c>
      <c r="C28" s="401">
        <v>15439</v>
      </c>
      <c r="D28" s="402">
        <v>17768</v>
      </c>
      <c r="E28" s="403">
        <f>ROUND(('[1]3.3. Várható2015.12.31.  v.7'!V160+'[1]3.3. Várható2015.12.31.  v.7'!V161+'[1]3.3. Várható2015.12.31.  v.7'!V162+'[1]3.3. Várható2015.12.31.  v.7'!V163+'[1]3.3. Várható2015.12.31.  v.7'!V164+'[1]3.3. Várható2015.12.31.  v.7'!V165+'[1]3.3. Várható2015.12.31.  v.7'!V166+'[1]3.3. Várható2015.12.31.  v.7'!V167)/1000,0)</f>
        <v>20788</v>
      </c>
      <c r="F28" s="402"/>
      <c r="G28" s="384"/>
      <c r="H28" s="410">
        <f t="shared" si="2"/>
        <v>0.5264748585143264</v>
      </c>
      <c r="I28" s="381">
        <f t="shared" si="0"/>
        <v>-12961</v>
      </c>
      <c r="J28" s="410">
        <f t="shared" si="1"/>
        <v>0.6159589913775223</v>
      </c>
      <c r="K28" s="382"/>
      <c r="R28" s="424"/>
      <c r="S28" s="424"/>
      <c r="T28" s="424"/>
      <c r="U28" s="424"/>
      <c r="V28" s="424"/>
      <c r="W28" s="424"/>
      <c r="X28" s="424"/>
      <c r="Y28" s="424"/>
      <c r="Z28" s="424"/>
      <c r="AA28" s="424"/>
      <c r="AB28" s="424"/>
      <c r="AC28" s="424"/>
    </row>
    <row r="29" spans="1:29" s="383" customFormat="1" ht="18.95" customHeight="1" x14ac:dyDescent="0.2">
      <c r="A29" s="394" t="s">
        <v>560</v>
      </c>
      <c r="B29" s="401"/>
      <c r="C29" s="401">
        <v>2895</v>
      </c>
      <c r="D29" s="402">
        <v>3383</v>
      </c>
      <c r="E29" s="403">
        <f>ROUND('[1]3.3. Várható2015.12.31.  v.7'!V169/1000,0)</f>
        <v>3860</v>
      </c>
      <c r="F29" s="402"/>
      <c r="G29" s="384"/>
      <c r="H29" s="410"/>
      <c r="I29" s="381">
        <f t="shared" si="0"/>
        <v>3860</v>
      </c>
      <c r="J29" s="410"/>
      <c r="K29" s="382"/>
      <c r="R29" s="424"/>
      <c r="S29" s="424"/>
      <c r="T29" s="424"/>
      <c r="U29" s="424"/>
      <c r="V29" s="424"/>
      <c r="W29" s="424"/>
      <c r="X29" s="424"/>
      <c r="Y29" s="424"/>
      <c r="Z29" s="424"/>
      <c r="AA29" s="424"/>
      <c r="AB29" s="424"/>
      <c r="AC29" s="424"/>
    </row>
    <row r="30" spans="1:29" s="383" customFormat="1" ht="18.95" customHeight="1" x14ac:dyDescent="0.2">
      <c r="A30" s="394" t="s">
        <v>561</v>
      </c>
      <c r="B30" s="401">
        <v>829</v>
      </c>
      <c r="C30" s="401">
        <v>344</v>
      </c>
      <c r="D30" s="402">
        <v>422</v>
      </c>
      <c r="E30" s="403">
        <f>ROUND('[1]3.3. Várható2015.12.31.  v.7'!V177/1000,0)</f>
        <v>472</v>
      </c>
      <c r="F30" s="402"/>
      <c r="G30" s="384"/>
      <c r="H30" s="384">
        <f>D30/B30</f>
        <v>0.50904704463208683</v>
      </c>
      <c r="I30" s="381">
        <f t="shared" si="0"/>
        <v>-357</v>
      </c>
      <c r="J30" s="384">
        <f t="shared" si="1"/>
        <v>0.56936067551266589</v>
      </c>
      <c r="K30" s="382"/>
      <c r="R30" s="424"/>
      <c r="S30" s="424"/>
      <c r="T30" s="424"/>
      <c r="U30" s="424"/>
      <c r="V30" s="424"/>
      <c r="W30" s="424"/>
      <c r="X30" s="424"/>
      <c r="Y30" s="424"/>
      <c r="Z30" s="424"/>
      <c r="AA30" s="424"/>
      <c r="AB30" s="424"/>
      <c r="AC30" s="424"/>
    </row>
    <row r="31" spans="1:29" s="383" customFormat="1" ht="18.95" customHeight="1" x14ac:dyDescent="0.2">
      <c r="A31" s="394" t="s">
        <v>562</v>
      </c>
      <c r="B31" s="401">
        <v>3507</v>
      </c>
      <c r="C31" s="401">
        <v>1271</v>
      </c>
      <c r="D31" s="402">
        <v>1403</v>
      </c>
      <c r="E31" s="403">
        <f>ROUND('[1]3.3. Várható2015.12.31.  v.7'!V178/1000,0)</f>
        <v>2155</v>
      </c>
      <c r="F31" s="402"/>
      <c r="G31" s="384"/>
      <c r="H31" s="384">
        <f>D31/B31</f>
        <v>0.40005702879954375</v>
      </c>
      <c r="I31" s="381">
        <f t="shared" si="0"/>
        <v>-1352</v>
      </c>
      <c r="J31" s="384">
        <f t="shared" si="1"/>
        <v>0.61448531508411752</v>
      </c>
      <c r="K31" s="382"/>
      <c r="R31" s="424"/>
      <c r="S31" s="424"/>
      <c r="T31" s="424"/>
      <c r="U31" s="424"/>
      <c r="V31" s="424"/>
      <c r="W31" s="424"/>
      <c r="X31" s="424"/>
      <c r="Y31" s="424"/>
      <c r="Z31" s="424"/>
      <c r="AA31" s="424"/>
      <c r="AB31" s="424"/>
      <c r="AC31" s="424"/>
    </row>
    <row r="32" spans="1:29" s="383" customFormat="1" ht="18.95" customHeight="1" x14ac:dyDescent="0.2">
      <c r="A32" s="394" t="s">
        <v>563</v>
      </c>
      <c r="B32" s="401">
        <v>0</v>
      </c>
      <c r="C32" s="401">
        <v>515</v>
      </c>
      <c r="D32" s="402">
        <v>515</v>
      </c>
      <c r="E32" s="403">
        <f>ROUND('[1]3.3. Várható2015.12.31.  v.7'!V183/1000,0)</f>
        <v>515</v>
      </c>
      <c r="F32" s="402"/>
      <c r="G32" s="384"/>
      <c r="H32" s="384"/>
      <c r="I32" s="381">
        <f t="shared" si="0"/>
        <v>515</v>
      </c>
      <c r="J32" s="384"/>
      <c r="K32" s="382"/>
      <c r="R32" s="424"/>
      <c r="S32" s="424"/>
      <c r="T32" s="424"/>
      <c r="U32" s="424"/>
      <c r="V32" s="424"/>
      <c r="W32" s="424"/>
      <c r="X32" s="424"/>
      <c r="Y32" s="424"/>
      <c r="Z32" s="424"/>
      <c r="AA32" s="424"/>
      <c r="AB32" s="424"/>
      <c r="AC32" s="424"/>
    </row>
    <row r="33" spans="1:29" s="383" customFormat="1" ht="18.95" customHeight="1" x14ac:dyDescent="0.2">
      <c r="A33" s="394" t="s">
        <v>564</v>
      </c>
      <c r="B33" s="401">
        <v>1797</v>
      </c>
      <c r="C33" s="401">
        <v>1221</v>
      </c>
      <c r="D33" s="402">
        <v>1462</v>
      </c>
      <c r="E33" s="403">
        <f>ROUND('[1]3.3. Várható2015.12.31.  v.7'!V180/1000,0)</f>
        <v>1972</v>
      </c>
      <c r="F33" s="402"/>
      <c r="G33" s="384"/>
      <c r="H33" s="384">
        <f>D33/B33</f>
        <v>0.81357818586533115</v>
      </c>
      <c r="I33" s="381">
        <f t="shared" si="0"/>
        <v>175</v>
      </c>
      <c r="J33" s="384">
        <f t="shared" si="1"/>
        <v>1.0973845297718419</v>
      </c>
      <c r="K33" s="382"/>
      <c r="R33" s="424"/>
      <c r="S33" s="424"/>
      <c r="T33" s="424"/>
      <c r="U33" s="424"/>
      <c r="V33" s="424"/>
      <c r="W33" s="424"/>
      <c r="X33" s="424"/>
      <c r="Y33" s="424"/>
      <c r="Z33" s="424"/>
      <c r="AA33" s="424"/>
      <c r="AB33" s="424"/>
      <c r="AC33" s="424"/>
    </row>
    <row r="34" spans="1:29" s="383" customFormat="1" ht="18.95" customHeight="1" x14ac:dyDescent="0.2">
      <c r="A34" s="394" t="s">
        <v>565</v>
      </c>
      <c r="B34" s="401">
        <v>0</v>
      </c>
      <c r="C34" s="401">
        <v>2977</v>
      </c>
      <c r="D34" s="402">
        <f>3297+1139</f>
        <v>4436</v>
      </c>
      <c r="E34" s="403">
        <f>ROUND(('[1]3.3. Várható2015.12.31.  v.7'!V173+'[1]3.3. Várható2015.12.31.  v.7'!V182)/1000,0)</f>
        <v>5060</v>
      </c>
      <c r="F34" s="402"/>
      <c r="G34" s="384"/>
      <c r="H34" s="384"/>
      <c r="I34" s="381">
        <f t="shared" si="0"/>
        <v>5060</v>
      </c>
      <c r="J34" s="384"/>
      <c r="K34" s="382"/>
      <c r="R34" s="424"/>
      <c r="S34" s="424"/>
      <c r="T34" s="424"/>
      <c r="U34" s="424"/>
      <c r="V34" s="424"/>
      <c r="W34" s="424"/>
      <c r="X34" s="424"/>
      <c r="Y34" s="424"/>
      <c r="Z34" s="424"/>
      <c r="AA34" s="424"/>
      <c r="AB34" s="424"/>
      <c r="AC34" s="424"/>
    </row>
    <row r="35" spans="1:29" s="383" customFormat="1" ht="18.95" customHeight="1" x14ac:dyDescent="0.2">
      <c r="A35" s="394" t="s">
        <v>566</v>
      </c>
      <c r="B35" s="401">
        <v>2074</v>
      </c>
      <c r="C35" s="401">
        <v>748</v>
      </c>
      <c r="D35" s="402">
        <v>1094</v>
      </c>
      <c r="E35" s="403">
        <f>ROUND(('[1]3.3. Várható2015.12.31.  v.7'!V171+'[1]3.3. Várható2015.12.31.  v.7'!V174+'[1]3.3. Várható2015.12.31.  v.7'!V175+'[1]3.3. Várható2015.12.31.  v.7'!V179+'[1]3.3. Várható2015.12.31.  v.7'!V185)/1000,0)+1</f>
        <v>1701</v>
      </c>
      <c r="F35" s="402"/>
      <c r="G35" s="384"/>
      <c r="H35" s="384">
        <f>D35/B35</f>
        <v>0.52748312439729994</v>
      </c>
      <c r="I35" s="381">
        <f t="shared" si="0"/>
        <v>-373</v>
      </c>
      <c r="J35" s="384">
        <f t="shared" si="1"/>
        <v>0.82015429122468664</v>
      </c>
      <c r="K35" s="382"/>
      <c r="R35" s="424"/>
      <c r="S35" s="424"/>
      <c r="T35" s="424"/>
      <c r="U35" s="424"/>
      <c r="V35" s="424"/>
      <c r="W35" s="424"/>
      <c r="X35" s="424"/>
      <c r="Y35" s="424"/>
      <c r="Z35" s="424"/>
      <c r="AA35" s="424"/>
      <c r="AB35" s="424"/>
      <c r="AC35" s="424"/>
    </row>
    <row r="36" spans="1:29" s="383" customFormat="1" ht="18.95" customHeight="1" x14ac:dyDescent="0.2">
      <c r="A36" s="394" t="s">
        <v>567</v>
      </c>
      <c r="B36" s="395">
        <f>SUM(B37:B40)</f>
        <v>144785</v>
      </c>
      <c r="C36" s="395">
        <f>SUM(C37:C40)</f>
        <v>52322</v>
      </c>
      <c r="D36" s="395">
        <f>SUM(D37:D40)</f>
        <v>76152</v>
      </c>
      <c r="E36" s="396">
        <f>SUM(E37:E40)</f>
        <v>110114</v>
      </c>
      <c r="F36" s="395">
        <f>SUM(F37:F40)</f>
        <v>0</v>
      </c>
      <c r="G36" s="384"/>
      <c r="H36" s="384">
        <f>D36/B36</f>
        <v>0.52596608764720099</v>
      </c>
      <c r="I36" s="381">
        <f t="shared" si="0"/>
        <v>-34671</v>
      </c>
      <c r="J36" s="384">
        <f t="shared" si="1"/>
        <v>0.76053458576510002</v>
      </c>
      <c r="K36" s="382"/>
      <c r="R36" s="424"/>
      <c r="S36" s="424"/>
      <c r="T36" s="424"/>
      <c r="U36" s="424"/>
      <c r="V36" s="424"/>
      <c r="W36" s="424"/>
      <c r="X36" s="424"/>
      <c r="Y36" s="424"/>
      <c r="Z36" s="424"/>
      <c r="AA36" s="424"/>
      <c r="AB36" s="424"/>
      <c r="AC36" s="424"/>
    </row>
    <row r="37" spans="1:29" s="383" customFormat="1" ht="18.95" customHeight="1" x14ac:dyDescent="0.2">
      <c r="A37" s="394" t="s">
        <v>568</v>
      </c>
      <c r="B37" s="401">
        <f>107031+3672+22220+972+810</f>
        <v>134705</v>
      </c>
      <c r="C37" s="401">
        <v>45917</v>
      </c>
      <c r="D37" s="402">
        <v>67185</v>
      </c>
      <c r="E37" s="403">
        <f>ROUND(('[1]3.3. Várható2015.12.31.  v.7'!C57+'[1]3.3. Várható2015.12.31.  v.7'!V190)/1000,0)</f>
        <v>96271</v>
      </c>
      <c r="F37" s="402"/>
      <c r="G37" s="384"/>
      <c r="H37" s="384">
        <f>D37/B37</f>
        <v>0.49875654207341968</v>
      </c>
      <c r="I37" s="381">
        <f t="shared" si="0"/>
        <v>-38434</v>
      </c>
      <c r="J37" s="384">
        <f t="shared" si="1"/>
        <v>0.71468022716306001</v>
      </c>
      <c r="K37" s="382"/>
      <c r="R37" s="424"/>
      <c r="S37" s="424"/>
      <c r="T37" s="424"/>
      <c r="U37" s="424"/>
      <c r="V37" s="424"/>
      <c r="W37" s="424"/>
      <c r="X37" s="424"/>
      <c r="Y37" s="424"/>
      <c r="Z37" s="424"/>
      <c r="AA37" s="424"/>
      <c r="AB37" s="424"/>
      <c r="AC37" s="424"/>
    </row>
    <row r="38" spans="1:29" s="383" customFormat="1" ht="18.95" customHeight="1" x14ac:dyDescent="0.2">
      <c r="A38" s="394" t="s">
        <v>569</v>
      </c>
      <c r="B38" s="401">
        <f>5381+54+45</f>
        <v>5480</v>
      </c>
      <c r="C38" s="401">
        <v>2097</v>
      </c>
      <c r="D38" s="402">
        <v>3210</v>
      </c>
      <c r="E38" s="403">
        <f>ROUND(('[1]3.3. Várható2015.12.31.  v.7'!C59+'[1]3.3. Várható2015.12.31.  v.7'!V191)/1000,0)</f>
        <v>6717</v>
      </c>
      <c r="F38" s="402"/>
      <c r="G38" s="384"/>
      <c r="H38" s="384">
        <f>D38/B38</f>
        <v>0.58576642335766427</v>
      </c>
      <c r="I38" s="381">
        <f t="shared" si="0"/>
        <v>1237</v>
      </c>
      <c r="J38" s="384">
        <f t="shared" si="1"/>
        <v>1.2257299270072992</v>
      </c>
      <c r="K38" s="382"/>
      <c r="R38" s="424"/>
      <c r="S38" s="424"/>
      <c r="T38" s="424"/>
      <c r="U38" s="424"/>
      <c r="V38" s="424"/>
      <c r="W38" s="424"/>
      <c r="X38" s="424"/>
      <c r="Y38" s="424"/>
      <c r="Z38" s="424"/>
      <c r="AA38" s="424"/>
      <c r="AB38" s="424"/>
      <c r="AC38" s="424"/>
    </row>
    <row r="39" spans="1:29" s="383" customFormat="1" ht="18.95" customHeight="1" x14ac:dyDescent="0.2">
      <c r="A39" s="394" t="s">
        <v>570</v>
      </c>
      <c r="B39" s="401"/>
      <c r="C39" s="401">
        <v>2670</v>
      </c>
      <c r="D39" s="402">
        <v>3154</v>
      </c>
      <c r="E39" s="403">
        <f>ROUND('[1]3.3. Várható2015.12.31.  v.7'!V189/1000,0)</f>
        <v>3702</v>
      </c>
      <c r="F39" s="402"/>
      <c r="G39" s="384"/>
      <c r="H39" s="410"/>
      <c r="I39" s="381">
        <f t="shared" si="0"/>
        <v>3702</v>
      </c>
      <c r="J39" s="410"/>
      <c r="K39" s="382"/>
      <c r="R39" s="424"/>
      <c r="S39" s="424"/>
      <c r="T39" s="424"/>
      <c r="U39" s="424"/>
      <c r="V39" s="424"/>
      <c r="W39" s="424"/>
      <c r="X39" s="424"/>
      <c r="Y39" s="424"/>
      <c r="Z39" s="424"/>
      <c r="AA39" s="424"/>
      <c r="AB39" s="424"/>
      <c r="AC39" s="424"/>
    </row>
    <row r="40" spans="1:29" s="383" customFormat="1" ht="18.95" customHeight="1" x14ac:dyDescent="0.2">
      <c r="A40" s="394" t="s">
        <v>571</v>
      </c>
      <c r="B40" s="401">
        <v>4600</v>
      </c>
      <c r="C40" s="401">
        <v>1638</v>
      </c>
      <c r="D40" s="402">
        <v>2603</v>
      </c>
      <c r="E40" s="403">
        <f>ROUND('[1]3.3. Várható2015.12.31.  v.7'!V192/1000,0)</f>
        <v>3424</v>
      </c>
      <c r="F40" s="402"/>
      <c r="G40" s="384"/>
      <c r="H40" s="384">
        <f>D40/B40</f>
        <v>0.56586956521739129</v>
      </c>
      <c r="I40" s="381">
        <f t="shared" si="0"/>
        <v>-1176</v>
      </c>
      <c r="J40" s="384">
        <f t="shared" si="1"/>
        <v>0.74434782608695649</v>
      </c>
      <c r="K40" s="382"/>
      <c r="R40" s="424"/>
      <c r="S40" s="424"/>
      <c r="T40" s="424"/>
      <c r="U40" s="424"/>
      <c r="V40" s="424"/>
      <c r="W40" s="424"/>
      <c r="X40" s="424"/>
      <c r="Y40" s="424"/>
      <c r="Z40" s="424"/>
      <c r="AA40" s="424"/>
      <c r="AB40" s="424"/>
      <c r="AC40" s="424"/>
    </row>
    <row r="41" spans="1:29" s="383" customFormat="1" ht="18.95" customHeight="1" x14ac:dyDescent="0.2">
      <c r="A41" s="390" t="s">
        <v>572</v>
      </c>
      <c r="B41" s="395">
        <f>SUM(B42:B43)</f>
        <v>11904</v>
      </c>
      <c r="C41" s="395">
        <f>SUM(C42:C43)</f>
        <v>4268</v>
      </c>
      <c r="D41" s="395">
        <f>SUM(D42:D43)</f>
        <v>6213</v>
      </c>
      <c r="E41" s="396">
        <f>SUM(E42:E43)</f>
        <v>9628</v>
      </c>
      <c r="F41" s="395">
        <f>SUM(F42:F43)</f>
        <v>0</v>
      </c>
      <c r="G41" s="384"/>
      <c r="H41" s="384">
        <f>D41/B41</f>
        <v>0.52192540322580649</v>
      </c>
      <c r="I41" s="381">
        <f t="shared" si="0"/>
        <v>-2276</v>
      </c>
      <c r="J41" s="384">
        <f t="shared" si="1"/>
        <v>0.80880376344086025</v>
      </c>
      <c r="K41" s="382"/>
      <c r="R41" s="424"/>
      <c r="S41" s="424"/>
      <c r="T41" s="424"/>
      <c r="U41" s="424"/>
      <c r="V41" s="424"/>
      <c r="W41" s="424"/>
      <c r="X41" s="424"/>
      <c r="Y41" s="424"/>
      <c r="Z41" s="424"/>
      <c r="AA41" s="424"/>
      <c r="AB41" s="424"/>
      <c r="AC41" s="424"/>
    </row>
    <row r="42" spans="1:29" s="383" customFormat="1" ht="18.95" customHeight="1" x14ac:dyDescent="0.2">
      <c r="A42" s="394" t="s">
        <v>573</v>
      </c>
      <c r="B42" s="401">
        <f>8754+30</f>
        <v>8784</v>
      </c>
      <c r="C42" s="401">
        <v>2926</v>
      </c>
      <c r="D42" s="402">
        <v>4389</v>
      </c>
      <c r="E42" s="403">
        <f>ROUND('[1]3.3. Várható2015.12.31.  v.7'!V194/1000,0)</f>
        <v>6029</v>
      </c>
      <c r="F42" s="402"/>
      <c r="G42" s="384"/>
      <c r="H42" s="384">
        <f>D42/B42</f>
        <v>0.49965846994535518</v>
      </c>
      <c r="I42" s="381">
        <f t="shared" si="0"/>
        <v>-2755</v>
      </c>
      <c r="J42" s="384">
        <f t="shared" si="1"/>
        <v>0.68636156648451729</v>
      </c>
      <c r="K42" s="382"/>
      <c r="R42" s="424"/>
      <c r="S42" s="424"/>
      <c r="T42" s="424"/>
      <c r="U42" s="424"/>
      <c r="V42" s="424"/>
      <c r="W42" s="424"/>
      <c r="X42" s="424"/>
      <c r="Y42" s="424"/>
      <c r="Z42" s="424"/>
      <c r="AA42" s="424"/>
      <c r="AB42" s="424"/>
      <c r="AC42" s="424"/>
    </row>
    <row r="43" spans="1:29" s="383" customFormat="1" ht="18.95" customHeight="1" x14ac:dyDescent="0.2">
      <c r="A43" s="394" t="s">
        <v>574</v>
      </c>
      <c r="B43" s="401">
        <v>3120</v>
      </c>
      <c r="C43" s="401">
        <v>1342</v>
      </c>
      <c r="D43" s="402">
        <v>1824</v>
      </c>
      <c r="E43" s="403">
        <f>ROUND('[1]3.3. Várható2015.12.31.  v.7'!V195/1000,0)</f>
        <v>3599</v>
      </c>
      <c r="F43" s="402"/>
      <c r="G43" s="384"/>
      <c r="H43" s="384">
        <f>D43/B43</f>
        <v>0.58461538461538465</v>
      </c>
      <c r="I43" s="381">
        <f t="shared" si="0"/>
        <v>479</v>
      </c>
      <c r="J43" s="384">
        <f t="shared" si="1"/>
        <v>1.1535256410256409</v>
      </c>
      <c r="K43" s="382"/>
      <c r="R43" s="424"/>
      <c r="S43" s="424"/>
      <c r="T43" s="424"/>
      <c r="U43" s="424"/>
      <c r="V43" s="424"/>
      <c r="W43" s="424"/>
      <c r="X43" s="424"/>
      <c r="Y43" s="424"/>
      <c r="Z43" s="424"/>
      <c r="AA43" s="424"/>
      <c r="AB43" s="424"/>
      <c r="AC43" s="424"/>
    </row>
    <row r="44" spans="1:29" s="383" customFormat="1" ht="15.75" x14ac:dyDescent="0.2">
      <c r="A44" s="411" t="s">
        <v>575</v>
      </c>
      <c r="B44" s="412">
        <f>B8+B11+B17+B20+B25+B26+B36+B41</f>
        <v>1826409</v>
      </c>
      <c r="C44" s="412">
        <f>C8+C11+C17+C20+C25+C26+C36+C41</f>
        <v>753294</v>
      </c>
      <c r="D44" s="412">
        <f>D8+D11+D17+D20+D25+D26+D36+D41</f>
        <v>1060836</v>
      </c>
      <c r="E44" s="413">
        <f>E8+E11+E17+E20+E25+E26+E36+E41</f>
        <v>1583357</v>
      </c>
      <c r="F44" s="412">
        <f>F8+F11+F17+F20+F25+F26+F36+F41</f>
        <v>1002212</v>
      </c>
      <c r="G44" s="384"/>
      <c r="H44" s="384">
        <f>D44/B44</f>
        <v>0.58083156620450294</v>
      </c>
      <c r="I44" s="381">
        <f t="shared" si="0"/>
        <v>-243052</v>
      </c>
      <c r="J44" s="384">
        <f t="shared" si="1"/>
        <v>0.86692356421809136</v>
      </c>
      <c r="K44" s="382"/>
      <c r="R44" s="424"/>
      <c r="S44" s="424"/>
      <c r="T44" s="424"/>
      <c r="U44" s="424"/>
      <c r="V44" s="424"/>
      <c r="W44" s="424"/>
      <c r="X44" s="424"/>
      <c r="Y44" s="424"/>
      <c r="Z44" s="424"/>
      <c r="AA44" s="424"/>
      <c r="AB44" s="424"/>
      <c r="AC44" s="424"/>
    </row>
    <row r="45" spans="1:29" s="383" customFormat="1" ht="15.75" x14ac:dyDescent="0.2">
      <c r="A45" s="414" t="s">
        <v>576</v>
      </c>
      <c r="B45" s="415"/>
      <c r="C45" s="415"/>
      <c r="D45" s="415"/>
      <c r="E45" s="415"/>
      <c r="F45" s="415"/>
      <c r="G45" s="384"/>
      <c r="H45" s="384"/>
      <c r="I45" s="381">
        <f t="shared" si="0"/>
        <v>0</v>
      </c>
      <c r="J45" s="384"/>
      <c r="R45" s="424"/>
      <c r="S45" s="424"/>
      <c r="T45" s="424"/>
      <c r="U45" s="424"/>
      <c r="V45" s="424"/>
      <c r="W45" s="424"/>
      <c r="X45" s="424"/>
      <c r="Y45" s="424"/>
      <c r="Z45" s="424"/>
      <c r="AA45" s="424"/>
      <c r="AB45" s="424"/>
      <c r="AC45" s="424"/>
    </row>
    <row r="46" spans="1:29" s="383" customFormat="1" x14ac:dyDescent="0.2">
      <c r="A46" s="416" t="s">
        <v>577</v>
      </c>
      <c r="B46" s="401">
        <v>0</v>
      </c>
      <c r="C46" s="401"/>
      <c r="D46" s="402">
        <v>0</v>
      </c>
      <c r="E46" s="402">
        <v>0</v>
      </c>
      <c r="F46" s="402"/>
      <c r="G46" s="384"/>
      <c r="H46" s="384"/>
      <c r="I46" s="381">
        <f t="shared" si="0"/>
        <v>0</v>
      </c>
      <c r="J46" s="384"/>
      <c r="R46" s="424"/>
      <c r="S46" s="424"/>
      <c r="T46" s="424"/>
      <c r="U46" s="424"/>
      <c r="V46" s="424"/>
      <c r="W46" s="424"/>
      <c r="X46" s="424"/>
      <c r="Y46" s="424"/>
      <c r="Z46" s="424"/>
      <c r="AA46" s="424"/>
      <c r="AB46" s="424"/>
      <c r="AC46" s="424"/>
    </row>
    <row r="47" spans="1:29" s="383" customFormat="1" x14ac:dyDescent="0.2">
      <c r="A47" s="416" t="s">
        <v>578</v>
      </c>
      <c r="B47" s="401">
        <v>0</v>
      </c>
      <c r="C47" s="401"/>
      <c r="D47" s="402">
        <v>0</v>
      </c>
      <c r="E47" s="402">
        <v>0</v>
      </c>
      <c r="F47" s="402"/>
      <c r="G47" s="384"/>
      <c r="H47" s="384"/>
      <c r="I47" s="381">
        <f t="shared" si="0"/>
        <v>0</v>
      </c>
      <c r="J47" s="384"/>
      <c r="R47" s="424"/>
      <c r="S47" s="424"/>
      <c r="T47" s="424"/>
      <c r="U47" s="424"/>
      <c r="V47" s="424"/>
      <c r="W47" s="424"/>
      <c r="X47" s="424"/>
      <c r="Y47" s="424"/>
      <c r="Z47" s="424"/>
      <c r="AA47" s="424"/>
      <c r="AB47" s="424"/>
      <c r="AC47" s="424"/>
    </row>
    <row r="48" spans="1:29" s="383" customFormat="1" x14ac:dyDescent="0.2">
      <c r="A48" s="417" t="s">
        <v>579</v>
      </c>
      <c r="B48" s="401">
        <v>50</v>
      </c>
      <c r="C48" s="401"/>
      <c r="D48" s="402">
        <v>0</v>
      </c>
      <c r="E48" s="402">
        <v>0</v>
      </c>
      <c r="F48" s="402"/>
      <c r="G48" s="384"/>
      <c r="H48" s="384">
        <f>C48/B48</f>
        <v>0</v>
      </c>
      <c r="I48" s="381">
        <f t="shared" si="0"/>
        <v>-50</v>
      </c>
      <c r="J48" s="384">
        <f t="shared" si="1"/>
        <v>0</v>
      </c>
      <c r="R48" s="424"/>
      <c r="S48" s="424"/>
      <c r="T48" s="424"/>
      <c r="U48" s="424"/>
      <c r="V48" s="424"/>
      <c r="W48" s="424"/>
      <c r="X48" s="424"/>
      <c r="Y48" s="424"/>
      <c r="Z48" s="424"/>
      <c r="AA48" s="424"/>
      <c r="AB48" s="424"/>
      <c r="AC48" s="424"/>
    </row>
    <row r="49" spans="1:29" s="383" customFormat="1" x14ac:dyDescent="0.2">
      <c r="A49" s="416" t="s">
        <v>580</v>
      </c>
      <c r="B49" s="401">
        <v>0</v>
      </c>
      <c r="C49" s="401"/>
      <c r="D49" s="402">
        <v>0</v>
      </c>
      <c r="E49" s="402">
        <v>0</v>
      </c>
      <c r="F49" s="402"/>
      <c r="G49" s="384"/>
      <c r="H49" s="384"/>
      <c r="I49" s="381">
        <f t="shared" si="0"/>
        <v>0</v>
      </c>
      <c r="J49" s="384"/>
      <c r="R49" s="424"/>
      <c r="S49" s="424"/>
      <c r="T49" s="424"/>
      <c r="U49" s="424"/>
      <c r="V49" s="424"/>
      <c r="W49" s="424"/>
      <c r="X49" s="424"/>
      <c r="Y49" s="424"/>
      <c r="Z49" s="424"/>
      <c r="AA49" s="424"/>
      <c r="AB49" s="424"/>
      <c r="AC49" s="424"/>
    </row>
    <row r="50" spans="1:29" s="383" customFormat="1" x14ac:dyDescent="0.2">
      <c r="A50" s="416" t="s">
        <v>581</v>
      </c>
      <c r="B50" s="401">
        <v>40</v>
      </c>
      <c r="C50" s="401">
        <v>593</v>
      </c>
      <c r="D50" s="402">
        <v>611</v>
      </c>
      <c r="E50" s="401">
        <f>ROUND(('[1]3.3. Várható2015.12.31.  v.7'!C218+'[1]3.3. Várható2015.12.31.  v.7'!C222)/1000,0)</f>
        <v>862</v>
      </c>
      <c r="F50" s="402"/>
      <c r="G50" s="384"/>
      <c r="H50" s="384">
        <f>D50/B50</f>
        <v>15.275</v>
      </c>
      <c r="I50" s="381">
        <f t="shared" si="0"/>
        <v>822</v>
      </c>
      <c r="J50" s="384">
        <f t="shared" si="1"/>
        <v>21.55</v>
      </c>
      <c r="R50" s="424"/>
      <c r="S50" s="424"/>
      <c r="T50" s="424"/>
      <c r="U50" s="424"/>
      <c r="V50" s="424"/>
      <c r="W50" s="424"/>
      <c r="X50" s="424"/>
      <c r="Y50" s="424"/>
      <c r="Z50" s="424"/>
      <c r="AA50" s="424"/>
      <c r="AB50" s="424"/>
      <c r="AC50" s="424"/>
    </row>
    <row r="51" spans="1:29" s="383" customFormat="1" x14ac:dyDescent="0.2">
      <c r="A51" s="416" t="s">
        <v>582</v>
      </c>
      <c r="B51" s="401">
        <v>30</v>
      </c>
      <c r="C51" s="401">
        <v>7</v>
      </c>
      <c r="D51" s="402">
        <v>8</v>
      </c>
      <c r="E51" s="401">
        <f>ROUND(('[1]3.3. Várható2015.12.31.  v.7'!C230)/1000,0)</f>
        <v>12</v>
      </c>
      <c r="F51" s="402"/>
      <c r="G51" s="384"/>
      <c r="H51" s="384">
        <f>D51/B51</f>
        <v>0.26666666666666666</v>
      </c>
      <c r="I51" s="381">
        <f t="shared" si="0"/>
        <v>-18</v>
      </c>
      <c r="J51" s="384">
        <f t="shared" si="1"/>
        <v>0.4</v>
      </c>
      <c r="R51" s="424"/>
      <c r="S51" s="424"/>
      <c r="T51" s="424"/>
      <c r="U51" s="424"/>
      <c r="V51" s="424"/>
      <c r="W51" s="424"/>
      <c r="X51" s="424"/>
      <c r="Y51" s="424"/>
      <c r="Z51" s="424"/>
      <c r="AA51" s="424"/>
      <c r="AB51" s="424"/>
      <c r="AC51" s="424"/>
    </row>
    <row r="52" spans="1:29" s="383" customFormat="1" x14ac:dyDescent="0.2">
      <c r="A52" s="416" t="s">
        <v>583</v>
      </c>
      <c r="B52" s="401">
        <v>0</v>
      </c>
      <c r="C52" s="401"/>
      <c r="D52" s="402">
        <v>0</v>
      </c>
      <c r="E52" s="402">
        <v>0</v>
      </c>
      <c r="F52" s="402"/>
      <c r="G52" s="384"/>
      <c r="H52" s="384"/>
      <c r="I52" s="381">
        <f t="shared" si="0"/>
        <v>0</v>
      </c>
      <c r="J52" s="384"/>
      <c r="R52" s="424"/>
      <c r="S52" s="424"/>
      <c r="T52" s="424"/>
      <c r="U52" s="424"/>
      <c r="V52" s="424"/>
      <c r="W52" s="424"/>
      <c r="X52" s="424"/>
      <c r="Y52" s="424"/>
      <c r="Z52" s="424"/>
      <c r="AA52" s="424"/>
      <c r="AB52" s="424"/>
      <c r="AC52" s="424"/>
    </row>
    <row r="53" spans="1:29" s="383" customFormat="1" x14ac:dyDescent="0.2">
      <c r="A53" s="416" t="s">
        <v>584</v>
      </c>
      <c r="B53" s="401">
        <v>223</v>
      </c>
      <c r="C53" s="401">
        <v>100</v>
      </c>
      <c r="D53" s="402">
        <v>0</v>
      </c>
      <c r="E53" s="401">
        <f>ROUND('[1]3.3. Várható2015.12.31.  v.7'!C226/1000,0)</f>
        <v>226</v>
      </c>
      <c r="F53" s="402"/>
      <c r="G53" s="384"/>
      <c r="H53" s="384">
        <f>C53/B53</f>
        <v>0.44843049327354262</v>
      </c>
      <c r="I53" s="381">
        <f t="shared" si="0"/>
        <v>3</v>
      </c>
      <c r="J53" s="384">
        <f t="shared" si="1"/>
        <v>1.0134529147982063</v>
      </c>
      <c r="R53" s="424"/>
      <c r="S53" s="424"/>
      <c r="T53" s="424"/>
      <c r="U53" s="424"/>
      <c r="V53" s="424"/>
      <c r="W53" s="424"/>
      <c r="X53" s="424"/>
      <c r="Y53" s="424"/>
      <c r="Z53" s="424"/>
      <c r="AA53" s="424"/>
      <c r="AB53" s="424"/>
      <c r="AC53" s="424"/>
    </row>
    <row r="54" spans="1:29" s="383" customFormat="1" x14ac:dyDescent="0.2">
      <c r="A54" s="416" t="s">
        <v>585</v>
      </c>
      <c r="B54" s="401">
        <v>622</v>
      </c>
      <c r="C54" s="401">
        <v>304</v>
      </c>
      <c r="D54" s="402">
        <v>466</v>
      </c>
      <c r="E54" s="401">
        <f>ROUND('[1]3.3. Várható2015.12.31.  v.7'!C225/1000,0)</f>
        <v>621</v>
      </c>
      <c r="F54" s="402"/>
      <c r="G54" s="384"/>
      <c r="H54" s="384">
        <f>D54/B54</f>
        <v>0.74919614147909963</v>
      </c>
      <c r="I54" s="381">
        <f t="shared" si="0"/>
        <v>-1</v>
      </c>
      <c r="J54" s="384">
        <f t="shared" si="1"/>
        <v>0.99839228295819937</v>
      </c>
      <c r="R54" s="424"/>
      <c r="S54" s="424"/>
      <c r="T54" s="424"/>
      <c r="U54" s="424"/>
      <c r="V54" s="424"/>
      <c r="W54" s="424"/>
      <c r="X54" s="424"/>
      <c r="Y54" s="424"/>
      <c r="Z54" s="424"/>
      <c r="AA54" s="424"/>
      <c r="AB54" s="424"/>
      <c r="AC54" s="424"/>
    </row>
    <row r="55" spans="1:29" s="383" customFormat="1" x14ac:dyDescent="0.2">
      <c r="A55" s="416" t="s">
        <v>586</v>
      </c>
      <c r="B55" s="401">
        <f>1488+92</f>
        <v>1580</v>
      </c>
      <c r="C55" s="401">
        <f>650+27</f>
        <v>677</v>
      </c>
      <c r="D55" s="402">
        <v>54</v>
      </c>
      <c r="E55" s="401">
        <f>ROUND(('[1]3.3. Várható2015.12.31.  v.7'!C224+'[1]3.3. Várható2015.12.31.  v.7'!C223)/1000,0)</f>
        <v>1556</v>
      </c>
      <c r="F55" s="402"/>
      <c r="G55" s="384"/>
      <c r="H55" s="384">
        <f>D55/B55</f>
        <v>3.4177215189873419E-2</v>
      </c>
      <c r="I55" s="381">
        <f t="shared" si="0"/>
        <v>-24</v>
      </c>
      <c r="J55" s="384">
        <f t="shared" si="1"/>
        <v>0.98481012658227851</v>
      </c>
      <c r="R55" s="424"/>
      <c r="S55" s="424"/>
      <c r="T55" s="424"/>
      <c r="U55" s="424"/>
      <c r="V55" s="424"/>
      <c r="W55" s="424"/>
      <c r="X55" s="424"/>
      <c r="Y55" s="424"/>
      <c r="Z55" s="424"/>
      <c r="AA55" s="424"/>
      <c r="AB55" s="424"/>
      <c r="AC55" s="424"/>
    </row>
    <row r="56" spans="1:29" s="383" customFormat="1" x14ac:dyDescent="0.2">
      <c r="A56" s="416" t="s">
        <v>587</v>
      </c>
      <c r="B56" s="401">
        <v>3000</v>
      </c>
      <c r="C56" s="401"/>
      <c r="D56" s="402">
        <v>0</v>
      </c>
      <c r="E56" s="402">
        <v>0</v>
      </c>
      <c r="F56" s="402"/>
      <c r="G56" s="384"/>
      <c r="H56" s="384" t="s">
        <v>588</v>
      </c>
      <c r="I56" s="381">
        <f t="shared" si="0"/>
        <v>-3000</v>
      </c>
      <c r="J56" s="384">
        <f t="shared" si="1"/>
        <v>0</v>
      </c>
      <c r="R56" s="424"/>
      <c r="S56" s="424"/>
      <c r="T56" s="424"/>
      <c r="U56" s="424"/>
      <c r="V56" s="424"/>
      <c r="W56" s="424"/>
      <c r="X56" s="424"/>
      <c r="Y56" s="424"/>
      <c r="Z56" s="424"/>
      <c r="AA56" s="424"/>
      <c r="AB56" s="424"/>
      <c r="AC56" s="424"/>
    </row>
    <row r="57" spans="1:29" s="383" customFormat="1" x14ac:dyDescent="0.2">
      <c r="A57" s="416" t="s">
        <v>589</v>
      </c>
      <c r="B57" s="401"/>
      <c r="C57" s="401"/>
      <c r="D57" s="402">
        <v>3000</v>
      </c>
      <c r="E57" s="401">
        <f>ROUND('[1]3.3. Várható2015.12.31.  v.7'!C233/1000,0)</f>
        <v>3000</v>
      </c>
      <c r="F57" s="402"/>
      <c r="G57" s="384"/>
      <c r="H57" s="384"/>
      <c r="I57" s="381">
        <f t="shared" si="0"/>
        <v>3000</v>
      </c>
      <c r="J57" s="384"/>
      <c r="R57" s="424"/>
      <c r="S57" s="424"/>
      <c r="T57" s="424"/>
      <c r="U57" s="424"/>
      <c r="V57" s="424"/>
      <c r="W57" s="424"/>
      <c r="X57" s="424"/>
      <c r="Y57" s="424"/>
      <c r="Z57" s="424"/>
      <c r="AA57" s="424"/>
      <c r="AB57" s="424"/>
      <c r="AC57" s="424"/>
    </row>
    <row r="58" spans="1:29" s="383" customFormat="1" ht="18.95" customHeight="1" x14ac:dyDescent="0.2">
      <c r="A58" s="416" t="s">
        <v>590</v>
      </c>
      <c r="B58" s="401">
        <v>0</v>
      </c>
      <c r="C58" s="401"/>
      <c r="D58" s="402">
        <v>0</v>
      </c>
      <c r="E58" s="402">
        <v>0</v>
      </c>
      <c r="F58" s="402"/>
      <c r="G58" s="384"/>
      <c r="H58" s="384"/>
      <c r="I58" s="381">
        <f t="shared" si="0"/>
        <v>0</v>
      </c>
      <c r="J58" s="384"/>
      <c r="R58" s="424"/>
      <c r="S58" s="424"/>
      <c r="T58" s="424"/>
      <c r="U58" s="424"/>
      <c r="V58" s="424"/>
      <c r="W58" s="424"/>
      <c r="X58" s="424"/>
      <c r="Y58" s="424"/>
      <c r="Z58" s="424"/>
      <c r="AA58" s="424"/>
      <c r="AB58" s="424"/>
      <c r="AC58" s="424"/>
    </row>
    <row r="59" spans="1:29" s="383" customFormat="1" ht="16.5" thickBot="1" x14ac:dyDescent="0.25">
      <c r="A59" s="411" t="s">
        <v>591</v>
      </c>
      <c r="B59" s="412">
        <f>SUM(B45:B58)</f>
        <v>5545</v>
      </c>
      <c r="C59" s="412">
        <f>SUM(C45:C58)</f>
        <v>1681</v>
      </c>
      <c r="D59" s="412">
        <f>SUM(D45:D58)</f>
        <v>4139</v>
      </c>
      <c r="E59" s="412">
        <f>SUM(E45:E58)</f>
        <v>6277</v>
      </c>
      <c r="F59" s="412">
        <f>SUM(F45:F58)</f>
        <v>0</v>
      </c>
      <c r="G59" s="384"/>
      <c r="H59" s="384">
        <f>D59/B59</f>
        <v>0.74643823264201981</v>
      </c>
      <c r="I59" s="381">
        <f t="shared" si="0"/>
        <v>732</v>
      </c>
      <c r="J59" s="384">
        <f t="shared" si="1"/>
        <v>1.1320108205590622</v>
      </c>
      <c r="R59" s="424"/>
      <c r="S59" s="424"/>
      <c r="T59" s="424"/>
      <c r="U59" s="424"/>
      <c r="V59" s="424"/>
      <c r="W59" s="424"/>
      <c r="X59" s="424"/>
      <c r="Y59" s="424"/>
      <c r="Z59" s="424"/>
      <c r="AA59" s="424"/>
      <c r="AB59" s="424"/>
      <c r="AC59" s="424"/>
    </row>
    <row r="60" spans="1:29" s="383" customFormat="1" ht="28.5" customHeight="1" thickBot="1" x14ac:dyDescent="0.25">
      <c r="A60" s="418" t="s">
        <v>592</v>
      </c>
      <c r="B60" s="419">
        <f>B44+B59</f>
        <v>1831954</v>
      </c>
      <c r="C60" s="419">
        <f>C44+C59</f>
        <v>754975</v>
      </c>
      <c r="D60" s="419">
        <f>D44+D59</f>
        <v>1064975</v>
      </c>
      <c r="E60" s="419">
        <f>E44+E59</f>
        <v>1589634</v>
      </c>
      <c r="F60" s="419">
        <f>F44+F59</f>
        <v>1002212</v>
      </c>
      <c r="G60" s="384"/>
      <c r="H60" s="384">
        <f>D60/B60</f>
        <v>0.58133282822603627</v>
      </c>
      <c r="I60" s="381">
        <f t="shared" si="0"/>
        <v>-242320</v>
      </c>
      <c r="J60" s="384">
        <f t="shared" si="1"/>
        <v>0.86772593634993023</v>
      </c>
      <c r="R60" s="424"/>
      <c r="S60" s="424"/>
      <c r="T60" s="424"/>
      <c r="U60" s="424"/>
      <c r="V60" s="424"/>
      <c r="W60" s="424"/>
      <c r="X60" s="424"/>
      <c r="Y60" s="424"/>
      <c r="Z60" s="424"/>
      <c r="AA60" s="424"/>
      <c r="AB60" s="424"/>
      <c r="AC60" s="424"/>
    </row>
    <row r="61" spans="1:29" s="383" customFormat="1" x14ac:dyDescent="0.2">
      <c r="A61" s="420"/>
      <c r="B61" s="421"/>
      <c r="C61" s="421"/>
      <c r="D61" s="422"/>
      <c r="E61" s="423"/>
      <c r="F61" s="377"/>
      <c r="G61" s="384"/>
      <c r="H61" s="380"/>
      <c r="I61" s="381"/>
      <c r="J61" s="380"/>
      <c r="R61" s="424"/>
      <c r="S61" s="424"/>
      <c r="T61" s="424"/>
      <c r="U61" s="424"/>
      <c r="V61" s="424"/>
      <c r="W61" s="424"/>
      <c r="X61" s="424"/>
      <c r="Y61" s="424"/>
      <c r="Z61" s="424"/>
      <c r="AA61" s="424"/>
      <c r="AB61" s="424"/>
      <c r="AC61" s="424"/>
    </row>
    <row r="62" spans="1:29" s="383" customFormat="1" x14ac:dyDescent="0.2">
      <c r="A62" s="420"/>
      <c r="B62" s="421"/>
      <c r="C62" s="421"/>
      <c r="D62" s="421"/>
      <c r="E62" s="423"/>
      <c r="F62" s="377"/>
      <c r="G62" s="384"/>
      <c r="H62" s="380"/>
      <c r="I62" s="381"/>
      <c r="J62" s="380"/>
      <c r="R62" s="424"/>
      <c r="S62" s="424"/>
      <c r="T62" s="424"/>
      <c r="U62" s="424"/>
      <c r="V62" s="424"/>
      <c r="W62" s="424"/>
      <c r="X62" s="424"/>
      <c r="Y62" s="424"/>
      <c r="Z62" s="424"/>
      <c r="AA62" s="424"/>
      <c r="AB62" s="424"/>
      <c r="AC62" s="424"/>
    </row>
    <row r="63" spans="1:29" s="383" customFormat="1" x14ac:dyDescent="0.2">
      <c r="A63" s="377"/>
      <c r="B63" s="421"/>
      <c r="C63" s="421"/>
      <c r="D63" s="421"/>
      <c r="E63" s="423"/>
      <c r="F63" s="377"/>
      <c r="G63" s="384"/>
      <c r="H63" s="380"/>
      <c r="I63" s="381"/>
      <c r="J63" s="380"/>
      <c r="R63" s="424"/>
      <c r="S63" s="424"/>
      <c r="T63" s="424"/>
      <c r="U63" s="424"/>
      <c r="V63" s="424"/>
      <c r="W63" s="424"/>
      <c r="X63" s="424"/>
      <c r="Y63" s="424"/>
      <c r="Z63" s="424"/>
      <c r="AA63" s="424"/>
      <c r="AB63" s="424"/>
      <c r="AC63" s="424"/>
    </row>
    <row r="64" spans="1:29" s="383" customFormat="1" x14ac:dyDescent="0.2">
      <c r="A64" s="377"/>
      <c r="B64" s="421"/>
      <c r="C64" s="421"/>
      <c r="D64" s="421"/>
      <c r="E64" s="423"/>
      <c r="F64" s="377"/>
      <c r="G64" s="384"/>
      <c r="H64" s="380"/>
      <c r="I64" s="381"/>
      <c r="J64" s="380"/>
      <c r="R64" s="424"/>
      <c r="S64" s="424"/>
      <c r="T64" s="424"/>
      <c r="U64" s="424"/>
      <c r="V64" s="424"/>
      <c r="W64" s="424"/>
      <c r="X64" s="424"/>
      <c r="Y64" s="424"/>
      <c r="Z64" s="424"/>
      <c r="AA64" s="424"/>
      <c r="AB64" s="424"/>
      <c r="AC64" s="424"/>
    </row>
    <row r="65" spans="1:29" s="383" customFormat="1" x14ac:dyDescent="0.2">
      <c r="A65" s="377"/>
      <c r="B65" s="421"/>
      <c r="C65" s="421"/>
      <c r="D65" s="421"/>
      <c r="E65" s="423"/>
      <c r="F65" s="377"/>
      <c r="G65" s="384"/>
      <c r="H65" s="380"/>
      <c r="I65" s="381"/>
      <c r="J65" s="380"/>
      <c r="R65" s="424"/>
      <c r="S65" s="424"/>
      <c r="T65" s="424"/>
      <c r="U65" s="424"/>
      <c r="V65" s="424"/>
      <c r="W65" s="424"/>
      <c r="X65" s="424"/>
      <c r="Y65" s="424"/>
      <c r="Z65" s="424"/>
      <c r="AA65" s="424"/>
      <c r="AB65" s="424"/>
      <c r="AC65" s="424"/>
    </row>
    <row r="66" spans="1:29" s="383" customFormat="1" x14ac:dyDescent="0.2">
      <c r="A66" s="377"/>
      <c r="B66" s="421"/>
      <c r="C66" s="421"/>
      <c r="D66" s="421"/>
      <c r="E66" s="423"/>
      <c r="F66" s="377"/>
      <c r="G66" s="384"/>
      <c r="H66" s="380"/>
      <c r="I66" s="381"/>
      <c r="J66" s="380"/>
      <c r="R66" s="424"/>
      <c r="S66" s="424"/>
      <c r="T66" s="424"/>
      <c r="U66" s="424"/>
      <c r="V66" s="424"/>
      <c r="W66" s="424"/>
      <c r="X66" s="424"/>
      <c r="Y66" s="424"/>
      <c r="Z66" s="424"/>
      <c r="AA66" s="424"/>
      <c r="AB66" s="424"/>
      <c r="AC66" s="424"/>
    </row>
    <row r="67" spans="1:29" s="383" customFormat="1" x14ac:dyDescent="0.2">
      <c r="A67" s="377"/>
      <c r="B67" s="421"/>
      <c r="C67" s="421"/>
      <c r="D67" s="421"/>
      <c r="E67" s="423"/>
      <c r="F67" s="377"/>
      <c r="G67" s="384"/>
      <c r="H67" s="380"/>
      <c r="I67" s="381"/>
      <c r="J67" s="380"/>
      <c r="R67" s="424"/>
      <c r="S67" s="424"/>
      <c r="T67" s="424"/>
      <c r="U67" s="424"/>
      <c r="V67" s="424"/>
      <c r="W67" s="424"/>
      <c r="X67" s="424"/>
      <c r="Y67" s="424"/>
      <c r="Z67" s="424"/>
      <c r="AA67" s="424"/>
      <c r="AB67" s="424"/>
      <c r="AC67" s="424"/>
    </row>
    <row r="68" spans="1:29" s="423" customFormat="1" x14ac:dyDescent="0.2">
      <c r="A68" s="377"/>
      <c r="B68" s="421"/>
      <c r="C68" s="421"/>
      <c r="D68" s="421"/>
      <c r="F68" s="377"/>
      <c r="G68" s="384"/>
      <c r="H68" s="380"/>
      <c r="I68" s="381"/>
      <c r="J68" s="380"/>
      <c r="K68" s="383"/>
      <c r="L68" s="383"/>
      <c r="M68" s="383"/>
      <c r="N68" s="383"/>
      <c r="O68" s="383"/>
      <c r="P68" s="383"/>
      <c r="Q68" s="383"/>
      <c r="R68" s="424"/>
      <c r="S68" s="424"/>
      <c r="T68" s="424"/>
      <c r="U68" s="424"/>
      <c r="V68" s="424"/>
      <c r="W68" s="424"/>
      <c r="X68" s="424"/>
      <c r="Y68" s="424"/>
      <c r="Z68" s="424"/>
      <c r="AA68" s="424"/>
      <c r="AB68" s="424"/>
      <c r="AC68" s="424"/>
    </row>
    <row r="69" spans="1:29" s="423" customFormat="1" x14ac:dyDescent="0.2">
      <c r="A69" s="377"/>
      <c r="B69" s="421"/>
      <c r="C69" s="421"/>
      <c r="D69" s="421"/>
      <c r="F69" s="377"/>
      <c r="G69" s="384"/>
      <c r="H69" s="380"/>
      <c r="I69" s="381"/>
      <c r="J69" s="380"/>
      <c r="K69" s="383"/>
      <c r="L69" s="383"/>
      <c r="M69" s="383"/>
      <c r="N69" s="383"/>
      <c r="O69" s="383"/>
      <c r="P69" s="383"/>
      <c r="Q69" s="383"/>
      <c r="R69" s="424"/>
      <c r="S69" s="424"/>
      <c r="T69" s="424"/>
      <c r="U69" s="424"/>
      <c r="V69" s="424"/>
      <c r="W69" s="424"/>
      <c r="X69" s="424"/>
      <c r="Y69" s="424"/>
      <c r="Z69" s="424"/>
      <c r="AA69" s="424"/>
      <c r="AB69" s="424"/>
      <c r="AC69" s="424"/>
    </row>
    <row r="70" spans="1:29" s="423" customFormat="1" x14ac:dyDescent="0.2">
      <c r="A70" s="377"/>
      <c r="B70" s="421"/>
      <c r="C70" s="421"/>
      <c r="D70" s="421"/>
      <c r="F70" s="377"/>
      <c r="G70" s="384"/>
      <c r="H70" s="380"/>
      <c r="I70" s="381"/>
      <c r="J70" s="380"/>
      <c r="K70" s="383"/>
      <c r="L70" s="383"/>
      <c r="M70" s="383"/>
      <c r="N70" s="383"/>
      <c r="O70" s="383"/>
      <c r="P70" s="383"/>
      <c r="Q70" s="383"/>
      <c r="R70" s="424"/>
      <c r="S70" s="424"/>
      <c r="T70" s="424"/>
      <c r="U70" s="424"/>
      <c r="V70" s="424"/>
      <c r="W70" s="424"/>
      <c r="X70" s="424"/>
      <c r="Y70" s="424"/>
      <c r="Z70" s="424"/>
      <c r="AA70" s="424"/>
      <c r="AB70" s="424"/>
      <c r="AC70" s="424"/>
    </row>
    <row r="71" spans="1:29" s="423" customFormat="1" x14ac:dyDescent="0.2">
      <c r="A71" s="377"/>
      <c r="B71" s="421"/>
      <c r="C71" s="421"/>
      <c r="D71" s="421"/>
      <c r="F71" s="377"/>
      <c r="G71" s="384"/>
      <c r="H71" s="380"/>
      <c r="I71" s="381"/>
      <c r="J71" s="380"/>
      <c r="K71" s="383"/>
      <c r="L71" s="383"/>
      <c r="M71" s="383"/>
      <c r="N71" s="383"/>
      <c r="O71" s="383"/>
      <c r="P71" s="383"/>
      <c r="Q71" s="383"/>
      <c r="R71" s="424"/>
      <c r="S71" s="424"/>
      <c r="T71" s="424"/>
      <c r="U71" s="424"/>
      <c r="V71" s="424"/>
      <c r="W71" s="424"/>
      <c r="X71" s="424"/>
      <c r="Y71" s="424"/>
      <c r="Z71" s="424"/>
      <c r="AA71" s="424"/>
      <c r="AB71" s="424"/>
      <c r="AC71" s="424"/>
    </row>
    <row r="72" spans="1:29" s="423" customFormat="1" x14ac:dyDescent="0.2">
      <c r="A72" s="377"/>
      <c r="B72" s="421"/>
      <c r="C72" s="421"/>
      <c r="D72" s="421"/>
      <c r="F72" s="377"/>
      <c r="G72" s="384"/>
      <c r="H72" s="380"/>
      <c r="I72" s="381"/>
      <c r="J72" s="380"/>
      <c r="K72" s="383"/>
      <c r="L72" s="383"/>
      <c r="M72" s="383"/>
      <c r="N72" s="383"/>
      <c r="O72" s="383"/>
      <c r="P72" s="383"/>
      <c r="Q72" s="383"/>
      <c r="R72" s="424"/>
      <c r="S72" s="424"/>
      <c r="T72" s="424"/>
      <c r="U72" s="424"/>
      <c r="V72" s="424"/>
      <c r="W72" s="424"/>
      <c r="X72" s="424"/>
      <c r="Y72" s="424"/>
      <c r="Z72" s="424"/>
      <c r="AA72" s="424"/>
      <c r="AB72" s="424"/>
      <c r="AC72" s="424"/>
    </row>
    <row r="73" spans="1:29" s="423" customFormat="1" x14ac:dyDescent="0.2">
      <c r="A73" s="377"/>
      <c r="B73" s="421"/>
      <c r="C73" s="421"/>
      <c r="D73" s="421"/>
      <c r="F73" s="377"/>
      <c r="G73" s="384"/>
      <c r="H73" s="380"/>
      <c r="I73" s="381"/>
      <c r="J73" s="380"/>
      <c r="K73" s="383"/>
      <c r="L73" s="383"/>
      <c r="M73" s="383"/>
      <c r="N73" s="383"/>
      <c r="O73" s="383"/>
      <c r="P73" s="383"/>
      <c r="Q73" s="383"/>
      <c r="R73" s="424"/>
      <c r="S73" s="424"/>
      <c r="T73" s="424"/>
      <c r="U73" s="424"/>
      <c r="V73" s="424"/>
      <c r="W73" s="424"/>
      <c r="X73" s="424"/>
      <c r="Y73" s="424"/>
      <c r="Z73" s="424"/>
      <c r="AA73" s="424"/>
      <c r="AB73" s="424"/>
      <c r="AC73" s="424"/>
    </row>
    <row r="74" spans="1:29" s="423" customFormat="1" x14ac:dyDescent="0.2">
      <c r="A74" s="377"/>
      <c r="B74" s="421"/>
      <c r="C74" s="421"/>
      <c r="D74" s="421"/>
      <c r="F74" s="377"/>
      <c r="G74" s="384"/>
      <c r="H74" s="380"/>
      <c r="I74" s="381"/>
      <c r="J74" s="380"/>
      <c r="K74" s="383"/>
      <c r="L74" s="383"/>
      <c r="M74" s="383"/>
      <c r="N74" s="383"/>
      <c r="O74" s="383"/>
      <c r="P74" s="383"/>
      <c r="Q74" s="383"/>
      <c r="R74" s="424"/>
      <c r="S74" s="424"/>
      <c r="T74" s="424"/>
      <c r="U74" s="424"/>
      <c r="V74" s="424"/>
      <c r="W74" s="424"/>
      <c r="X74" s="424"/>
      <c r="Y74" s="424"/>
      <c r="Z74" s="424"/>
      <c r="AA74" s="424"/>
      <c r="AB74" s="424"/>
      <c r="AC74" s="424"/>
    </row>
  </sheetData>
  <sheetProtection formatCells="0" formatColumns="0" formatRows="0" insertColumns="0" insertRows="0"/>
  <mergeCells count="10">
    <mergeCell ref="H5:H6"/>
    <mergeCell ref="J5:J6"/>
    <mergeCell ref="A2:F2"/>
    <mergeCell ref="A3:F3"/>
    <mergeCell ref="A5:A6"/>
    <mergeCell ref="B5:B6"/>
    <mergeCell ref="C5:C6"/>
    <mergeCell ref="D5:D6"/>
    <mergeCell ref="E5:E6"/>
    <mergeCell ref="F5:F6"/>
  </mergeCells>
  <printOptions horizontalCentered="1"/>
  <pageMargins left="0.98425196850393704" right="0.59055118110236227" top="0.98425196850393704" bottom="0.6692913385826772" header="0.39370078740157483" footer="0.51181102362204722"/>
  <pageSetup paperSize="9" scale="68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HY203"/>
  <sheetViews>
    <sheetView zoomScale="80" zoomScaleNormal="80" workbookViewId="0">
      <pane ySplit="9" topLeftCell="A10" activePane="bottomLeft" state="frozen"/>
      <selection activeCell="D60" sqref="D60"/>
      <selection pane="bottomLeft" activeCell="T4" sqref="T4:T7"/>
    </sheetView>
  </sheetViews>
  <sheetFormatPr defaultRowHeight="12.75" outlineLevelRow="2" outlineLevelCol="1" x14ac:dyDescent="0.2"/>
  <cols>
    <col min="1" max="1" width="53.42578125" style="5" customWidth="1"/>
    <col min="2" max="2" width="16.140625" style="19" hidden="1" customWidth="1" outlineLevel="1"/>
    <col min="3" max="3" width="15.7109375" style="6" customWidth="1" collapsed="1"/>
    <col min="4" max="4" width="15.7109375" style="99" customWidth="1"/>
    <col min="5" max="5" width="15.7109375" style="8" customWidth="1"/>
    <col min="6" max="6" width="12.7109375" style="8" bestFit="1" customWidth="1"/>
    <col min="7" max="7" width="15.28515625" style="8" customWidth="1"/>
    <col min="8" max="8" width="14.85546875" style="7" customWidth="1"/>
    <col min="9" max="9" width="13.7109375" style="7" customWidth="1"/>
    <col min="10" max="10" width="12" style="7" bestFit="1" customWidth="1"/>
    <col min="11" max="13" width="13" style="7" customWidth="1"/>
    <col min="14" max="14" width="12.140625" style="7" customWidth="1"/>
    <col min="15" max="15" width="15.85546875" style="7" customWidth="1"/>
    <col min="16" max="16" width="13.140625" style="7" customWidth="1"/>
    <col min="17" max="17" width="14.7109375" style="7" customWidth="1"/>
    <col min="18" max="18" width="13" style="7" customWidth="1"/>
    <col min="19" max="19" width="15.7109375" style="7" customWidth="1"/>
    <col min="20" max="20" width="15.7109375" customWidth="1"/>
  </cols>
  <sheetData>
    <row r="1" spans="1:233" ht="12.75" customHeight="1" x14ac:dyDescent="0.2">
      <c r="B1" s="225"/>
      <c r="C1" s="225"/>
      <c r="D1" s="226"/>
      <c r="F1" s="441"/>
      <c r="G1" s="441"/>
      <c r="I1" s="442"/>
      <c r="M1" s="442"/>
      <c r="N1" s="442"/>
      <c r="T1" s="445" t="s">
        <v>610</v>
      </c>
    </row>
    <row r="2" spans="1:233" ht="12.75" hidden="1" customHeight="1" outlineLevel="1" x14ac:dyDescent="0.2">
      <c r="A2" s="227"/>
      <c r="B2" s="228"/>
      <c r="C2" s="228"/>
      <c r="D2" s="229"/>
      <c r="E2" s="521" t="s">
        <v>325</v>
      </c>
      <c r="F2" s="522"/>
      <c r="G2" s="522"/>
      <c r="H2" s="523" t="s">
        <v>324</v>
      </c>
      <c r="I2" s="523"/>
      <c r="J2" s="442" t="s">
        <v>323</v>
      </c>
      <c r="K2" s="442" t="s">
        <v>322</v>
      </c>
      <c r="L2" s="523" t="s">
        <v>321</v>
      </c>
      <c r="M2" s="523"/>
      <c r="N2" s="523"/>
      <c r="O2" s="442" t="s">
        <v>318</v>
      </c>
      <c r="P2" s="442" t="s">
        <v>320</v>
      </c>
      <c r="Q2" s="442" t="s">
        <v>318</v>
      </c>
      <c r="R2" s="442" t="s">
        <v>318</v>
      </c>
      <c r="S2" s="443" t="s">
        <v>326</v>
      </c>
      <c r="T2" s="442" t="s">
        <v>318</v>
      </c>
    </row>
    <row r="3" spans="1:233" ht="12.75" hidden="1" customHeight="1" outlineLevel="1" x14ac:dyDescent="0.2">
      <c r="A3" s="227"/>
      <c r="B3" s="228"/>
      <c r="C3" s="228"/>
      <c r="D3" s="229"/>
      <c r="E3" s="441"/>
      <c r="F3" s="441"/>
      <c r="G3" s="441"/>
      <c r="H3" s="441"/>
      <c r="I3" s="441"/>
      <c r="J3" s="441"/>
      <c r="K3" s="441"/>
      <c r="L3" s="441"/>
      <c r="M3" s="441"/>
      <c r="N3" s="441"/>
      <c r="O3" s="441"/>
      <c r="P3" s="441"/>
      <c r="Q3" s="441"/>
      <c r="R3" s="441"/>
      <c r="S3" s="444"/>
      <c r="T3" s="441"/>
    </row>
    <row r="4" spans="1:233" s="1" customFormat="1" ht="40.5" customHeight="1" collapsed="1" x14ac:dyDescent="0.2">
      <c r="A4" s="511" t="s">
        <v>423</v>
      </c>
      <c r="B4" s="512"/>
      <c r="C4" s="512"/>
      <c r="D4" s="513"/>
      <c r="E4" s="506" t="s">
        <v>424</v>
      </c>
      <c r="F4" s="506"/>
      <c r="G4" s="506"/>
      <c r="H4" s="506"/>
      <c r="I4" s="506"/>
      <c r="J4" s="506"/>
      <c r="K4" s="506"/>
      <c r="L4" s="506"/>
      <c r="M4" s="506"/>
      <c r="N4" s="506"/>
      <c r="O4" s="165"/>
      <c r="P4" s="507" t="s">
        <v>425</v>
      </c>
      <c r="Q4" s="508"/>
      <c r="R4" s="509"/>
      <c r="S4" s="502" t="s">
        <v>15</v>
      </c>
      <c r="T4" s="502" t="s">
        <v>187</v>
      </c>
    </row>
    <row r="5" spans="1:233" s="1" customFormat="1" ht="12.75" hidden="1" customHeight="1" outlineLevel="1" x14ac:dyDescent="0.2">
      <c r="A5" s="514"/>
      <c r="B5" s="515"/>
      <c r="C5" s="515"/>
      <c r="D5" s="516"/>
      <c r="E5" s="230" t="s">
        <v>0</v>
      </c>
      <c r="F5" s="230" t="s">
        <v>0</v>
      </c>
      <c r="G5" s="230" t="s">
        <v>0</v>
      </c>
      <c r="H5" s="230" t="s">
        <v>0</v>
      </c>
      <c r="I5" s="230" t="s">
        <v>0</v>
      </c>
      <c r="J5" s="230" t="s">
        <v>0</v>
      </c>
      <c r="K5" s="230" t="s">
        <v>0</v>
      </c>
      <c r="L5" s="230" t="s">
        <v>0</v>
      </c>
      <c r="M5" s="230" t="s">
        <v>0</v>
      </c>
      <c r="N5" s="230" t="s">
        <v>0</v>
      </c>
      <c r="O5" s="230" t="s">
        <v>0</v>
      </c>
      <c r="P5" s="231" t="s">
        <v>1</v>
      </c>
      <c r="Q5" s="230" t="s">
        <v>0</v>
      </c>
      <c r="R5" s="231" t="s">
        <v>1</v>
      </c>
      <c r="S5" s="503"/>
      <c r="T5" s="503"/>
    </row>
    <row r="6" spans="1:233" s="17" customFormat="1" ht="45" customHeight="1" collapsed="1" x14ac:dyDescent="0.2">
      <c r="A6" s="514"/>
      <c r="B6" s="515"/>
      <c r="C6" s="515"/>
      <c r="D6" s="516"/>
      <c r="E6" s="520" t="s">
        <v>162</v>
      </c>
      <c r="F6" s="505"/>
      <c r="G6" s="505"/>
      <c r="H6" s="505"/>
      <c r="I6" s="505"/>
      <c r="J6" s="502" t="s">
        <v>397</v>
      </c>
      <c r="K6" s="502" t="s">
        <v>395</v>
      </c>
      <c r="L6" s="505" t="s">
        <v>7</v>
      </c>
      <c r="M6" s="505"/>
      <c r="N6" s="505"/>
      <c r="O6" s="502" t="s">
        <v>402</v>
      </c>
      <c r="P6" s="505" t="s">
        <v>8</v>
      </c>
      <c r="Q6" s="505" t="s">
        <v>9</v>
      </c>
      <c r="R6" s="505" t="s">
        <v>317</v>
      </c>
      <c r="S6" s="503"/>
      <c r="T6" s="503"/>
    </row>
    <row r="7" spans="1:233" s="2" customFormat="1" ht="51" x14ac:dyDescent="0.2">
      <c r="A7" s="517"/>
      <c r="B7" s="518"/>
      <c r="C7" s="518"/>
      <c r="D7" s="519"/>
      <c r="E7" s="224" t="s">
        <v>2</v>
      </c>
      <c r="F7" s="182" t="s">
        <v>3</v>
      </c>
      <c r="G7" s="182" t="s">
        <v>4</v>
      </c>
      <c r="H7" s="182" t="s">
        <v>5</v>
      </c>
      <c r="I7" s="182" t="s">
        <v>6</v>
      </c>
      <c r="J7" s="510"/>
      <c r="K7" s="510"/>
      <c r="L7" s="182" t="s">
        <v>405</v>
      </c>
      <c r="M7" s="182" t="s">
        <v>12</v>
      </c>
      <c r="N7" s="182" t="s">
        <v>13</v>
      </c>
      <c r="O7" s="504"/>
      <c r="P7" s="505"/>
      <c r="Q7" s="505"/>
      <c r="R7" s="505"/>
      <c r="S7" s="504"/>
      <c r="T7" s="504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  <c r="HI7" s="30"/>
      <c r="HJ7" s="30"/>
      <c r="HK7" s="30"/>
      <c r="HL7" s="30"/>
      <c r="HM7" s="30"/>
      <c r="HN7" s="30"/>
      <c r="HO7" s="30"/>
      <c r="HP7" s="30"/>
      <c r="HQ7" s="30"/>
      <c r="HR7" s="30"/>
      <c r="HS7" s="30"/>
      <c r="HT7" s="30"/>
      <c r="HU7" s="30"/>
      <c r="HV7" s="30"/>
      <c r="HW7" s="30"/>
      <c r="HX7" s="30"/>
      <c r="HY7" s="30"/>
    </row>
    <row r="8" spans="1:233" s="2" customFormat="1" hidden="1" outlineLevel="1" x14ac:dyDescent="0.2">
      <c r="A8" s="232"/>
      <c r="B8" s="183"/>
      <c r="C8" s="183"/>
      <c r="D8" s="184"/>
      <c r="E8" s="182"/>
      <c r="F8" s="182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</row>
    <row r="9" spans="1:233" s="3" customFormat="1" ht="15.75" customHeight="1" collapsed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185" t="s">
        <v>406</v>
      </c>
      <c r="F9" s="186" t="s">
        <v>163</v>
      </c>
      <c r="G9" s="187" t="s">
        <v>164</v>
      </c>
      <c r="H9" s="185" t="s">
        <v>165</v>
      </c>
      <c r="I9" s="186" t="s">
        <v>166</v>
      </c>
      <c r="J9" s="187" t="s">
        <v>167</v>
      </c>
      <c r="K9" s="187" t="s">
        <v>168</v>
      </c>
      <c r="L9" s="187" t="s">
        <v>169</v>
      </c>
      <c r="M9" s="187" t="s">
        <v>170</v>
      </c>
      <c r="N9" s="187" t="s">
        <v>407</v>
      </c>
      <c r="O9" s="187" t="s">
        <v>171</v>
      </c>
      <c r="P9" s="187" t="s">
        <v>172</v>
      </c>
      <c r="Q9" s="187" t="s">
        <v>408</v>
      </c>
      <c r="R9" s="187" t="s">
        <v>409</v>
      </c>
      <c r="S9" s="24" t="s">
        <v>173</v>
      </c>
      <c r="T9" s="24" t="s">
        <v>188</v>
      </c>
    </row>
    <row r="10" spans="1:233" s="188" customFormat="1" ht="30" customHeight="1" x14ac:dyDescent="0.2">
      <c r="A10" s="233" t="s">
        <v>17</v>
      </c>
      <c r="B10" s="181" t="s">
        <v>224</v>
      </c>
      <c r="C10" s="203">
        <f>+C11+C20+C70+C83+C87</f>
        <v>976960666</v>
      </c>
      <c r="D10" s="203">
        <f t="shared" ref="D10:D41" si="0">SUM(E10:T10)</f>
        <v>1035565080.16</v>
      </c>
      <c r="E10" s="203">
        <f>+'3.1. Lakások'!D10</f>
        <v>290087933.36000001</v>
      </c>
      <c r="F10" s="203">
        <f>+'3.2. Nyugdíjas házak'!D10</f>
        <v>92803889.120000005</v>
      </c>
      <c r="G10" s="203">
        <f>+'3.3. Intézmények'!D10</f>
        <v>228218900.16</v>
      </c>
      <c r="H10" s="203">
        <f>+'3.4. Földterület'!D10</f>
        <v>12900000</v>
      </c>
      <c r="I10" s="203">
        <f>+'3.5. Önk ing értékesítése'!D10</f>
        <v>57286070</v>
      </c>
      <c r="J10" s="203">
        <f>+'3.6. Követelés kezelés'!D10</f>
        <v>34776400</v>
      </c>
      <c r="K10" s="203">
        <f>+'3.7. Műszak és Gyorsszolg'!D10</f>
        <v>16813000.000000004</v>
      </c>
      <c r="L10" s="203">
        <f>+'3.8. Piacok_Békásmegyeri'!D10</f>
        <v>124954402.17322837</v>
      </c>
      <c r="M10" s="203">
        <f>+'3.9. Piacok_Kolos'!D10</f>
        <v>36795782.456692912</v>
      </c>
      <c r="N10" s="203">
        <f>+'3.10. Termelői piacok'!D10</f>
        <v>3780039.3700787397</v>
      </c>
      <c r="O10" s="203">
        <f>+'3.11. Közszolg.tám.tev'!D10</f>
        <v>8307263.5199999996</v>
      </c>
      <c r="P10" s="203">
        <f>+'3.12. THKKO'!D10</f>
        <v>8679000.0000000019</v>
      </c>
      <c r="Q10" s="203">
        <f>+'3.13. Mozaik 7. üzemeltetés'!D10</f>
        <v>43445340</v>
      </c>
      <c r="R10" s="203">
        <f>+'3.14. Egyéb klf tevékenység'!D10</f>
        <v>280000.00000000006</v>
      </c>
      <c r="S10" s="203">
        <f>+'3.15. Közfoglalkoztatás'!D10</f>
        <v>4568000</v>
      </c>
      <c r="T10" s="203">
        <f>+'3.16. Társasági műk. ktg'!D10</f>
        <v>71869060.000000015</v>
      </c>
    </row>
    <row r="11" spans="1:233" s="188" customFormat="1" ht="30" customHeight="1" x14ac:dyDescent="0.2">
      <c r="A11" s="206" t="s">
        <v>50</v>
      </c>
      <c r="B11" s="181">
        <v>51</v>
      </c>
      <c r="C11" s="203">
        <f>SUM(C12:C16)</f>
        <v>28141891</v>
      </c>
      <c r="D11" s="203">
        <f t="shared" si="0"/>
        <v>31220400</v>
      </c>
      <c r="E11" s="203">
        <f>+'3.1. Lakások'!D11</f>
        <v>2700000</v>
      </c>
      <c r="F11" s="203">
        <f>+'3.2. Nyugdíjas házak'!D11</f>
        <v>2740000</v>
      </c>
      <c r="G11" s="203">
        <f>+'3.3. Intézmények'!D11</f>
        <v>0</v>
      </c>
      <c r="H11" s="203">
        <f>+'3.4. Földterület'!D11</f>
        <v>0</v>
      </c>
      <c r="I11" s="203">
        <f>+'3.5. Önk ing értékesítése'!D11</f>
        <v>400000</v>
      </c>
      <c r="J11" s="203">
        <f>+'3.6. Követelés kezelés'!D11</f>
        <v>2314000</v>
      </c>
      <c r="K11" s="203">
        <f>+'3.7. Műszak és Gyorsszolg'!D11</f>
        <v>784000.00000000012</v>
      </c>
      <c r="L11" s="203">
        <f>+'3.8. Piacok_Békásmegyeri'!D11</f>
        <v>730000</v>
      </c>
      <c r="M11" s="203">
        <f>+'3.9. Piacok_Kolos'!D11</f>
        <v>210000</v>
      </c>
      <c r="N11" s="203">
        <f>+'3.10. Termelői piacok'!D11</f>
        <v>0</v>
      </c>
      <c r="O11" s="203">
        <f>+'3.11. Közszolg.tám.tev'!D11</f>
        <v>420000</v>
      </c>
      <c r="P11" s="203">
        <f>+'3.12. THKKO'!D11</f>
        <v>456000</v>
      </c>
      <c r="Q11" s="203">
        <f>+'3.13. Mozaik 7. üzemeltetés'!D11</f>
        <v>8606400</v>
      </c>
      <c r="R11" s="203">
        <f>+'3.14. Egyéb klf tevékenység'!D11</f>
        <v>0</v>
      </c>
      <c r="S11" s="203">
        <f>+'3.15. Közfoglalkoztatás'!D11</f>
        <v>1440000</v>
      </c>
      <c r="T11" s="203">
        <f>+'3.16. Társasági műk. ktg'!D11</f>
        <v>10420000</v>
      </c>
    </row>
    <row r="12" spans="1:233" s="189" customFormat="1" hidden="1" outlineLevel="1" x14ac:dyDescent="0.2">
      <c r="A12" s="234" t="s">
        <v>52</v>
      </c>
      <c r="B12" s="190">
        <v>5111</v>
      </c>
      <c r="C12" s="204">
        <f>'3.1. Lakások'!C12+'3.2. Nyugdíjas házak'!C12+'3.3. Intézmények'!C12+'3.4. Földterület'!C12+'3.5. Önk ing értékesítése'!C12+'3.6. Követelés kezelés'!C12+'3.7. Műszak és Gyorsszolg'!C12+'3.8. Piacok_Békásmegyeri'!C12+'3.9. Piacok_Kolos'!C12+'3.10. Termelői piacok'!C12+'3.11. Közszolg.tám.tev'!C12+'3.12. THKKO'!C12+'3.13. Mozaik 7. üzemeltetés'!C12+'3.14. Egyéb klf tevékenység'!C12+'3.15. Közfoglalkoztatás'!C12+'3.16. Társasági műk. ktg'!C12</f>
        <v>4280029</v>
      </c>
      <c r="D12" s="203">
        <f t="shared" si="0"/>
        <v>3540000</v>
      </c>
      <c r="E12" s="203">
        <f>+'3.1. Lakások'!D12</f>
        <v>1000000.0000000001</v>
      </c>
      <c r="F12" s="203">
        <f>+'3.2. Nyugdíjas házak'!D12</f>
        <v>0</v>
      </c>
      <c r="G12" s="203">
        <f>+'3.3. Intézmények'!D12</f>
        <v>0</v>
      </c>
      <c r="H12" s="203">
        <f>+'3.4. Földterület'!D12</f>
        <v>0</v>
      </c>
      <c r="I12" s="203">
        <f>+'3.5. Önk ing értékesítése'!D12</f>
        <v>0</v>
      </c>
      <c r="J12" s="203">
        <f>+'3.6. Követelés kezelés'!D12</f>
        <v>0</v>
      </c>
      <c r="K12" s="203">
        <f>+'3.7. Műszak és Gyorsszolg'!D12</f>
        <v>0</v>
      </c>
      <c r="L12" s="203">
        <f>+'3.8. Piacok_Békásmegyeri'!D12</f>
        <v>300000</v>
      </c>
      <c r="M12" s="203">
        <f>+'3.9. Piacok_Kolos'!D12</f>
        <v>120000</v>
      </c>
      <c r="N12" s="203">
        <f>+'3.10. Termelői piacok'!D12</f>
        <v>0</v>
      </c>
      <c r="O12" s="203">
        <f>+'3.11. Közszolg.tám.tev'!D12</f>
        <v>420000</v>
      </c>
      <c r="P12" s="203">
        <f>+'3.12. THKKO'!D12</f>
        <v>0</v>
      </c>
      <c r="Q12" s="203">
        <f>+'3.13. Mozaik 7. üzemeltetés'!D12</f>
        <v>0</v>
      </c>
      <c r="R12" s="203">
        <f>+'3.14. Egyéb klf tevékenység'!D12</f>
        <v>0</v>
      </c>
      <c r="S12" s="203">
        <f>+'3.15. Közfoglalkoztatás'!D12</f>
        <v>900000</v>
      </c>
      <c r="T12" s="203">
        <f>+'3.16. Társasági műk. ktg'!D12</f>
        <v>800000</v>
      </c>
    </row>
    <row r="13" spans="1:233" s="189" customFormat="1" hidden="1" outlineLevel="1" x14ac:dyDescent="0.2">
      <c r="A13" s="234" t="s">
        <v>18</v>
      </c>
      <c r="B13" s="190">
        <v>5112</v>
      </c>
      <c r="C13" s="204">
        <f>'3.1. Lakások'!C13+'3.2. Nyugdíjas házak'!C13+'3.3. Intézmények'!C13+'3.4. Földterület'!C13+'3.5. Önk ing értékesítése'!C13+'3.6. Követelés kezelés'!C13+'3.7. Műszak és Gyorsszolg'!C13+'3.8. Piacok_Békásmegyeri'!C13+'3.9. Piacok_Kolos'!C13+'3.10. Termelői piacok'!C13+'3.11. Közszolg.tám.tev'!C13+'3.12. THKKO'!C13+'3.13. Mozaik 7. üzemeltetés'!C13+'3.14. Egyéb klf tevékenység'!C13+'3.15. Közfoglalkoztatás'!C13+'3.16. Társasági műk. ktg'!C13</f>
        <v>1497753</v>
      </c>
      <c r="D13" s="203">
        <f t="shared" si="0"/>
        <v>2104000</v>
      </c>
      <c r="E13" s="203">
        <f>+'3.1. Lakások'!D13</f>
        <v>199999.99999999997</v>
      </c>
      <c r="F13" s="203">
        <f>+'3.2. Nyugdíjas házak'!D13</f>
        <v>0</v>
      </c>
      <c r="G13" s="203">
        <f>+'3.3. Intézmények'!D13</f>
        <v>0</v>
      </c>
      <c r="H13" s="203">
        <f>+'3.4. Földterület'!D13</f>
        <v>0</v>
      </c>
      <c r="I13" s="203">
        <f>+'3.5. Önk ing értékesítése'!D13</f>
        <v>0</v>
      </c>
      <c r="J13" s="203">
        <f>+'3.6. Követelés kezelés'!D13</f>
        <v>0</v>
      </c>
      <c r="K13" s="203">
        <f>+'3.7. Műszak és Gyorsszolg'!D13</f>
        <v>384000</v>
      </c>
      <c r="L13" s="203">
        <f>+'3.8. Piacok_Békásmegyeri'!D13</f>
        <v>199999.99999999997</v>
      </c>
      <c r="M13" s="203">
        <f>+'3.9. Piacok_Kolos'!D13</f>
        <v>0</v>
      </c>
      <c r="N13" s="203">
        <f>+'3.10. Termelői piacok'!D13</f>
        <v>0</v>
      </c>
      <c r="O13" s="203">
        <f>+'3.11. Közszolg.tám.tev'!D13</f>
        <v>0</v>
      </c>
      <c r="P13" s="203">
        <f>+'3.12. THKKO'!D13</f>
        <v>0</v>
      </c>
      <c r="Q13" s="203">
        <f>+'3.13. Mozaik 7. üzemeltetés'!D13</f>
        <v>0</v>
      </c>
      <c r="R13" s="203">
        <f>+'3.14. Egyéb klf tevékenység'!D13</f>
        <v>0</v>
      </c>
      <c r="S13" s="203">
        <f>+'3.15. Közfoglalkoztatás'!D13</f>
        <v>480000</v>
      </c>
      <c r="T13" s="203">
        <f>+'3.16. Társasági műk. ktg'!D13</f>
        <v>840000</v>
      </c>
    </row>
    <row r="14" spans="1:233" s="189" customFormat="1" hidden="1" outlineLevel="1" x14ac:dyDescent="0.2">
      <c r="A14" s="234" t="s">
        <v>19</v>
      </c>
      <c r="B14" s="190">
        <v>5114</v>
      </c>
      <c r="C14" s="204">
        <f>'3.1. Lakások'!C14+'3.2. Nyugdíjas házak'!C14+'3.3. Intézmények'!C14+'3.4. Földterület'!C14+'3.5. Önk ing értékesítése'!C14+'3.6. Követelés kezelés'!C14+'3.7. Műszak és Gyorsszolg'!C14+'3.8. Piacok_Békásmegyeri'!C14+'3.9. Piacok_Kolos'!C14+'3.10. Termelői piacok'!C14+'3.11. Közszolg.tám.tev'!C14+'3.12. THKKO'!C14+'3.13. Mozaik 7. üzemeltetés'!C14+'3.14. Egyéb klf tevékenység'!C14+'3.15. Közfoglalkoztatás'!C14+'3.16. Társasági műk. ktg'!C14</f>
        <v>8519986</v>
      </c>
      <c r="D14" s="203">
        <f t="shared" si="0"/>
        <v>8858000</v>
      </c>
      <c r="E14" s="203">
        <f>+'3.1. Lakások'!D14</f>
        <v>1500000</v>
      </c>
      <c r="F14" s="203">
        <f>+'3.2. Nyugdíjas házak'!D14</f>
        <v>240000</v>
      </c>
      <c r="G14" s="203">
        <f>+'3.3. Intézmények'!D14</f>
        <v>0</v>
      </c>
      <c r="H14" s="203">
        <f>+'3.4. Földterület'!D14</f>
        <v>0</v>
      </c>
      <c r="I14" s="203">
        <f>+'3.5. Önk ing értékesítése'!D14</f>
        <v>400000</v>
      </c>
      <c r="J14" s="203">
        <f>+'3.6. Követelés kezelés'!D14</f>
        <v>2314000</v>
      </c>
      <c r="K14" s="203">
        <f>+'3.7. Műszak és Gyorsszolg'!D14</f>
        <v>399999.99999999994</v>
      </c>
      <c r="L14" s="203">
        <f>+'3.8. Piacok_Békásmegyeri'!D14</f>
        <v>170000</v>
      </c>
      <c r="M14" s="203">
        <f>+'3.9. Piacok_Kolos'!D14</f>
        <v>70000</v>
      </c>
      <c r="N14" s="203">
        <f>+'3.10. Termelői piacok'!D14</f>
        <v>0</v>
      </c>
      <c r="O14" s="203">
        <f>+'3.11. Közszolg.tám.tev'!D14</f>
        <v>0</v>
      </c>
      <c r="P14" s="203">
        <f>+'3.12. THKKO'!D14</f>
        <v>0</v>
      </c>
      <c r="Q14" s="203">
        <f>+'3.13. Mozaik 7. üzemeltetés'!D14</f>
        <v>0</v>
      </c>
      <c r="R14" s="203">
        <f>+'3.14. Egyéb klf tevékenység'!D14</f>
        <v>0</v>
      </c>
      <c r="S14" s="203">
        <f>+'3.15. Közfoglalkoztatás'!D14</f>
        <v>60000</v>
      </c>
      <c r="T14" s="203">
        <f>+'3.16. Társasági műk. ktg'!D14</f>
        <v>3703999.9999999995</v>
      </c>
    </row>
    <row r="15" spans="1:233" s="189" customFormat="1" hidden="1" outlineLevel="1" x14ac:dyDescent="0.2">
      <c r="A15" s="234" t="s">
        <v>48</v>
      </c>
      <c r="B15" s="190" t="s">
        <v>49</v>
      </c>
      <c r="C15" s="204">
        <f>'3.1. Lakások'!C15+'3.2. Nyugdíjas házak'!C15+'3.3. Intézmények'!C15+'3.4. Földterület'!C15+'3.5. Önk ing értékesítése'!C15+'3.6. Követelés kezelés'!C15+'3.7. Műszak és Gyorsszolg'!C15+'3.8. Piacok_Békásmegyeri'!C15+'3.9. Piacok_Kolos'!C15+'3.10. Termelői piacok'!C15+'3.11. Közszolg.tám.tev'!C15+'3.12. THKKO'!C15+'3.13. Mozaik 7. üzemeltetés'!C15+'3.14. Egyéb klf tevékenység'!C15+'3.15. Közfoglalkoztatás'!C15+'3.16. Társasági műk. ktg'!C15</f>
        <v>1639114</v>
      </c>
      <c r="D15" s="203">
        <f t="shared" si="0"/>
        <v>2579999.9999999995</v>
      </c>
      <c r="E15" s="203">
        <f>+'3.1. Lakások'!D15</f>
        <v>0</v>
      </c>
      <c r="F15" s="203">
        <f>+'3.2. Nyugdíjas házak'!D15</f>
        <v>2499999.9999999995</v>
      </c>
      <c r="G15" s="203">
        <f>+'3.3. Intézmények'!D15</f>
        <v>0</v>
      </c>
      <c r="H15" s="203">
        <f>+'3.4. Földterület'!D15</f>
        <v>0</v>
      </c>
      <c r="I15" s="203">
        <f>+'3.5. Önk ing értékesítése'!D15</f>
        <v>0</v>
      </c>
      <c r="J15" s="203">
        <f>+'3.6. Követelés kezelés'!D15</f>
        <v>0</v>
      </c>
      <c r="K15" s="203">
        <f>+'3.7. Műszak és Gyorsszolg'!D15</f>
        <v>0</v>
      </c>
      <c r="L15" s="203">
        <f>+'3.8. Piacok_Békásmegyeri'!D15</f>
        <v>60000</v>
      </c>
      <c r="M15" s="203">
        <f>+'3.9. Piacok_Kolos'!D15</f>
        <v>20000</v>
      </c>
      <c r="N15" s="203">
        <f>+'3.10. Termelői piacok'!D15</f>
        <v>0</v>
      </c>
      <c r="O15" s="203">
        <f>+'3.11. Közszolg.tám.tev'!D15</f>
        <v>0</v>
      </c>
      <c r="P15" s="203">
        <f>+'3.12. THKKO'!D15</f>
        <v>0</v>
      </c>
      <c r="Q15" s="203">
        <f>+'3.13. Mozaik 7. üzemeltetés'!D15</f>
        <v>0</v>
      </c>
      <c r="R15" s="203">
        <f>+'3.14. Egyéb klf tevékenység'!D15</f>
        <v>0</v>
      </c>
      <c r="S15" s="203">
        <f>+'3.15. Közfoglalkoztatás'!D15</f>
        <v>0</v>
      </c>
      <c r="T15" s="203">
        <f>+'3.16. Társasági műk. ktg'!D15</f>
        <v>0</v>
      </c>
    </row>
    <row r="16" spans="1:233" s="189" customFormat="1" ht="30" customHeight="1" collapsed="1" x14ac:dyDescent="0.2">
      <c r="A16" s="234" t="s">
        <v>20</v>
      </c>
      <c r="B16" s="190" t="s">
        <v>51</v>
      </c>
      <c r="C16" s="204">
        <f>SUM(C17:C19)</f>
        <v>12205009</v>
      </c>
      <c r="D16" s="203">
        <f t="shared" si="0"/>
        <v>14138400</v>
      </c>
      <c r="E16" s="203">
        <f>+'3.1. Lakások'!D16</f>
        <v>0</v>
      </c>
      <c r="F16" s="203">
        <f>+'3.2. Nyugdíjas házak'!D16</f>
        <v>0</v>
      </c>
      <c r="G16" s="203">
        <f>+'3.3. Intézmények'!D16</f>
        <v>0</v>
      </c>
      <c r="H16" s="203">
        <f>+'3.4. Földterület'!D16</f>
        <v>0</v>
      </c>
      <c r="I16" s="203">
        <f>+'3.5. Önk ing értékesítése'!D16</f>
        <v>0</v>
      </c>
      <c r="J16" s="203">
        <f>+'3.6. Követelés kezelés'!D16</f>
        <v>0</v>
      </c>
      <c r="K16" s="203">
        <f>+'3.7. Műszak és Gyorsszolg'!D16</f>
        <v>0</v>
      </c>
      <c r="L16" s="203">
        <f>+'3.8. Piacok_Békásmegyeri'!D16</f>
        <v>0</v>
      </c>
      <c r="M16" s="203">
        <f>+'3.9. Piacok_Kolos'!D16</f>
        <v>0</v>
      </c>
      <c r="N16" s="203">
        <f>+'3.10. Termelői piacok'!D16</f>
        <v>0</v>
      </c>
      <c r="O16" s="203">
        <f>+'3.11. Közszolg.tám.tev'!D16</f>
        <v>0</v>
      </c>
      <c r="P16" s="203">
        <f>+'3.12. THKKO'!D16</f>
        <v>456000</v>
      </c>
      <c r="Q16" s="203">
        <f>+'3.13. Mozaik 7. üzemeltetés'!D16</f>
        <v>8606400</v>
      </c>
      <c r="R16" s="203">
        <f>+'3.14. Egyéb klf tevékenység'!D16</f>
        <v>0</v>
      </c>
      <c r="S16" s="203">
        <f>+'3.15. Közfoglalkoztatás'!D16</f>
        <v>0</v>
      </c>
      <c r="T16" s="203">
        <f>+'3.16. Társasági műk. ktg'!D16</f>
        <v>5076000</v>
      </c>
    </row>
    <row r="17" spans="1:20" s="189" customFormat="1" hidden="1" outlineLevel="1" x14ac:dyDescent="0.2">
      <c r="A17" s="235" t="s">
        <v>21</v>
      </c>
      <c r="B17" s="205">
        <v>51183</v>
      </c>
      <c r="C17" s="204">
        <f>'3.1. Lakások'!C17+'3.2. Nyugdíjas házak'!C17+'3.3. Intézmények'!C17+'3.4. Földterület'!C17+'3.5. Önk ing értékesítése'!C17+'3.6. Követelés kezelés'!C17+'3.7. Műszak és Gyorsszolg'!C17+'3.8. Piacok_Békásmegyeri'!C17+'3.9. Piacok_Kolos'!C17+'3.10. Termelői piacok'!C17+'3.11. Közszolg.tám.tev'!C17+'3.12. THKKO'!C17+'3.13. Mozaik 7. üzemeltetés'!C17+'3.14. Egyéb klf tevékenység'!C17+'3.15. Közfoglalkoztatás'!C17+'3.16. Társasági műk. ktg'!C17</f>
        <v>6720863</v>
      </c>
      <c r="D17" s="203">
        <f t="shared" si="0"/>
        <v>7020000</v>
      </c>
      <c r="E17" s="203">
        <f>+'3.1. Lakások'!D17</f>
        <v>0</v>
      </c>
      <c r="F17" s="203">
        <f>+'3.2. Nyugdíjas házak'!D17</f>
        <v>0</v>
      </c>
      <c r="G17" s="203">
        <f>+'3.3. Intézmények'!D17</f>
        <v>0</v>
      </c>
      <c r="H17" s="203">
        <f>+'3.4. Földterület'!D17</f>
        <v>0</v>
      </c>
      <c r="I17" s="203">
        <f>+'3.5. Önk ing értékesítése'!D17</f>
        <v>0</v>
      </c>
      <c r="J17" s="203">
        <f>+'3.6. Követelés kezelés'!D17</f>
        <v>0</v>
      </c>
      <c r="K17" s="203">
        <f>+'3.7. Műszak és Gyorsszolg'!D17</f>
        <v>0</v>
      </c>
      <c r="L17" s="203">
        <f>+'3.8. Piacok_Békásmegyeri'!D17</f>
        <v>0</v>
      </c>
      <c r="M17" s="203">
        <f>+'3.9. Piacok_Kolos'!D17</f>
        <v>0</v>
      </c>
      <c r="N17" s="203">
        <f>+'3.10. Termelői piacok'!D17</f>
        <v>0</v>
      </c>
      <c r="O17" s="203">
        <f>+'3.11. Közszolg.tám.tev'!D17</f>
        <v>0</v>
      </c>
      <c r="P17" s="203">
        <f>+'3.12. THKKO'!D17</f>
        <v>420000</v>
      </c>
      <c r="Q17" s="203">
        <f>+'3.13. Mozaik 7. üzemeltetés'!D17</f>
        <v>4152000</v>
      </c>
      <c r="R17" s="203">
        <f>+'3.14. Egyéb klf tevékenység'!D17</f>
        <v>0</v>
      </c>
      <c r="S17" s="203">
        <f>+'3.15. Közfoglalkoztatás'!D17</f>
        <v>0</v>
      </c>
      <c r="T17" s="203">
        <f>+'3.16. Társasági műk. ktg'!D17</f>
        <v>2448000</v>
      </c>
    </row>
    <row r="18" spans="1:20" s="189" customFormat="1" hidden="1" outlineLevel="1" x14ac:dyDescent="0.2">
      <c r="A18" s="235" t="s">
        <v>47</v>
      </c>
      <c r="B18" s="205">
        <v>51184</v>
      </c>
      <c r="C18" s="204">
        <f>'3.1. Lakások'!C18+'3.2. Nyugdíjas házak'!C18+'3.3. Intézmények'!C18+'3.4. Földterület'!C18+'3.5. Önk ing értékesítése'!C18+'3.6. Követelés kezelés'!C18+'3.7. Műszak és Gyorsszolg'!C18+'3.8. Piacok_Békásmegyeri'!C18+'3.9. Piacok_Kolos'!C18+'3.10. Termelői piacok'!C18+'3.11. Közszolg.tám.tev'!C18+'3.12. THKKO'!C18+'3.13. Mozaik 7. üzemeltetés'!C18+'3.14. Egyéb klf tevékenység'!C18+'3.15. Közfoglalkoztatás'!C18+'3.16. Társasági műk. ktg'!C18</f>
        <v>5148769</v>
      </c>
      <c r="D18" s="203">
        <f t="shared" si="0"/>
        <v>6600000</v>
      </c>
      <c r="E18" s="203">
        <f>+'3.1. Lakások'!D18</f>
        <v>0</v>
      </c>
      <c r="F18" s="203">
        <f>+'3.2. Nyugdíjas házak'!D18</f>
        <v>0</v>
      </c>
      <c r="G18" s="203">
        <f>+'3.3. Intézmények'!D18</f>
        <v>0</v>
      </c>
      <c r="H18" s="203">
        <f>+'3.4. Földterület'!D18</f>
        <v>0</v>
      </c>
      <c r="I18" s="203">
        <f>+'3.5. Önk ing értékesítése'!D18</f>
        <v>0</v>
      </c>
      <c r="J18" s="203">
        <f>+'3.6. Követelés kezelés'!D18</f>
        <v>0</v>
      </c>
      <c r="K18" s="203">
        <f>+'3.7. Műszak és Gyorsszolg'!D18</f>
        <v>0</v>
      </c>
      <c r="L18" s="203">
        <f>+'3.8. Piacok_Békásmegyeri'!D18</f>
        <v>0</v>
      </c>
      <c r="M18" s="203">
        <f>+'3.9. Piacok_Kolos'!D18</f>
        <v>0</v>
      </c>
      <c r="N18" s="203">
        <f>+'3.10. Termelői piacok'!D18</f>
        <v>0</v>
      </c>
      <c r="O18" s="203">
        <f>+'3.11. Közszolg.tám.tev'!D18</f>
        <v>0</v>
      </c>
      <c r="P18" s="203">
        <f>+'3.12. THKKO'!D18</f>
        <v>0</v>
      </c>
      <c r="Q18" s="203">
        <f>+'3.13. Mozaik 7. üzemeltetés'!D18</f>
        <v>4152000</v>
      </c>
      <c r="R18" s="203">
        <f>+'3.14. Egyéb klf tevékenység'!D18</f>
        <v>0</v>
      </c>
      <c r="S18" s="203">
        <f>+'3.15. Közfoglalkoztatás'!D18</f>
        <v>0</v>
      </c>
      <c r="T18" s="203">
        <f>+'3.16. Társasági műk. ktg'!D18</f>
        <v>2448000</v>
      </c>
    </row>
    <row r="19" spans="1:20" s="189" customFormat="1" hidden="1" outlineLevel="1" x14ac:dyDescent="0.2">
      <c r="A19" s="235" t="s">
        <v>189</v>
      </c>
      <c r="B19" s="205">
        <v>51181</v>
      </c>
      <c r="C19" s="204">
        <f>'3.1. Lakások'!C19+'3.2. Nyugdíjas házak'!C19+'3.3. Intézmények'!C19+'3.4. Földterület'!C19+'3.5. Önk ing értékesítése'!C19+'3.6. Követelés kezelés'!C19+'3.7. Műszak és Gyorsszolg'!C19+'3.8. Piacok_Békásmegyeri'!C19+'3.9. Piacok_Kolos'!C19+'3.10. Termelői piacok'!C19+'3.11. Közszolg.tám.tev'!C19+'3.12. THKKO'!C19+'3.13. Mozaik 7. üzemeltetés'!C19+'3.14. Egyéb klf tevékenység'!C19+'3.15. Közfoglalkoztatás'!C19+'3.16. Társasági műk. ktg'!C19</f>
        <v>335377</v>
      </c>
      <c r="D19" s="203">
        <f t="shared" si="0"/>
        <v>518400</v>
      </c>
      <c r="E19" s="203">
        <f>+'3.1. Lakások'!D19</f>
        <v>0</v>
      </c>
      <c r="F19" s="203">
        <f>+'3.2. Nyugdíjas házak'!D19</f>
        <v>0</v>
      </c>
      <c r="G19" s="203">
        <f>+'3.3. Intézmények'!D19</f>
        <v>0</v>
      </c>
      <c r="H19" s="203">
        <f>+'3.4. Földterület'!D19</f>
        <v>0</v>
      </c>
      <c r="I19" s="203">
        <f>+'3.5. Önk ing értékesítése'!D19</f>
        <v>0</v>
      </c>
      <c r="J19" s="203">
        <f>+'3.6. Követelés kezelés'!D19</f>
        <v>0</v>
      </c>
      <c r="K19" s="203">
        <f>+'3.7. Műszak és Gyorsszolg'!D19</f>
        <v>0</v>
      </c>
      <c r="L19" s="203">
        <f>+'3.8. Piacok_Békásmegyeri'!D19</f>
        <v>0</v>
      </c>
      <c r="M19" s="203">
        <f>+'3.9. Piacok_Kolos'!D19</f>
        <v>0</v>
      </c>
      <c r="N19" s="203">
        <f>+'3.10. Termelői piacok'!D19</f>
        <v>0</v>
      </c>
      <c r="O19" s="203">
        <f>+'3.11. Közszolg.tám.tev'!D19</f>
        <v>0</v>
      </c>
      <c r="P19" s="203">
        <f>+'3.12. THKKO'!D19</f>
        <v>36000</v>
      </c>
      <c r="Q19" s="203">
        <f>+'3.13. Mozaik 7. üzemeltetés'!D19</f>
        <v>302400</v>
      </c>
      <c r="R19" s="203">
        <f>+'3.14. Egyéb klf tevékenység'!D19</f>
        <v>0</v>
      </c>
      <c r="S19" s="203">
        <f>+'3.15. Közfoglalkoztatás'!D19</f>
        <v>0</v>
      </c>
      <c r="T19" s="203">
        <f>+'3.16. Társasági műk. ktg'!D19</f>
        <v>180000</v>
      </c>
    </row>
    <row r="20" spans="1:20" s="188" customFormat="1" ht="30" customHeight="1" collapsed="1" x14ac:dyDescent="0.2">
      <c r="A20" s="206" t="s">
        <v>54</v>
      </c>
      <c r="B20" s="181" t="s">
        <v>53</v>
      </c>
      <c r="C20" s="203">
        <f>+C21+C27+C40+C46+C50+C64</f>
        <v>608546331</v>
      </c>
      <c r="D20" s="203">
        <f t="shared" si="0"/>
        <v>608411244.16000009</v>
      </c>
      <c r="E20" s="203">
        <f>+'3.1. Lakások'!D20</f>
        <v>69325933.359999999</v>
      </c>
      <c r="F20" s="203">
        <f>+'3.2. Nyugdíjas házak'!D20</f>
        <v>9343889.120000001</v>
      </c>
      <c r="G20" s="203">
        <f>+'3.3. Intézmények'!D20</f>
        <v>201868900.16000006</v>
      </c>
      <c r="H20" s="203">
        <f>+'3.4. Földterület'!D20</f>
        <v>12900000</v>
      </c>
      <c r="I20" s="203">
        <f>+'3.5. Önk ing értékesítése'!D20</f>
        <v>56886070</v>
      </c>
      <c r="J20" s="203">
        <f>+'3.6. Követelés kezelés'!D20</f>
        <v>30566400</v>
      </c>
      <c r="K20" s="203">
        <f>+'3.7. Műszak és Gyorsszolg'!D20</f>
        <v>15364000</v>
      </c>
      <c r="L20" s="203">
        <f>+'3.8. Piacok_Békásmegyeri'!D20</f>
        <v>77077788</v>
      </c>
      <c r="M20" s="203">
        <f>+'3.9. Piacok_Kolos'!D20</f>
        <v>23956000</v>
      </c>
      <c r="N20" s="203">
        <f>+'3.10. Termelői piacok'!D20</f>
        <v>2695000</v>
      </c>
      <c r="O20" s="203">
        <f>+'3.11. Közszolg.tám.tev'!D20</f>
        <v>7887263.5199999996</v>
      </c>
      <c r="P20" s="203">
        <f>+'3.12. THKKO'!D20</f>
        <v>8048000.0000000019</v>
      </c>
      <c r="Q20" s="203">
        <f>+'3.13. Mozaik 7. üzemeltetés'!D20</f>
        <v>34838940</v>
      </c>
      <c r="R20" s="203">
        <f>+'3.14. Egyéb klf tevékenység'!D20</f>
        <v>280000.00000000006</v>
      </c>
      <c r="S20" s="203">
        <f>+'3.15. Közfoglalkoztatás'!D20</f>
        <v>1904000</v>
      </c>
      <c r="T20" s="203">
        <f>+'3.16. Társasági műk. ktg'!D20</f>
        <v>55469059.999999985</v>
      </c>
    </row>
    <row r="21" spans="1:20" s="191" customFormat="1" hidden="1" outlineLevel="1" x14ac:dyDescent="0.2">
      <c r="A21" s="234" t="s">
        <v>56</v>
      </c>
      <c r="B21" s="190" t="s">
        <v>55</v>
      </c>
      <c r="C21" s="204">
        <f>SUM(C22:C26)</f>
        <v>2602316</v>
      </c>
      <c r="D21" s="203">
        <f t="shared" si="0"/>
        <v>7424000</v>
      </c>
      <c r="E21" s="203">
        <f>+'3.1. Lakások'!D21</f>
        <v>224000</v>
      </c>
      <c r="F21" s="203">
        <f>+'3.2. Nyugdíjas házak'!D21</f>
        <v>0</v>
      </c>
      <c r="G21" s="203">
        <f>+'3.3. Intézmények'!D21</f>
        <v>0</v>
      </c>
      <c r="H21" s="203">
        <f>+'3.4. Földterület'!D21</f>
        <v>0</v>
      </c>
      <c r="I21" s="203">
        <f>+'3.5. Önk ing értékesítése'!D21</f>
        <v>30000</v>
      </c>
      <c r="J21" s="203">
        <f>+'3.6. Követelés kezelés'!D21</f>
        <v>0</v>
      </c>
      <c r="K21" s="203">
        <f>+'3.7. Műszak és Gyorsszolg'!D21</f>
        <v>4300000</v>
      </c>
      <c r="L21" s="203">
        <f>+'3.8. Piacok_Békásmegyeri'!D21</f>
        <v>0</v>
      </c>
      <c r="M21" s="203">
        <f>+'3.9. Piacok_Kolos'!D21</f>
        <v>0</v>
      </c>
      <c r="N21" s="203">
        <f>+'3.10. Termelői piacok'!D21</f>
        <v>0</v>
      </c>
      <c r="O21" s="203">
        <f>+'3.11. Közszolg.tám.tev'!D21</f>
        <v>0</v>
      </c>
      <c r="P21" s="203">
        <f>+'3.12. THKKO'!D21</f>
        <v>199999.99999999997</v>
      </c>
      <c r="Q21" s="203">
        <f>+'3.13. Mozaik 7. üzemeltetés'!D21</f>
        <v>0</v>
      </c>
      <c r="R21" s="203">
        <f>+'3.14. Egyéb klf tevékenység'!D21</f>
        <v>0</v>
      </c>
      <c r="S21" s="203">
        <f>+'3.15. Közfoglalkoztatás'!D21</f>
        <v>200000</v>
      </c>
      <c r="T21" s="203">
        <f>+'3.16. Társasági műk. ktg'!D21</f>
        <v>2470000</v>
      </c>
    </row>
    <row r="22" spans="1:20" s="191" customFormat="1" hidden="1" outlineLevel="1" x14ac:dyDescent="0.2">
      <c r="A22" s="235" t="s">
        <v>58</v>
      </c>
      <c r="B22" s="205" t="s">
        <v>57</v>
      </c>
      <c r="C22" s="204">
        <f>'3.1. Lakások'!C22+'3.2. Nyugdíjas házak'!C22+'3.3. Intézmények'!C22+'3.4. Földterület'!C22+'3.5. Önk ing értékesítése'!C22+'3.6. Követelés kezelés'!C22+'3.7. Műszak és Gyorsszolg'!C22+'3.8. Piacok_Békásmegyeri'!C22+'3.9. Piacok_Kolos'!C22+'3.10. Termelői piacok'!C22+'3.11. Közszolg.tám.tev'!C22+'3.12. THKKO'!C22+'3.13. Mozaik 7. üzemeltetés'!C22+'3.14. Egyéb klf tevékenység'!C22+'3.15. Közfoglalkoztatás'!C22+'3.16. Társasági műk. ktg'!C22</f>
        <v>0</v>
      </c>
      <c r="D22" s="203">
        <f t="shared" si="0"/>
        <v>504000</v>
      </c>
      <c r="E22" s="203">
        <f>+'3.1. Lakások'!D22</f>
        <v>24000</v>
      </c>
      <c r="F22" s="203">
        <f>+'3.2. Nyugdíjas házak'!D22</f>
        <v>0</v>
      </c>
      <c r="G22" s="203">
        <f>+'3.3. Intézmények'!D22</f>
        <v>0</v>
      </c>
      <c r="H22" s="203">
        <f>+'3.4. Földterület'!D22</f>
        <v>0</v>
      </c>
      <c r="I22" s="203">
        <f>+'3.5. Önk ing értékesítése'!D22</f>
        <v>30000</v>
      </c>
      <c r="J22" s="203">
        <f>+'3.6. Követelés kezelés'!D22</f>
        <v>0</v>
      </c>
      <c r="K22" s="203">
        <f>+'3.7. Műszak és Gyorsszolg'!D22</f>
        <v>200000</v>
      </c>
      <c r="L22" s="203">
        <f>+'3.8. Piacok_Békásmegyeri'!D22</f>
        <v>0</v>
      </c>
      <c r="M22" s="203">
        <f>+'3.9. Piacok_Kolos'!D22</f>
        <v>0</v>
      </c>
      <c r="N22" s="203">
        <f>+'3.10. Termelői piacok'!D22</f>
        <v>0</v>
      </c>
      <c r="O22" s="203">
        <f>+'3.11. Közszolg.tám.tev'!D22</f>
        <v>0</v>
      </c>
      <c r="P22" s="203">
        <f>+'3.12. THKKO'!D22</f>
        <v>49999.999999999993</v>
      </c>
      <c r="Q22" s="203">
        <f>+'3.13. Mozaik 7. üzemeltetés'!D22</f>
        <v>0</v>
      </c>
      <c r="R22" s="203">
        <f>+'3.14. Egyéb klf tevékenység'!D22</f>
        <v>0</v>
      </c>
      <c r="S22" s="203">
        <f>+'3.15. Közfoglalkoztatás'!D22</f>
        <v>200000</v>
      </c>
      <c r="T22" s="203">
        <f>+'3.16. Társasági műk. ktg'!D22</f>
        <v>0</v>
      </c>
    </row>
    <row r="23" spans="1:20" s="191" customFormat="1" hidden="1" outlineLevel="1" x14ac:dyDescent="0.2">
      <c r="A23" s="235" t="s">
        <v>60</v>
      </c>
      <c r="B23" s="205" t="s">
        <v>59</v>
      </c>
      <c r="C23" s="204">
        <f>'3.1. Lakások'!C23+'3.2. Nyugdíjas házak'!C23+'3.3. Intézmények'!C23+'3.4. Földterület'!C23+'3.5. Önk ing értékesítése'!C23+'3.6. Követelés kezelés'!C23+'3.7. Műszak és Gyorsszolg'!C23+'3.8. Piacok_Békásmegyeri'!C23+'3.9. Piacok_Kolos'!C23+'3.10. Termelői piacok'!C23+'3.11. Közszolg.tám.tev'!C23+'3.12. THKKO'!C23+'3.13. Mozaik 7. üzemeltetés'!C23+'3.14. Egyéb klf tevékenység'!C23+'3.15. Közfoglalkoztatás'!C23+'3.16. Társasági műk. ktg'!C23</f>
        <v>1578854</v>
      </c>
      <c r="D23" s="203">
        <f t="shared" si="0"/>
        <v>2420000</v>
      </c>
      <c r="E23" s="203">
        <f>+'3.1. Lakások'!D23</f>
        <v>200000</v>
      </c>
      <c r="F23" s="203">
        <f>+'3.2. Nyugdíjas házak'!D23</f>
        <v>0</v>
      </c>
      <c r="G23" s="203">
        <f>+'3.3. Intézmények'!D23</f>
        <v>0</v>
      </c>
      <c r="H23" s="203">
        <f>+'3.4. Földterület'!D23</f>
        <v>0</v>
      </c>
      <c r="I23" s="203">
        <f>+'3.5. Önk ing értékesítése'!D23</f>
        <v>0</v>
      </c>
      <c r="J23" s="203">
        <f>+'3.6. Követelés kezelés'!D23</f>
        <v>0</v>
      </c>
      <c r="K23" s="203">
        <f>+'3.7. Műszak és Gyorsszolg'!D23</f>
        <v>900000</v>
      </c>
      <c r="L23" s="203">
        <f>+'3.8. Piacok_Békásmegyeri'!D23</f>
        <v>0</v>
      </c>
      <c r="M23" s="203">
        <f>+'3.9. Piacok_Kolos'!D23</f>
        <v>0</v>
      </c>
      <c r="N23" s="203">
        <f>+'3.10. Termelői piacok'!D23</f>
        <v>0</v>
      </c>
      <c r="O23" s="203">
        <f>+'3.11. Közszolg.tám.tev'!D23</f>
        <v>0</v>
      </c>
      <c r="P23" s="203">
        <f>+'3.12. THKKO'!D23</f>
        <v>100000</v>
      </c>
      <c r="Q23" s="203">
        <f>+'3.13. Mozaik 7. üzemeltetés'!D23</f>
        <v>0</v>
      </c>
      <c r="R23" s="203">
        <f>+'3.14. Egyéb klf tevékenység'!D23</f>
        <v>0</v>
      </c>
      <c r="S23" s="203">
        <f>+'3.15. Közfoglalkoztatás'!D23</f>
        <v>0</v>
      </c>
      <c r="T23" s="203">
        <f>+'3.16. Társasági műk. ktg'!D23</f>
        <v>1219999.9999999998</v>
      </c>
    </row>
    <row r="24" spans="1:20" s="191" customFormat="1" hidden="1" outlineLevel="1" x14ac:dyDescent="0.2">
      <c r="A24" s="235" t="s">
        <v>62</v>
      </c>
      <c r="B24" s="205" t="s">
        <v>61</v>
      </c>
      <c r="C24" s="204">
        <f>'3.1. Lakások'!C24+'3.2. Nyugdíjas házak'!C24+'3.3. Intézmények'!C24+'3.4. Földterület'!C24+'3.5. Önk ing értékesítése'!C24+'3.6. Követelés kezelés'!C24+'3.7. Műszak és Gyorsszolg'!C24+'3.8. Piacok_Békásmegyeri'!C24+'3.9. Piacok_Kolos'!C24+'3.10. Termelői piacok'!C24+'3.11. Közszolg.tám.tev'!C24+'3.12. THKKO'!C24+'3.13. Mozaik 7. üzemeltetés'!C24+'3.14. Egyéb klf tevékenység'!C24+'3.15. Közfoglalkoztatás'!C24+'3.16. Társasági műk. ktg'!C24</f>
        <v>1023462</v>
      </c>
      <c r="D24" s="203">
        <f t="shared" si="0"/>
        <v>4500000</v>
      </c>
      <c r="E24" s="203">
        <f>+'3.1. Lakások'!D24</f>
        <v>0</v>
      </c>
      <c r="F24" s="203">
        <f>+'3.2. Nyugdíjas házak'!D24</f>
        <v>0</v>
      </c>
      <c r="G24" s="203">
        <f>+'3.3. Intézmények'!D24</f>
        <v>0</v>
      </c>
      <c r="H24" s="203">
        <f>+'3.4. Földterület'!D24</f>
        <v>0</v>
      </c>
      <c r="I24" s="203">
        <f>+'3.5. Önk ing értékesítése'!D24</f>
        <v>0</v>
      </c>
      <c r="J24" s="203">
        <f>+'3.6. Követelés kezelés'!D24</f>
        <v>0</v>
      </c>
      <c r="K24" s="203">
        <f>+'3.7. Műszak és Gyorsszolg'!D24</f>
        <v>3200000</v>
      </c>
      <c r="L24" s="203">
        <f>+'3.8. Piacok_Békásmegyeri'!D24</f>
        <v>0</v>
      </c>
      <c r="M24" s="203">
        <f>+'3.9. Piacok_Kolos'!D24</f>
        <v>0</v>
      </c>
      <c r="N24" s="203">
        <f>+'3.10. Termelői piacok'!D24</f>
        <v>0</v>
      </c>
      <c r="O24" s="203">
        <f>+'3.11. Közszolg.tám.tev'!D24</f>
        <v>0</v>
      </c>
      <c r="P24" s="203">
        <f>+'3.12. THKKO'!D24</f>
        <v>50000</v>
      </c>
      <c r="Q24" s="203">
        <f>+'3.13. Mozaik 7. üzemeltetés'!D24</f>
        <v>0</v>
      </c>
      <c r="R24" s="203">
        <f>+'3.14. Egyéb klf tevékenység'!D24</f>
        <v>0</v>
      </c>
      <c r="S24" s="203">
        <f>+'3.15. Közfoglalkoztatás'!D24</f>
        <v>0</v>
      </c>
      <c r="T24" s="203">
        <f>+'3.16. Társasági műk. ktg'!D24</f>
        <v>1250000</v>
      </c>
    </row>
    <row r="25" spans="1:20" s="191" customFormat="1" hidden="1" outlineLevel="1" x14ac:dyDescent="0.2">
      <c r="A25" s="235" t="s">
        <v>64</v>
      </c>
      <c r="B25" s="205" t="s">
        <v>63</v>
      </c>
      <c r="C25" s="204">
        <f>'3.1. Lakások'!C25+'3.2. Nyugdíjas házak'!C25+'3.3. Intézmények'!C25+'3.4. Földterület'!C25+'3.5. Önk ing értékesítése'!C25+'3.6. Követelés kezelés'!C25+'3.7. Műszak és Gyorsszolg'!C25+'3.8. Piacok_Békásmegyeri'!C25+'3.9. Piacok_Kolos'!C25+'3.10. Termelői piacok'!C25+'3.11. Közszolg.tám.tev'!C25+'3.12. THKKO'!C25+'3.13. Mozaik 7. üzemeltetés'!C25+'3.14. Egyéb klf tevékenység'!C25+'3.15. Közfoglalkoztatás'!C25+'3.16. Társasági műk. ktg'!C25</f>
        <v>0</v>
      </c>
      <c r="D25" s="203">
        <f t="shared" si="0"/>
        <v>0</v>
      </c>
      <c r="E25" s="203">
        <f>+'3.1. Lakások'!D25</f>
        <v>0</v>
      </c>
      <c r="F25" s="203">
        <f>+'3.2. Nyugdíjas házak'!D25</f>
        <v>0</v>
      </c>
      <c r="G25" s="203">
        <f>+'3.3. Intézmények'!D25</f>
        <v>0</v>
      </c>
      <c r="H25" s="203">
        <f>+'3.4. Földterület'!D25</f>
        <v>0</v>
      </c>
      <c r="I25" s="203">
        <f>+'3.5. Önk ing értékesítése'!D25</f>
        <v>0</v>
      </c>
      <c r="J25" s="203">
        <f>+'3.6. Követelés kezelés'!D25</f>
        <v>0</v>
      </c>
      <c r="K25" s="203">
        <f>+'3.7. Műszak és Gyorsszolg'!D25</f>
        <v>0</v>
      </c>
      <c r="L25" s="203">
        <f>+'3.8. Piacok_Békásmegyeri'!D25</f>
        <v>0</v>
      </c>
      <c r="M25" s="203">
        <f>+'3.9. Piacok_Kolos'!D25</f>
        <v>0</v>
      </c>
      <c r="N25" s="203">
        <f>+'3.10. Termelői piacok'!D25</f>
        <v>0</v>
      </c>
      <c r="O25" s="203">
        <f>+'3.11. Közszolg.tám.tev'!D25</f>
        <v>0</v>
      </c>
      <c r="P25" s="203">
        <f>+'3.12. THKKO'!D25</f>
        <v>0</v>
      </c>
      <c r="Q25" s="203">
        <f>+'3.13. Mozaik 7. üzemeltetés'!D25</f>
        <v>0</v>
      </c>
      <c r="R25" s="203">
        <f>+'3.14. Egyéb klf tevékenység'!D25</f>
        <v>0</v>
      </c>
      <c r="S25" s="203">
        <f>+'3.15. Közfoglalkoztatás'!D25</f>
        <v>0</v>
      </c>
      <c r="T25" s="203">
        <f>+'3.16. Társasági műk. ktg'!D25</f>
        <v>0</v>
      </c>
    </row>
    <row r="26" spans="1:20" s="191" customFormat="1" hidden="1" outlineLevel="1" x14ac:dyDescent="0.2">
      <c r="A26" s="235" t="s">
        <v>66</v>
      </c>
      <c r="B26" s="205" t="s">
        <v>65</v>
      </c>
      <c r="C26" s="204">
        <f>'3.1. Lakások'!C26+'3.2. Nyugdíjas házak'!C26+'3.3. Intézmények'!C26+'3.4. Földterület'!C26+'3.5. Önk ing értékesítése'!C26+'3.6. Követelés kezelés'!C26+'3.7. Műszak és Gyorsszolg'!C26+'3.8. Piacok_Békásmegyeri'!C26+'3.9. Piacok_Kolos'!C26+'3.10. Termelői piacok'!C26+'3.11. Közszolg.tám.tev'!C26+'3.12. THKKO'!C26+'3.13. Mozaik 7. üzemeltetés'!C26+'3.14. Egyéb klf tevékenység'!C26+'3.15. Közfoglalkoztatás'!C26+'3.16. Társasági műk. ktg'!C26</f>
        <v>0</v>
      </c>
      <c r="D26" s="203">
        <f t="shared" si="0"/>
        <v>0</v>
      </c>
      <c r="E26" s="203">
        <f>+'3.1. Lakások'!D26</f>
        <v>0</v>
      </c>
      <c r="F26" s="203">
        <f>+'3.2. Nyugdíjas házak'!D26</f>
        <v>0</v>
      </c>
      <c r="G26" s="203">
        <f>+'3.3. Intézmények'!D26</f>
        <v>0</v>
      </c>
      <c r="H26" s="203">
        <f>+'3.4. Földterület'!D26</f>
        <v>0</v>
      </c>
      <c r="I26" s="203">
        <f>+'3.5. Önk ing értékesítése'!D26</f>
        <v>0</v>
      </c>
      <c r="J26" s="203">
        <f>+'3.6. Követelés kezelés'!D26</f>
        <v>0</v>
      </c>
      <c r="K26" s="203">
        <f>+'3.7. Műszak és Gyorsszolg'!D26</f>
        <v>0</v>
      </c>
      <c r="L26" s="203">
        <f>+'3.8. Piacok_Békásmegyeri'!D26</f>
        <v>0</v>
      </c>
      <c r="M26" s="203">
        <f>+'3.9. Piacok_Kolos'!D26</f>
        <v>0</v>
      </c>
      <c r="N26" s="203">
        <f>+'3.10. Termelői piacok'!D26</f>
        <v>0</v>
      </c>
      <c r="O26" s="203">
        <f>+'3.11. Közszolg.tám.tev'!D26</f>
        <v>0</v>
      </c>
      <c r="P26" s="203">
        <f>+'3.12. THKKO'!D26</f>
        <v>0</v>
      </c>
      <c r="Q26" s="203">
        <f>+'3.13. Mozaik 7. üzemeltetés'!D26</f>
        <v>0</v>
      </c>
      <c r="R26" s="203">
        <f>+'3.14. Egyéb klf tevékenység'!D26</f>
        <v>0</v>
      </c>
      <c r="S26" s="203">
        <f>+'3.15. Közfoglalkoztatás'!D26</f>
        <v>0</v>
      </c>
      <c r="T26" s="203">
        <f>+'3.16. Társasági műk. ktg'!D26</f>
        <v>0</v>
      </c>
    </row>
    <row r="27" spans="1:20" s="191" customFormat="1" hidden="1" outlineLevel="1" x14ac:dyDescent="0.2">
      <c r="A27" s="234" t="s">
        <v>146</v>
      </c>
      <c r="B27" s="190" t="s">
        <v>67</v>
      </c>
      <c r="C27" s="204">
        <f>SUM(C28:C39)</f>
        <v>233806236</v>
      </c>
      <c r="D27" s="203">
        <f t="shared" si="0"/>
        <v>230130610.64000005</v>
      </c>
      <c r="E27" s="203">
        <f>+'3.1. Lakások'!D27</f>
        <v>34715933.359999999</v>
      </c>
      <c r="F27" s="203">
        <f>+'3.2. Nyugdíjas házak'!D27</f>
        <v>8827889.120000001</v>
      </c>
      <c r="G27" s="203">
        <f>+'3.3. Intézmények'!D27</f>
        <v>110878900.16000003</v>
      </c>
      <c r="H27" s="203">
        <f>+'3.4. Földterület'!D27</f>
        <v>1500000</v>
      </c>
      <c r="I27" s="203">
        <f>+'3.5. Önk ing értékesítése'!D27</f>
        <v>31742500</v>
      </c>
      <c r="J27" s="203">
        <f>+'3.6. Követelés kezelés'!D27</f>
        <v>0</v>
      </c>
      <c r="K27" s="203">
        <f>+'3.7. Műszak és Gyorsszolg'!D27</f>
        <v>2844000</v>
      </c>
      <c r="L27" s="203">
        <f>+'3.8. Piacok_Békásmegyeri'!D27</f>
        <v>24877788</v>
      </c>
      <c r="M27" s="203">
        <f>+'3.9. Piacok_Kolos'!D27</f>
        <v>8920000</v>
      </c>
      <c r="N27" s="203">
        <f>+'3.10. Termelői piacok'!D27</f>
        <v>0</v>
      </c>
      <c r="O27" s="203">
        <f>+'3.11. Közszolg.tám.tev'!D27</f>
        <v>0</v>
      </c>
      <c r="P27" s="203">
        <f>+'3.12. THKKO'!D27</f>
        <v>1860000</v>
      </c>
      <c r="Q27" s="203">
        <f>+'3.13. Mozaik 7. üzemeltetés'!D27</f>
        <v>1512000</v>
      </c>
      <c r="R27" s="203">
        <f>+'3.14. Egyéb klf tevékenység'!D27</f>
        <v>0</v>
      </c>
      <c r="S27" s="203">
        <f>+'3.15. Közfoglalkoztatás'!D27</f>
        <v>0</v>
      </c>
      <c r="T27" s="203">
        <f>+'3.16. Társasági műk. ktg'!D27</f>
        <v>2451600</v>
      </c>
    </row>
    <row r="28" spans="1:20" s="191" customFormat="1" hidden="1" outlineLevel="1" x14ac:dyDescent="0.2">
      <c r="A28" s="440" t="s">
        <v>69</v>
      </c>
      <c r="B28" s="205" t="s">
        <v>68</v>
      </c>
      <c r="C28" s="204">
        <f>'3.1. Lakások'!C28+'3.2. Nyugdíjas házak'!C28+'3.3. Intézmények'!C28+'3.4. Földterület'!C28+'3.5. Önk ing értékesítése'!C28+'3.6. Követelés kezelés'!C28+'3.7. Műszak és Gyorsszolg'!C28+'3.8. Piacok_Békásmegyeri'!C28+'3.9. Piacok_Kolos'!C28+'3.10. Termelői piacok'!C28+'3.11. Közszolg.tám.tev'!C28+'3.12. THKKO'!C28+'3.13. Mozaik 7. üzemeltetés'!C28+'3.14. Egyéb klf tevékenység'!C28+'3.15. Közfoglalkoztatás'!C28+'3.16. Társasági műk. ktg'!C28</f>
        <v>341361</v>
      </c>
      <c r="D28" s="203">
        <f t="shared" si="0"/>
        <v>888000</v>
      </c>
      <c r="E28" s="203">
        <f>+'3.1. Lakások'!D28</f>
        <v>0</v>
      </c>
      <c r="F28" s="203">
        <f>+'3.2. Nyugdíjas házak'!D28</f>
        <v>0</v>
      </c>
      <c r="G28" s="203">
        <f>+'3.3. Intézmények'!D28</f>
        <v>0</v>
      </c>
      <c r="H28" s="203">
        <f>+'3.4. Földterület'!D28</f>
        <v>0</v>
      </c>
      <c r="I28" s="203">
        <f>+'3.5. Önk ing értékesítése'!D28</f>
        <v>0</v>
      </c>
      <c r="J28" s="203">
        <f>+'3.6. Követelés kezelés'!D28</f>
        <v>0</v>
      </c>
      <c r="K28" s="203">
        <f>+'3.7. Műszak és Gyorsszolg'!D28</f>
        <v>0</v>
      </c>
      <c r="L28" s="203">
        <f>+'3.8. Piacok_Békásmegyeri'!D28</f>
        <v>0</v>
      </c>
      <c r="M28" s="203">
        <f>+'3.9. Piacok_Kolos'!D28</f>
        <v>0</v>
      </c>
      <c r="N28" s="203">
        <f>+'3.10. Termelői piacok'!D28</f>
        <v>0</v>
      </c>
      <c r="O28" s="203">
        <f>+'3.11. Közszolg.tám.tev'!D28</f>
        <v>0</v>
      </c>
      <c r="P28" s="203">
        <f>+'3.12. THKKO'!D28</f>
        <v>48000</v>
      </c>
      <c r="Q28" s="203">
        <f>+'3.13. Mozaik 7. üzemeltetés'!D28</f>
        <v>528000</v>
      </c>
      <c r="R28" s="203">
        <f>+'3.14. Egyéb klf tevékenység'!D28</f>
        <v>0</v>
      </c>
      <c r="S28" s="203">
        <f>+'3.15. Közfoglalkoztatás'!D28</f>
        <v>0</v>
      </c>
      <c r="T28" s="203">
        <f>+'3.16. Társasági műk. ktg'!D28</f>
        <v>312000</v>
      </c>
    </row>
    <row r="29" spans="1:20" s="191" customFormat="1" hidden="1" outlineLevel="1" x14ac:dyDescent="0.2">
      <c r="A29" s="235" t="s">
        <v>71</v>
      </c>
      <c r="B29" s="205" t="s">
        <v>70</v>
      </c>
      <c r="C29" s="204">
        <f>'3.1. Lakások'!C29+'3.2. Nyugdíjas házak'!C29+'3.3. Intézmények'!C29+'3.4. Földterület'!C29+'3.5. Önk ing értékesítése'!C29+'3.6. Követelés kezelés'!C29+'3.7. Műszak és Gyorsszolg'!C29+'3.8. Piacok_Békásmegyeri'!C29+'3.9. Piacok_Kolos'!C29+'3.10. Termelői piacok'!C29+'3.11. Közszolg.tám.tev'!C29+'3.12. THKKO'!C29+'3.13. Mozaik 7. üzemeltetés'!C29+'3.14. Egyéb klf tevékenység'!C29+'3.15. Közfoglalkoztatás'!C29+'3.16. Társasági műk. ktg'!C29</f>
        <v>176376821</v>
      </c>
      <c r="D29" s="203">
        <f t="shared" si="0"/>
        <v>165287808.64000005</v>
      </c>
      <c r="E29" s="203">
        <f>+'3.1. Lakások'!D29</f>
        <v>17825933.359999999</v>
      </c>
      <c r="F29" s="203">
        <f>+'3.2. Nyugdíjas házak'!D29</f>
        <v>4787861.12</v>
      </c>
      <c r="G29" s="203">
        <f>+'3.3. Intézmények'!D29</f>
        <v>109096226.16000003</v>
      </c>
      <c r="H29" s="203">
        <f>+'3.4. Földterület'!D29</f>
        <v>0</v>
      </c>
      <c r="I29" s="203">
        <f>+'3.5. Önk ing értékesítése'!D29</f>
        <v>0</v>
      </c>
      <c r="J29" s="203">
        <f>+'3.6. Követelés kezelés'!D29</f>
        <v>0</v>
      </c>
      <c r="K29" s="203">
        <f>+'3.7. Műszak és Gyorsszolg'!D29</f>
        <v>1560000</v>
      </c>
      <c r="L29" s="203">
        <f>+'3.8. Piacok_Békásmegyeri'!D29</f>
        <v>21277788</v>
      </c>
      <c r="M29" s="203">
        <f>+'3.9. Piacok_Kolos'!D29</f>
        <v>8400000</v>
      </c>
      <c r="N29" s="203">
        <f>+'3.10. Termelői piacok'!D29</f>
        <v>0</v>
      </c>
      <c r="O29" s="203">
        <f>+'3.11. Közszolg.tám.tev'!D29</f>
        <v>0</v>
      </c>
      <c r="P29" s="203">
        <f>+'3.12. THKKO'!D29</f>
        <v>780000</v>
      </c>
      <c r="Q29" s="203">
        <f>+'3.13. Mozaik 7. üzemeltetés'!D29</f>
        <v>0</v>
      </c>
      <c r="R29" s="203">
        <f>+'3.14. Egyéb klf tevékenység'!D29</f>
        <v>0</v>
      </c>
      <c r="S29" s="203">
        <f>+'3.15. Közfoglalkoztatás'!D29</f>
        <v>0</v>
      </c>
      <c r="T29" s="203">
        <f>+'3.16. Társasági műk. ktg'!D29</f>
        <v>1560000</v>
      </c>
    </row>
    <row r="30" spans="1:20" s="191" customFormat="1" hidden="1" outlineLevel="1" x14ac:dyDescent="0.2">
      <c r="A30" s="235" t="s">
        <v>73</v>
      </c>
      <c r="B30" s="205" t="s">
        <v>72</v>
      </c>
      <c r="C30" s="204">
        <f>'3.1. Lakások'!C30+'3.2. Nyugdíjas házak'!C30+'3.3. Intézmények'!C30+'3.4. Földterület'!C30+'3.5. Önk ing értékesítése'!C30+'3.6. Követelés kezelés'!C30+'3.7. Műszak és Gyorsszolg'!C30+'3.8. Piacok_Békásmegyeri'!C30+'3.9. Piacok_Kolos'!C30+'3.10. Termelői piacok'!C30+'3.11. Közszolg.tám.tev'!C30+'3.12. THKKO'!C30+'3.13. Mozaik 7. üzemeltetés'!C30+'3.14. Egyéb klf tevékenység'!C30+'3.15. Közfoglalkoztatás'!C30+'3.16. Társasági műk. ktg'!C30</f>
        <v>20190653</v>
      </c>
      <c r="D30" s="203">
        <f t="shared" si="0"/>
        <v>15570000</v>
      </c>
      <c r="E30" s="203">
        <f>+'3.1. Lakások'!D30</f>
        <v>13770000</v>
      </c>
      <c r="F30" s="203">
        <f>+'3.2. Nyugdíjas házak'!D30</f>
        <v>0</v>
      </c>
      <c r="G30" s="203">
        <f>+'3.3. Intézmények'!D30</f>
        <v>200000</v>
      </c>
      <c r="H30" s="203">
        <f>+'3.4. Földterület'!D30</f>
        <v>0</v>
      </c>
      <c r="I30" s="203">
        <f>+'3.5. Önk ing értékesítése'!D30</f>
        <v>80000</v>
      </c>
      <c r="J30" s="203">
        <f>+'3.6. Követelés kezelés'!D30</f>
        <v>0</v>
      </c>
      <c r="K30" s="203">
        <f>+'3.7. Műszak és Gyorsszolg'!D30</f>
        <v>0</v>
      </c>
      <c r="L30" s="203">
        <f>+'3.8. Piacok_Békásmegyeri'!D30</f>
        <v>1000000</v>
      </c>
      <c r="M30" s="203">
        <f>+'3.9. Piacok_Kolos'!D30</f>
        <v>520000</v>
      </c>
      <c r="N30" s="203">
        <f>+'3.10. Termelői piacok'!D30</f>
        <v>0</v>
      </c>
      <c r="O30" s="203">
        <f>+'3.11. Közszolg.tám.tev'!D30</f>
        <v>0</v>
      </c>
      <c r="P30" s="203">
        <f>+'3.12. THKKO'!D30</f>
        <v>0</v>
      </c>
      <c r="Q30" s="203">
        <f>+'3.13. Mozaik 7. üzemeltetés'!D30</f>
        <v>0</v>
      </c>
      <c r="R30" s="203">
        <f>+'3.14. Egyéb klf tevékenység'!D30</f>
        <v>0</v>
      </c>
      <c r="S30" s="203">
        <f>+'3.15. Közfoglalkoztatás'!D30</f>
        <v>0</v>
      </c>
      <c r="T30" s="203">
        <f>+'3.16. Társasági műk. ktg'!D30</f>
        <v>0</v>
      </c>
    </row>
    <row r="31" spans="1:20" s="191" customFormat="1" hidden="1" outlineLevel="1" x14ac:dyDescent="0.2">
      <c r="A31" s="235" t="s">
        <v>75</v>
      </c>
      <c r="B31" s="205" t="s">
        <v>74</v>
      </c>
      <c r="C31" s="204">
        <f>'3.1. Lakások'!C31+'3.2. Nyugdíjas házak'!C31+'3.3. Intézmények'!C31+'3.4. Földterület'!C31+'3.5. Önk ing értékesítése'!C31+'3.6. Követelés kezelés'!C31+'3.7. Műszak és Gyorsszolg'!C31+'3.8. Piacok_Békásmegyeri'!C31+'3.9. Piacok_Kolos'!C31+'3.10. Termelői piacok'!C31+'3.11. Közszolg.tám.tev'!C31+'3.12. THKKO'!C31+'3.13. Mozaik 7. üzemeltetés'!C31+'3.14. Egyéb klf tevékenység'!C31+'3.15. Közfoglalkoztatás'!C31+'3.16. Társasági műk. ktg'!C31</f>
        <v>30115701</v>
      </c>
      <c r="D31" s="203">
        <f t="shared" si="0"/>
        <v>39905202</v>
      </c>
      <c r="E31" s="203">
        <f>+'3.1. Lakások'!D31</f>
        <v>1120000</v>
      </c>
      <c r="F31" s="203">
        <f>+'3.2. Nyugdíjas házak'!D31</f>
        <v>4040028</v>
      </c>
      <c r="G31" s="203">
        <f>+'3.3. Intézmények'!D31</f>
        <v>1582674</v>
      </c>
      <c r="H31" s="203">
        <f>+'3.4. Földterület'!D31</f>
        <v>1500000</v>
      </c>
      <c r="I31" s="203">
        <f>+'3.5. Önk ing értékesítése'!D31</f>
        <v>31662500</v>
      </c>
      <c r="J31" s="203">
        <f>+'3.6. Követelés kezelés'!D31</f>
        <v>0</v>
      </c>
      <c r="K31" s="203">
        <f>+'3.7. Műszak és Gyorsszolg'!D31</f>
        <v>0</v>
      </c>
      <c r="L31" s="203">
        <f>+'3.8. Piacok_Békásmegyeri'!D31</f>
        <v>0</v>
      </c>
      <c r="M31" s="203">
        <f>+'3.9. Piacok_Kolos'!D31</f>
        <v>0</v>
      </c>
      <c r="N31" s="203">
        <f>+'3.10. Termelői piacok'!D31</f>
        <v>0</v>
      </c>
      <c r="O31" s="203">
        <f>+'3.11. Közszolg.tám.tev'!D31</f>
        <v>0</v>
      </c>
      <c r="P31" s="203">
        <f>+'3.12. THKKO'!D31</f>
        <v>0</v>
      </c>
      <c r="Q31" s="203">
        <f>+'3.13. Mozaik 7. üzemeltetés'!D31</f>
        <v>0</v>
      </c>
      <c r="R31" s="203">
        <f>+'3.14. Egyéb klf tevékenység'!D31</f>
        <v>0</v>
      </c>
      <c r="S31" s="203">
        <f>+'3.15. Közfoglalkoztatás'!D31</f>
        <v>0</v>
      </c>
      <c r="T31" s="203">
        <f>+'3.16. Társasági műk. ktg'!D31</f>
        <v>0</v>
      </c>
    </row>
    <row r="32" spans="1:20" s="191" customFormat="1" hidden="1" outlineLevel="1" x14ac:dyDescent="0.2">
      <c r="A32" s="235" t="s">
        <v>77</v>
      </c>
      <c r="B32" s="205" t="s">
        <v>76</v>
      </c>
      <c r="C32" s="204">
        <f>'3.1. Lakások'!C32+'3.2. Nyugdíjas házak'!C32+'3.3. Intézmények'!C32+'3.4. Földterület'!C32+'3.5. Önk ing értékesítése'!C32+'3.6. Követelés kezelés'!C32+'3.7. Műszak és Gyorsszolg'!C32+'3.8. Piacok_Békásmegyeri'!C32+'3.9. Piacok_Kolos'!C32+'3.10. Termelői piacok'!C32+'3.11. Közszolg.tám.tev'!C32+'3.12. THKKO'!C32+'3.13. Mozaik 7. üzemeltetés'!C32+'3.14. Egyéb klf tevékenység'!C32+'3.15. Közfoglalkoztatás'!C32+'3.16. Társasági műk. ktg'!C32</f>
        <v>472337</v>
      </c>
      <c r="D32" s="203">
        <f t="shared" si="0"/>
        <v>500000.00000000006</v>
      </c>
      <c r="E32" s="203">
        <f>+'3.1. Lakások'!D32</f>
        <v>500000.00000000006</v>
      </c>
      <c r="F32" s="203">
        <f>+'3.2. Nyugdíjas házak'!D32</f>
        <v>0</v>
      </c>
      <c r="G32" s="203">
        <f>+'3.3. Intézmények'!D32</f>
        <v>0</v>
      </c>
      <c r="H32" s="203">
        <f>+'3.4. Földterület'!D32</f>
        <v>0</v>
      </c>
      <c r="I32" s="203">
        <f>+'3.5. Önk ing értékesítése'!D32</f>
        <v>0</v>
      </c>
      <c r="J32" s="203">
        <f>+'3.6. Követelés kezelés'!D32</f>
        <v>0</v>
      </c>
      <c r="K32" s="203">
        <f>+'3.7. Műszak és Gyorsszolg'!D32</f>
        <v>0</v>
      </c>
      <c r="L32" s="203">
        <f>+'3.8. Piacok_Békásmegyeri'!D32</f>
        <v>0</v>
      </c>
      <c r="M32" s="203">
        <f>+'3.9. Piacok_Kolos'!D32</f>
        <v>0</v>
      </c>
      <c r="N32" s="203">
        <f>+'3.10. Termelői piacok'!D32</f>
        <v>0</v>
      </c>
      <c r="O32" s="203">
        <f>+'3.11. Közszolg.tám.tev'!D32</f>
        <v>0</v>
      </c>
      <c r="P32" s="203">
        <f>+'3.12. THKKO'!D32</f>
        <v>0</v>
      </c>
      <c r="Q32" s="203">
        <f>+'3.13. Mozaik 7. üzemeltetés'!D32</f>
        <v>0</v>
      </c>
      <c r="R32" s="203">
        <f>+'3.14. Egyéb klf tevékenység'!D32</f>
        <v>0</v>
      </c>
      <c r="S32" s="203">
        <f>+'3.15. Közfoglalkoztatás'!D32</f>
        <v>0</v>
      </c>
      <c r="T32" s="203">
        <f>+'3.16. Társasági műk. ktg'!D32</f>
        <v>0</v>
      </c>
    </row>
    <row r="33" spans="1:20" s="191" customFormat="1" hidden="1" outlineLevel="1" x14ac:dyDescent="0.2">
      <c r="A33" s="235" t="s">
        <v>79</v>
      </c>
      <c r="B33" s="205" t="s">
        <v>78</v>
      </c>
      <c r="C33" s="204">
        <f>'3.1. Lakások'!C33+'3.2. Nyugdíjas házak'!C33+'3.3. Intézmények'!C33+'3.4. Földterület'!C33+'3.5. Önk ing értékesítése'!C33+'3.6. Követelés kezelés'!C33+'3.7. Műszak és Gyorsszolg'!C33+'3.8. Piacok_Békásmegyeri'!C33+'3.9. Piacok_Kolos'!C33+'3.10. Termelői piacok'!C33+'3.11. Közszolg.tám.tev'!C33+'3.12. THKKO'!C33+'3.13. Mozaik 7. üzemeltetés'!C33+'3.14. Egyéb klf tevékenység'!C33+'3.15. Közfoglalkoztatás'!C33+'3.16. Társasági műk. ktg'!C33</f>
        <v>0</v>
      </c>
      <c r="D33" s="203">
        <f t="shared" si="0"/>
        <v>0</v>
      </c>
      <c r="E33" s="203">
        <f>+'3.1. Lakások'!D33</f>
        <v>0</v>
      </c>
      <c r="F33" s="203">
        <f>+'3.2. Nyugdíjas házak'!D33</f>
        <v>0</v>
      </c>
      <c r="G33" s="203">
        <f>+'3.3. Intézmények'!D33</f>
        <v>0</v>
      </c>
      <c r="H33" s="203">
        <f>+'3.4. Földterület'!D33</f>
        <v>0</v>
      </c>
      <c r="I33" s="203">
        <f>+'3.5. Önk ing értékesítése'!D33</f>
        <v>0</v>
      </c>
      <c r="J33" s="203">
        <f>+'3.6. Követelés kezelés'!D33</f>
        <v>0</v>
      </c>
      <c r="K33" s="203">
        <f>+'3.7. Műszak és Gyorsszolg'!D33</f>
        <v>0</v>
      </c>
      <c r="L33" s="203">
        <f>+'3.8. Piacok_Békásmegyeri'!D33</f>
        <v>0</v>
      </c>
      <c r="M33" s="203">
        <f>+'3.9. Piacok_Kolos'!D33</f>
        <v>0</v>
      </c>
      <c r="N33" s="203">
        <f>+'3.10. Termelői piacok'!D33</f>
        <v>0</v>
      </c>
      <c r="O33" s="203">
        <f>+'3.11. Közszolg.tám.tev'!D33</f>
        <v>0</v>
      </c>
      <c r="P33" s="203">
        <f>+'3.12. THKKO'!D33</f>
        <v>0</v>
      </c>
      <c r="Q33" s="203">
        <f>+'3.13. Mozaik 7. üzemeltetés'!D33</f>
        <v>0</v>
      </c>
      <c r="R33" s="203">
        <f>+'3.14. Egyéb klf tevékenység'!D33</f>
        <v>0</v>
      </c>
      <c r="S33" s="203">
        <f>+'3.15. Közfoglalkoztatás'!D33</f>
        <v>0</v>
      </c>
      <c r="T33" s="203">
        <f>+'3.16. Társasági műk. ktg'!D33</f>
        <v>0</v>
      </c>
    </row>
    <row r="34" spans="1:20" s="191" customFormat="1" hidden="1" outlineLevel="1" x14ac:dyDescent="0.2">
      <c r="A34" s="440" t="s">
        <v>81</v>
      </c>
      <c r="B34" s="205" t="s">
        <v>80</v>
      </c>
      <c r="C34" s="204">
        <f>'3.1. Lakások'!C34+'3.2. Nyugdíjas házak'!C34+'3.3. Intézmények'!C34+'3.4. Földterület'!C34+'3.5. Önk ing értékesítése'!C34+'3.6. Követelés kezelés'!C34+'3.7. Műszak és Gyorsszolg'!C34+'3.8. Piacok_Békásmegyeri'!C34+'3.9. Piacok_Kolos'!C34+'3.10. Termelői piacok'!C34+'3.11. Közszolg.tám.tev'!C34+'3.12. THKKO'!C34+'3.13. Mozaik 7. üzemeltetés'!C34+'3.14. Egyéb klf tevékenység'!C34+'3.15. Közfoglalkoztatás'!C34+'3.16. Társasági műk. ktg'!C34</f>
        <v>5257338</v>
      </c>
      <c r="D34" s="203">
        <f t="shared" si="0"/>
        <v>7079600</v>
      </c>
      <c r="E34" s="203">
        <f>+'3.1. Lakások'!D34</f>
        <v>1500000</v>
      </c>
      <c r="F34" s="203">
        <f>+'3.2. Nyugdíjas házak'!D34</f>
        <v>0</v>
      </c>
      <c r="G34" s="203">
        <f>+'3.3. Intézmények'!D34</f>
        <v>0</v>
      </c>
      <c r="H34" s="203">
        <f>+'3.4. Földterület'!D34</f>
        <v>0</v>
      </c>
      <c r="I34" s="203">
        <f>+'3.5. Önk ing értékesítése'!D34</f>
        <v>0</v>
      </c>
      <c r="J34" s="203">
        <f>+'3.6. Követelés kezelés'!D34</f>
        <v>0</v>
      </c>
      <c r="K34" s="203">
        <f>+'3.7. Műszak és Gyorsszolg'!D34</f>
        <v>1284000</v>
      </c>
      <c r="L34" s="203">
        <f>+'3.8. Piacok_Békásmegyeri'!D34</f>
        <v>2600000</v>
      </c>
      <c r="M34" s="203">
        <f>+'3.9. Piacok_Kolos'!D34</f>
        <v>0</v>
      </c>
      <c r="N34" s="203">
        <f>+'3.10. Termelői piacok'!D34</f>
        <v>0</v>
      </c>
      <c r="O34" s="203">
        <f>+'3.11. Közszolg.tám.tev'!D34</f>
        <v>0</v>
      </c>
      <c r="P34" s="203">
        <f>+'3.12. THKKO'!D34</f>
        <v>132000</v>
      </c>
      <c r="Q34" s="203">
        <f>+'3.13. Mozaik 7. üzemeltetés'!D34</f>
        <v>984000</v>
      </c>
      <c r="R34" s="203">
        <f>+'3.14. Egyéb klf tevékenység'!D34</f>
        <v>0</v>
      </c>
      <c r="S34" s="203">
        <f>+'3.15. Közfoglalkoztatás'!D34</f>
        <v>0</v>
      </c>
      <c r="T34" s="203">
        <f>+'3.16. Társasági műk. ktg'!D34</f>
        <v>579600</v>
      </c>
    </row>
    <row r="35" spans="1:20" s="191" customFormat="1" hidden="1" outlineLevel="1" x14ac:dyDescent="0.2">
      <c r="A35" s="235" t="s">
        <v>83</v>
      </c>
      <c r="B35" s="205" t="s">
        <v>82</v>
      </c>
      <c r="C35" s="204">
        <f>'3.1. Lakások'!C35+'3.2. Nyugdíjas házak'!C35+'3.3. Intézmények'!C35+'3.4. Földterület'!C35+'3.5. Önk ing értékesítése'!C35+'3.6. Követelés kezelés'!C35+'3.7. Műszak és Gyorsszolg'!C35+'3.8. Piacok_Békásmegyeri'!C35+'3.9. Piacok_Kolos'!C35+'3.10. Termelői piacok'!C35+'3.11. Közszolg.tám.tev'!C35+'3.12. THKKO'!C35+'3.13. Mozaik 7. üzemeltetés'!C35+'3.14. Egyéb klf tevékenység'!C35+'3.15. Közfoglalkoztatás'!C35+'3.16. Társasági műk. ktg'!C35</f>
        <v>222477</v>
      </c>
      <c r="D35" s="203">
        <f t="shared" si="0"/>
        <v>0</v>
      </c>
      <c r="E35" s="203">
        <f>+'3.1. Lakások'!D35</f>
        <v>0</v>
      </c>
      <c r="F35" s="203">
        <f>+'3.2. Nyugdíjas házak'!D35</f>
        <v>0</v>
      </c>
      <c r="G35" s="203">
        <f>+'3.3. Intézmények'!D35</f>
        <v>0</v>
      </c>
      <c r="H35" s="203">
        <f>+'3.4. Földterület'!D35</f>
        <v>0</v>
      </c>
      <c r="I35" s="203">
        <f>+'3.5. Önk ing értékesítése'!D35</f>
        <v>0</v>
      </c>
      <c r="J35" s="203">
        <f>+'3.6. Követelés kezelés'!D35</f>
        <v>0</v>
      </c>
      <c r="K35" s="203">
        <f>+'3.7. Műszak és Gyorsszolg'!D35</f>
        <v>0</v>
      </c>
      <c r="L35" s="203">
        <f>+'3.8. Piacok_Békásmegyeri'!D35</f>
        <v>0</v>
      </c>
      <c r="M35" s="203">
        <f>+'3.9. Piacok_Kolos'!D35</f>
        <v>0</v>
      </c>
      <c r="N35" s="203">
        <f>+'3.10. Termelői piacok'!D35</f>
        <v>0</v>
      </c>
      <c r="O35" s="203">
        <f>+'3.11. Közszolg.tám.tev'!D35</f>
        <v>0</v>
      </c>
      <c r="P35" s="203">
        <f>+'3.12. THKKO'!D35</f>
        <v>0</v>
      </c>
      <c r="Q35" s="203">
        <f>+'3.13. Mozaik 7. üzemeltetés'!D35</f>
        <v>0</v>
      </c>
      <c r="R35" s="203">
        <f>+'3.14. Egyéb klf tevékenység'!D35</f>
        <v>0</v>
      </c>
      <c r="S35" s="203">
        <f>+'3.15. Közfoglalkoztatás'!D35</f>
        <v>0</v>
      </c>
      <c r="T35" s="203">
        <f>+'3.16. Társasági műk. ktg'!D35</f>
        <v>0</v>
      </c>
    </row>
    <row r="36" spans="1:20" s="191" customFormat="1" hidden="1" outlineLevel="1" x14ac:dyDescent="0.2">
      <c r="A36" s="440" t="s">
        <v>85</v>
      </c>
      <c r="B36" s="205" t="s">
        <v>84</v>
      </c>
      <c r="C36" s="204">
        <f>'3.1. Lakások'!C36+'3.2. Nyugdíjas házak'!C36+'3.3. Intézmények'!C36+'3.4. Földterület'!C36+'3.5. Önk ing értékesítése'!C36+'3.6. Követelés kezelés'!C36+'3.7. Műszak és Gyorsszolg'!C36+'3.8. Piacok_Békásmegyeri'!C36+'3.9. Piacok_Kolos'!C36+'3.10. Termelői piacok'!C36+'3.11. Közszolg.tám.tev'!C36+'3.12. THKKO'!C36+'3.13. Mozaik 7. üzemeltetés'!C36+'3.14. Egyéb klf tevékenység'!C36+'3.15. Közfoglalkoztatás'!C36+'3.16. Társasági műk. ktg'!C36</f>
        <v>0</v>
      </c>
      <c r="D36" s="203">
        <f t="shared" si="0"/>
        <v>0</v>
      </c>
      <c r="E36" s="203">
        <f>+'3.1. Lakások'!D36</f>
        <v>0</v>
      </c>
      <c r="F36" s="203">
        <f>+'3.2. Nyugdíjas házak'!D36</f>
        <v>0</v>
      </c>
      <c r="G36" s="203">
        <f>+'3.3. Intézmények'!D36</f>
        <v>0</v>
      </c>
      <c r="H36" s="203">
        <f>+'3.4. Földterület'!D36</f>
        <v>0</v>
      </c>
      <c r="I36" s="203">
        <f>+'3.5. Önk ing értékesítése'!D36</f>
        <v>0</v>
      </c>
      <c r="J36" s="203">
        <f>+'3.6. Követelés kezelés'!D36</f>
        <v>0</v>
      </c>
      <c r="K36" s="203">
        <f>+'3.7. Műszak és Gyorsszolg'!D36</f>
        <v>0</v>
      </c>
      <c r="L36" s="203">
        <f>+'3.8. Piacok_Békásmegyeri'!D36</f>
        <v>0</v>
      </c>
      <c r="M36" s="203">
        <f>+'3.9. Piacok_Kolos'!D36</f>
        <v>0</v>
      </c>
      <c r="N36" s="203">
        <f>+'3.10. Termelői piacok'!D36</f>
        <v>0</v>
      </c>
      <c r="O36" s="203">
        <f>+'3.11. Közszolg.tám.tev'!D36</f>
        <v>0</v>
      </c>
      <c r="P36" s="203">
        <f>+'3.12. THKKO'!D36</f>
        <v>0</v>
      </c>
      <c r="Q36" s="203">
        <f>+'3.13. Mozaik 7. üzemeltetés'!D36</f>
        <v>0</v>
      </c>
      <c r="R36" s="203">
        <f>+'3.14. Egyéb klf tevékenység'!D36</f>
        <v>0</v>
      </c>
      <c r="S36" s="203">
        <f>+'3.15. Közfoglalkoztatás'!D36</f>
        <v>0</v>
      </c>
      <c r="T36" s="203">
        <f>+'3.16. Társasági műk. ktg'!D36</f>
        <v>0</v>
      </c>
    </row>
    <row r="37" spans="1:20" s="191" customFormat="1" hidden="1" outlineLevel="1" x14ac:dyDescent="0.2">
      <c r="A37" s="235" t="s">
        <v>87</v>
      </c>
      <c r="B37" s="205" t="s">
        <v>86</v>
      </c>
      <c r="C37" s="204">
        <f>'3.1. Lakások'!C37+'3.2. Nyugdíjas házak'!C37+'3.3. Intézmények'!C37+'3.4. Földterület'!C37+'3.5. Önk ing értékesítése'!C37+'3.6. Követelés kezelés'!C37+'3.7. Műszak és Gyorsszolg'!C37+'3.8. Piacok_Békásmegyeri'!C37+'3.9. Piacok_Kolos'!C37+'3.10. Termelői piacok'!C37+'3.11. Közszolg.tám.tev'!C37+'3.12. THKKO'!C37+'3.13. Mozaik 7. üzemeltetés'!C37+'3.14. Egyéb klf tevékenység'!C37+'3.15. Közfoglalkoztatás'!C37+'3.16. Társasági műk. ktg'!C37</f>
        <v>0</v>
      </c>
      <c r="D37" s="203">
        <f t="shared" si="0"/>
        <v>0</v>
      </c>
      <c r="E37" s="203">
        <f>+'3.1. Lakások'!D37</f>
        <v>0</v>
      </c>
      <c r="F37" s="203">
        <f>+'3.2. Nyugdíjas házak'!D37</f>
        <v>0</v>
      </c>
      <c r="G37" s="203">
        <f>+'3.3. Intézmények'!D37</f>
        <v>0</v>
      </c>
      <c r="H37" s="203">
        <f>+'3.4. Földterület'!D37</f>
        <v>0</v>
      </c>
      <c r="I37" s="203">
        <f>+'3.5. Önk ing értékesítése'!D37</f>
        <v>0</v>
      </c>
      <c r="J37" s="203">
        <f>+'3.6. Követelés kezelés'!D37</f>
        <v>0</v>
      </c>
      <c r="K37" s="203">
        <f>+'3.7. Műszak és Gyorsszolg'!D37</f>
        <v>0</v>
      </c>
      <c r="L37" s="203">
        <f>+'3.8. Piacok_Békásmegyeri'!D37</f>
        <v>0</v>
      </c>
      <c r="M37" s="203">
        <f>+'3.9. Piacok_Kolos'!D37</f>
        <v>0</v>
      </c>
      <c r="N37" s="203">
        <f>+'3.10. Termelői piacok'!D37</f>
        <v>0</v>
      </c>
      <c r="O37" s="203">
        <f>+'3.11. Közszolg.tám.tev'!D37</f>
        <v>0</v>
      </c>
      <c r="P37" s="203">
        <f>+'3.12. THKKO'!D37</f>
        <v>0</v>
      </c>
      <c r="Q37" s="203">
        <f>+'3.13. Mozaik 7. üzemeltetés'!D37</f>
        <v>0</v>
      </c>
      <c r="R37" s="203">
        <f>+'3.14. Egyéb klf tevékenység'!D37</f>
        <v>0</v>
      </c>
      <c r="S37" s="203">
        <f>+'3.15. Közfoglalkoztatás'!D37</f>
        <v>0</v>
      </c>
      <c r="T37" s="203">
        <f>+'3.16. Társasági műk. ktg'!D37</f>
        <v>0</v>
      </c>
    </row>
    <row r="38" spans="1:20" s="191" customFormat="1" hidden="1" outlineLevel="1" x14ac:dyDescent="0.2">
      <c r="A38" s="235" t="s">
        <v>89</v>
      </c>
      <c r="B38" s="205" t="s">
        <v>88</v>
      </c>
      <c r="C38" s="204">
        <f>'3.1. Lakások'!C38+'3.2. Nyugdíjas házak'!C38+'3.3. Intézmények'!C38+'3.4. Földterület'!C38+'3.5. Önk ing értékesítése'!C38+'3.6. Követelés kezelés'!C38+'3.7. Műszak és Gyorsszolg'!C38+'3.8. Piacok_Békásmegyeri'!C38+'3.9. Piacok_Kolos'!C38+'3.10. Termelői piacok'!C38+'3.11. Közszolg.tám.tev'!C38+'3.12. THKKO'!C38+'3.13. Mozaik 7. üzemeltetés'!C38+'3.14. Egyéb klf tevékenység'!C38+'3.15. Közfoglalkoztatás'!C38+'3.16. Társasági műk. ktg'!C38</f>
        <v>0</v>
      </c>
      <c r="D38" s="203">
        <f t="shared" si="0"/>
        <v>0</v>
      </c>
      <c r="E38" s="203">
        <f>+'3.1. Lakások'!D38</f>
        <v>0</v>
      </c>
      <c r="F38" s="203">
        <f>+'3.2. Nyugdíjas házak'!D38</f>
        <v>0</v>
      </c>
      <c r="G38" s="203">
        <f>+'3.3. Intézmények'!D38</f>
        <v>0</v>
      </c>
      <c r="H38" s="203">
        <f>+'3.4. Földterület'!D38</f>
        <v>0</v>
      </c>
      <c r="I38" s="203">
        <f>+'3.5. Önk ing értékesítése'!D38</f>
        <v>0</v>
      </c>
      <c r="J38" s="203">
        <f>+'3.6. Követelés kezelés'!D38</f>
        <v>0</v>
      </c>
      <c r="K38" s="203">
        <f>+'3.7. Műszak és Gyorsszolg'!D38</f>
        <v>0</v>
      </c>
      <c r="L38" s="203">
        <f>+'3.8. Piacok_Békásmegyeri'!D38</f>
        <v>0</v>
      </c>
      <c r="M38" s="203">
        <f>+'3.9. Piacok_Kolos'!D38</f>
        <v>0</v>
      </c>
      <c r="N38" s="203">
        <f>+'3.10. Termelői piacok'!D38</f>
        <v>0</v>
      </c>
      <c r="O38" s="203">
        <f>+'3.11. Közszolg.tám.tev'!D38</f>
        <v>0</v>
      </c>
      <c r="P38" s="203">
        <f>+'3.12. THKKO'!D38</f>
        <v>0</v>
      </c>
      <c r="Q38" s="203">
        <f>+'3.13. Mozaik 7. üzemeltetés'!D38</f>
        <v>0</v>
      </c>
      <c r="R38" s="203">
        <f>+'3.14. Egyéb klf tevékenység'!D38</f>
        <v>0</v>
      </c>
      <c r="S38" s="203">
        <f>+'3.15. Közfoglalkoztatás'!D38</f>
        <v>0</v>
      </c>
      <c r="T38" s="203">
        <f>+'3.16. Társasági műk. ktg'!D38</f>
        <v>0</v>
      </c>
    </row>
    <row r="39" spans="1:20" s="191" customFormat="1" hidden="1" outlineLevel="1" x14ac:dyDescent="0.2">
      <c r="A39" s="440" t="s">
        <v>91</v>
      </c>
      <c r="B39" s="205" t="s">
        <v>90</v>
      </c>
      <c r="C39" s="204">
        <f>'3.1. Lakások'!C39+'3.2. Nyugdíjas házak'!C39+'3.3. Intézmények'!C39+'3.4. Földterület'!C39+'3.5. Önk ing értékesítése'!C39+'3.6. Követelés kezelés'!C39+'3.7. Műszak és Gyorsszolg'!C39+'3.8. Piacok_Békásmegyeri'!C39+'3.9. Piacok_Kolos'!C39+'3.10. Termelői piacok'!C39+'3.11. Közszolg.tám.tev'!C39+'3.12. THKKO'!C39+'3.13. Mozaik 7. üzemeltetés'!C39+'3.14. Egyéb klf tevékenység'!C39+'3.15. Közfoglalkoztatás'!C39+'3.16. Társasági műk. ktg'!C39</f>
        <v>829548</v>
      </c>
      <c r="D39" s="203">
        <f t="shared" si="0"/>
        <v>900000</v>
      </c>
      <c r="E39" s="203">
        <f>+'3.1. Lakások'!D39</f>
        <v>0</v>
      </c>
      <c r="F39" s="203">
        <f>+'3.2. Nyugdíjas házak'!D39</f>
        <v>0</v>
      </c>
      <c r="G39" s="203">
        <f>+'3.3. Intézmények'!D39</f>
        <v>0</v>
      </c>
      <c r="H39" s="203">
        <f>+'3.4. Földterület'!D39</f>
        <v>0</v>
      </c>
      <c r="I39" s="203">
        <f>+'3.5. Önk ing értékesítése'!D39</f>
        <v>0</v>
      </c>
      <c r="J39" s="203">
        <f>+'3.6. Követelés kezelés'!D39</f>
        <v>0</v>
      </c>
      <c r="K39" s="203">
        <f>+'3.7. Műszak és Gyorsszolg'!D39</f>
        <v>0</v>
      </c>
      <c r="L39" s="203">
        <f>+'3.8. Piacok_Békásmegyeri'!D39</f>
        <v>0</v>
      </c>
      <c r="M39" s="203">
        <f>+'3.9. Piacok_Kolos'!D39</f>
        <v>0</v>
      </c>
      <c r="N39" s="203">
        <f>+'3.10. Termelői piacok'!D39</f>
        <v>0</v>
      </c>
      <c r="O39" s="203">
        <f>+'3.11. Közszolg.tám.tev'!D39</f>
        <v>0</v>
      </c>
      <c r="P39" s="203">
        <f>+'3.12. THKKO'!D39</f>
        <v>900000</v>
      </c>
      <c r="Q39" s="203">
        <f>+'3.13. Mozaik 7. üzemeltetés'!D39</f>
        <v>0</v>
      </c>
      <c r="R39" s="203">
        <f>+'3.14. Egyéb klf tevékenység'!D39</f>
        <v>0</v>
      </c>
      <c r="S39" s="203">
        <f>+'3.15. Közfoglalkoztatás'!D39</f>
        <v>0</v>
      </c>
      <c r="T39" s="203">
        <f>+'3.16. Társasági műk. ktg'!D39</f>
        <v>0</v>
      </c>
    </row>
    <row r="40" spans="1:20" s="191" customFormat="1" hidden="1" outlineLevel="1" x14ac:dyDescent="0.2">
      <c r="A40" s="234" t="s">
        <v>93</v>
      </c>
      <c r="B40" s="205" t="s">
        <v>92</v>
      </c>
      <c r="C40" s="204">
        <f>SUM(C41:C45)</f>
        <v>2824477</v>
      </c>
      <c r="D40" s="203">
        <f t="shared" si="0"/>
        <v>3202000</v>
      </c>
      <c r="E40" s="203">
        <f>+'3.1. Lakások'!D40</f>
        <v>1134000</v>
      </c>
      <c r="F40" s="203">
        <f>+'3.2. Nyugdíjas házak'!D40</f>
        <v>0</v>
      </c>
      <c r="G40" s="203">
        <f>+'3.3. Intézmények'!D40</f>
        <v>0</v>
      </c>
      <c r="H40" s="203">
        <f>+'3.4. Földterület'!D40</f>
        <v>0</v>
      </c>
      <c r="I40" s="203">
        <f>+'3.5. Önk ing értékesítése'!D40</f>
        <v>126000</v>
      </c>
      <c r="J40" s="203">
        <f>+'3.6. Követelés kezelés'!D40</f>
        <v>0</v>
      </c>
      <c r="K40" s="203">
        <f>+'3.7. Műszak és Gyorsszolg'!D40</f>
        <v>0</v>
      </c>
      <c r="L40" s="203">
        <f>+'3.8. Piacok_Békásmegyeri'!D40</f>
        <v>252000</v>
      </c>
      <c r="M40" s="203">
        <f>+'3.9. Piacok_Kolos'!D40</f>
        <v>252000</v>
      </c>
      <c r="N40" s="203">
        <f>+'3.10. Termelői piacok'!D40</f>
        <v>126000</v>
      </c>
      <c r="O40" s="203">
        <f>+'3.11. Közszolg.tám.tev'!D40</f>
        <v>126000</v>
      </c>
      <c r="P40" s="203">
        <f>+'3.12. THKKO'!D40</f>
        <v>126000</v>
      </c>
      <c r="Q40" s="203">
        <f>+'3.13. Mozaik 7. üzemeltetés'!D40</f>
        <v>0</v>
      </c>
      <c r="R40" s="203">
        <f>+'3.14. Egyéb klf tevékenység'!D40</f>
        <v>40000</v>
      </c>
      <c r="S40" s="203">
        <f>+'3.15. Közfoglalkoztatás'!D40</f>
        <v>1008000</v>
      </c>
      <c r="T40" s="203">
        <f>+'3.16. Társasági műk. ktg'!D40</f>
        <v>12000</v>
      </c>
    </row>
    <row r="41" spans="1:20" s="191" customFormat="1" hidden="1" outlineLevel="1" x14ac:dyDescent="0.2">
      <c r="A41" s="235" t="s">
        <v>95</v>
      </c>
      <c r="B41" s="205" t="s">
        <v>94</v>
      </c>
      <c r="C41" s="204">
        <f>'3.1. Lakások'!C41+'3.2. Nyugdíjas házak'!C41+'3.3. Intézmények'!C41+'3.4. Földterület'!C41+'3.5. Önk ing értékesítése'!C41+'3.6. Követelés kezelés'!C41+'3.7. Műszak és Gyorsszolg'!C41+'3.8. Piacok_Békásmegyeri'!C41+'3.9. Piacok_Kolos'!C41+'3.10. Termelői piacok'!C41+'3.11. Közszolg.tám.tev'!C41+'3.12. THKKO'!C41+'3.13. Mozaik 7. üzemeltetés'!C41+'3.14. Egyéb klf tevékenység'!C41+'3.15. Közfoglalkoztatás'!C41+'3.16. Társasági műk. ktg'!C41</f>
        <v>0</v>
      </c>
      <c r="D41" s="203">
        <f t="shared" si="0"/>
        <v>0</v>
      </c>
      <c r="E41" s="203">
        <f>+'3.1. Lakások'!D41</f>
        <v>0</v>
      </c>
      <c r="F41" s="203">
        <f>+'3.2. Nyugdíjas házak'!D41</f>
        <v>0</v>
      </c>
      <c r="G41" s="203">
        <f>+'3.3. Intézmények'!D41</f>
        <v>0</v>
      </c>
      <c r="H41" s="203">
        <f>+'3.4. Földterület'!D41</f>
        <v>0</v>
      </c>
      <c r="I41" s="203">
        <f>+'3.5. Önk ing értékesítése'!D41</f>
        <v>0</v>
      </c>
      <c r="J41" s="203">
        <f>+'3.6. Követelés kezelés'!D41</f>
        <v>0</v>
      </c>
      <c r="K41" s="203">
        <f>+'3.7. Műszak és Gyorsszolg'!D41</f>
        <v>0</v>
      </c>
      <c r="L41" s="203">
        <f>+'3.8. Piacok_Békásmegyeri'!D41</f>
        <v>0</v>
      </c>
      <c r="M41" s="203">
        <f>+'3.9. Piacok_Kolos'!D41</f>
        <v>0</v>
      </c>
      <c r="N41" s="203">
        <f>+'3.10. Termelői piacok'!D41</f>
        <v>0</v>
      </c>
      <c r="O41" s="203">
        <f>+'3.11. Közszolg.tám.tev'!D41</f>
        <v>0</v>
      </c>
      <c r="P41" s="203">
        <f>+'3.12. THKKO'!D41</f>
        <v>0</v>
      </c>
      <c r="Q41" s="203">
        <f>+'3.13. Mozaik 7. üzemeltetés'!D41</f>
        <v>0</v>
      </c>
      <c r="R41" s="203">
        <f>+'3.14. Egyéb klf tevékenység'!D41</f>
        <v>0</v>
      </c>
      <c r="S41" s="203">
        <f>+'3.15. Közfoglalkoztatás'!D41</f>
        <v>0</v>
      </c>
      <c r="T41" s="203">
        <f>+'3.16. Társasági műk. ktg'!D41</f>
        <v>0</v>
      </c>
    </row>
    <row r="42" spans="1:20" s="191" customFormat="1" hidden="1" outlineLevel="1" x14ac:dyDescent="0.2">
      <c r="A42" s="235" t="s">
        <v>97</v>
      </c>
      <c r="B42" s="205" t="s">
        <v>96</v>
      </c>
      <c r="C42" s="204">
        <f>'3.1. Lakások'!C42+'3.2. Nyugdíjas házak'!C42+'3.3. Intézmények'!C42+'3.4. Földterület'!C42+'3.5. Önk ing értékesítése'!C42+'3.6. Követelés kezelés'!C42+'3.7. Műszak és Gyorsszolg'!C42+'3.8. Piacok_Békásmegyeri'!C42+'3.9. Piacok_Kolos'!C42+'3.10. Termelői piacok'!C42+'3.11. Közszolg.tám.tev'!C42+'3.12. THKKO'!C42+'3.13. Mozaik 7. üzemeltetés'!C42+'3.14. Egyéb klf tevékenység'!C42+'3.15. Közfoglalkoztatás'!C42+'3.16. Társasági műk. ktg'!C42</f>
        <v>0</v>
      </c>
      <c r="D42" s="203">
        <f t="shared" ref="D42:D75" si="1">SUM(E42:T42)</f>
        <v>0</v>
      </c>
      <c r="E42" s="203">
        <f>+'3.1. Lakások'!D42</f>
        <v>0</v>
      </c>
      <c r="F42" s="203">
        <f>+'3.2. Nyugdíjas házak'!D42</f>
        <v>0</v>
      </c>
      <c r="G42" s="203">
        <f>+'3.3. Intézmények'!D42</f>
        <v>0</v>
      </c>
      <c r="H42" s="203">
        <f>+'3.4. Földterület'!D42</f>
        <v>0</v>
      </c>
      <c r="I42" s="203">
        <f>+'3.5. Önk ing értékesítése'!D42</f>
        <v>0</v>
      </c>
      <c r="J42" s="203">
        <f>+'3.6. Követelés kezelés'!D42</f>
        <v>0</v>
      </c>
      <c r="K42" s="203">
        <f>+'3.7. Műszak és Gyorsszolg'!D42</f>
        <v>0</v>
      </c>
      <c r="L42" s="203">
        <f>+'3.8. Piacok_Békásmegyeri'!D42</f>
        <v>0</v>
      </c>
      <c r="M42" s="203">
        <f>+'3.9. Piacok_Kolos'!D42</f>
        <v>0</v>
      </c>
      <c r="N42" s="203">
        <f>+'3.10. Termelői piacok'!D42</f>
        <v>0</v>
      </c>
      <c r="O42" s="203">
        <f>+'3.11. Közszolg.tám.tev'!D42</f>
        <v>0</v>
      </c>
      <c r="P42" s="203">
        <f>+'3.12. THKKO'!D42</f>
        <v>0</v>
      </c>
      <c r="Q42" s="203">
        <f>+'3.13. Mozaik 7. üzemeltetés'!D42</f>
        <v>0</v>
      </c>
      <c r="R42" s="203">
        <f>+'3.14. Egyéb klf tevékenység'!D42</f>
        <v>0</v>
      </c>
      <c r="S42" s="203">
        <f>+'3.15. Közfoglalkoztatás'!D42</f>
        <v>0</v>
      </c>
      <c r="T42" s="203">
        <f>+'3.16. Társasági műk. ktg'!D42</f>
        <v>0</v>
      </c>
    </row>
    <row r="43" spans="1:20" s="191" customFormat="1" hidden="1" outlineLevel="1" x14ac:dyDescent="0.2">
      <c r="A43" s="235" t="s">
        <v>99</v>
      </c>
      <c r="B43" s="205" t="s">
        <v>98</v>
      </c>
      <c r="C43" s="204">
        <f>'3.1. Lakások'!C43+'3.2. Nyugdíjas házak'!C43+'3.3. Intézmények'!C43+'3.4. Földterület'!C43+'3.5. Önk ing értékesítése'!C43+'3.6. Követelés kezelés'!C43+'3.7. Műszak és Gyorsszolg'!C43+'3.8. Piacok_Békásmegyeri'!C43+'3.9. Piacok_Kolos'!C43+'3.10. Termelői piacok'!C43+'3.11. Közszolg.tám.tev'!C43+'3.12. THKKO'!C43+'3.13. Mozaik 7. üzemeltetés'!C43+'3.14. Egyéb klf tevékenység'!C43+'3.15. Közfoglalkoztatás'!C43+'3.16. Társasági műk. ktg'!C43</f>
        <v>2793000</v>
      </c>
      <c r="D43" s="203">
        <f t="shared" si="1"/>
        <v>3150000</v>
      </c>
      <c r="E43" s="203">
        <f>+'3.1. Lakások'!D43</f>
        <v>1134000</v>
      </c>
      <c r="F43" s="203">
        <f>+'3.2. Nyugdíjas házak'!D43</f>
        <v>0</v>
      </c>
      <c r="G43" s="203">
        <f>+'3.3. Intézmények'!D43</f>
        <v>0</v>
      </c>
      <c r="H43" s="203">
        <f>+'3.4. Földterület'!D43</f>
        <v>0</v>
      </c>
      <c r="I43" s="203">
        <f>+'3.5. Önk ing értékesítése'!D43</f>
        <v>126000</v>
      </c>
      <c r="J43" s="203">
        <f>+'3.6. Követelés kezelés'!D43</f>
        <v>0</v>
      </c>
      <c r="K43" s="203">
        <f>+'3.7. Műszak és Gyorsszolg'!D43</f>
        <v>0</v>
      </c>
      <c r="L43" s="203">
        <f>+'3.8. Piacok_Békásmegyeri'!D43</f>
        <v>252000</v>
      </c>
      <c r="M43" s="203">
        <f>+'3.9. Piacok_Kolos'!D43</f>
        <v>252000</v>
      </c>
      <c r="N43" s="203">
        <f>+'3.10. Termelői piacok'!D43</f>
        <v>126000</v>
      </c>
      <c r="O43" s="203">
        <f>+'3.11. Közszolg.tám.tev'!D43</f>
        <v>126000</v>
      </c>
      <c r="P43" s="203">
        <f>+'3.12. THKKO'!D43</f>
        <v>126000</v>
      </c>
      <c r="Q43" s="203">
        <f>+'3.13. Mozaik 7. üzemeltetés'!D43</f>
        <v>0</v>
      </c>
      <c r="R43" s="203">
        <f>+'3.14. Egyéb klf tevékenység'!D43</f>
        <v>0</v>
      </c>
      <c r="S43" s="203">
        <f>+'3.15. Közfoglalkoztatás'!D43</f>
        <v>1008000</v>
      </c>
      <c r="T43" s="203">
        <f>+'3.16. Társasági műk. ktg'!D43</f>
        <v>0</v>
      </c>
    </row>
    <row r="44" spans="1:20" s="191" customFormat="1" hidden="1" outlineLevel="1" x14ac:dyDescent="0.2">
      <c r="A44" s="235" t="s">
        <v>101</v>
      </c>
      <c r="B44" s="205" t="s">
        <v>100</v>
      </c>
      <c r="C44" s="204">
        <f>'3.1. Lakások'!C44+'3.2. Nyugdíjas házak'!C44+'3.3. Intézmények'!C44+'3.4. Földterület'!C44+'3.5. Önk ing értékesítése'!C44+'3.6. Követelés kezelés'!C44+'3.7. Műszak és Gyorsszolg'!C44+'3.8. Piacok_Békásmegyeri'!C44+'3.9. Piacok_Kolos'!C44+'3.10. Termelői piacok'!C44+'3.11. Közszolg.tám.tev'!C44+'3.12. THKKO'!C44+'3.13. Mozaik 7. üzemeltetés'!C44+'3.14. Egyéb klf tevékenység'!C44+'3.15. Közfoglalkoztatás'!C44+'3.16. Társasági műk. ktg'!C44</f>
        <v>0</v>
      </c>
      <c r="D44" s="203">
        <f t="shared" si="1"/>
        <v>0</v>
      </c>
      <c r="E44" s="203">
        <f>+'3.1. Lakások'!D44</f>
        <v>0</v>
      </c>
      <c r="F44" s="203">
        <f>+'3.2. Nyugdíjas házak'!D44</f>
        <v>0</v>
      </c>
      <c r="G44" s="203">
        <f>+'3.3. Intézmények'!D44</f>
        <v>0</v>
      </c>
      <c r="H44" s="203">
        <f>+'3.4. Földterület'!D44</f>
        <v>0</v>
      </c>
      <c r="I44" s="203">
        <f>+'3.5. Önk ing értékesítése'!D44</f>
        <v>0</v>
      </c>
      <c r="J44" s="203">
        <f>+'3.6. Követelés kezelés'!D44</f>
        <v>0</v>
      </c>
      <c r="K44" s="203">
        <f>+'3.7. Műszak és Gyorsszolg'!D44</f>
        <v>0</v>
      </c>
      <c r="L44" s="203">
        <f>+'3.8. Piacok_Békásmegyeri'!D44</f>
        <v>0</v>
      </c>
      <c r="M44" s="203">
        <f>+'3.9. Piacok_Kolos'!D44</f>
        <v>0</v>
      </c>
      <c r="N44" s="203">
        <f>+'3.10. Termelői piacok'!D44</f>
        <v>0</v>
      </c>
      <c r="O44" s="203">
        <f>+'3.11. Közszolg.tám.tev'!D44</f>
        <v>0</v>
      </c>
      <c r="P44" s="203">
        <f>+'3.12. THKKO'!D44</f>
        <v>0</v>
      </c>
      <c r="Q44" s="203">
        <f>+'3.13. Mozaik 7. üzemeltetés'!D44</f>
        <v>0</v>
      </c>
      <c r="R44" s="203">
        <f>+'3.14. Egyéb klf tevékenység'!D44</f>
        <v>0</v>
      </c>
      <c r="S44" s="203">
        <f>+'3.15. Közfoglalkoztatás'!D44</f>
        <v>0</v>
      </c>
      <c r="T44" s="203">
        <f>+'3.16. Társasági műk. ktg'!D44</f>
        <v>0</v>
      </c>
    </row>
    <row r="45" spans="1:20" s="191" customFormat="1" hidden="1" outlineLevel="1" x14ac:dyDescent="0.2">
      <c r="A45" s="235" t="s">
        <v>103</v>
      </c>
      <c r="B45" s="205" t="s">
        <v>102</v>
      </c>
      <c r="C45" s="204">
        <f>'3.1. Lakások'!C45+'3.2. Nyugdíjas házak'!C45+'3.3. Intézmények'!C45+'3.4. Földterület'!C45+'3.5. Önk ing értékesítése'!C45+'3.6. Követelés kezelés'!C45+'3.7. Műszak és Gyorsszolg'!C45+'3.8. Piacok_Békásmegyeri'!C45+'3.9. Piacok_Kolos'!C45+'3.10. Termelői piacok'!C45+'3.11. Közszolg.tám.tev'!C45+'3.12. THKKO'!C45+'3.13. Mozaik 7. üzemeltetés'!C45+'3.14. Egyéb klf tevékenység'!C45+'3.15. Közfoglalkoztatás'!C45+'3.16. Társasági műk. ktg'!C45</f>
        <v>31477</v>
      </c>
      <c r="D45" s="203">
        <f t="shared" si="1"/>
        <v>52000</v>
      </c>
      <c r="E45" s="203">
        <f>+'3.1. Lakások'!D45</f>
        <v>0</v>
      </c>
      <c r="F45" s="203">
        <f>+'3.2. Nyugdíjas házak'!D45</f>
        <v>0</v>
      </c>
      <c r="G45" s="203">
        <f>+'3.3. Intézmények'!D45</f>
        <v>0</v>
      </c>
      <c r="H45" s="203">
        <f>+'3.4. Földterület'!D45</f>
        <v>0</v>
      </c>
      <c r="I45" s="203">
        <f>+'3.5. Önk ing értékesítése'!D45</f>
        <v>0</v>
      </c>
      <c r="J45" s="203">
        <f>+'3.6. Követelés kezelés'!D45</f>
        <v>0</v>
      </c>
      <c r="K45" s="203">
        <f>+'3.7. Műszak és Gyorsszolg'!D45</f>
        <v>0</v>
      </c>
      <c r="L45" s="203">
        <f>+'3.8. Piacok_Békásmegyeri'!D45</f>
        <v>0</v>
      </c>
      <c r="M45" s="203">
        <f>+'3.9. Piacok_Kolos'!D45</f>
        <v>0</v>
      </c>
      <c r="N45" s="203">
        <f>+'3.10. Termelői piacok'!D45</f>
        <v>0</v>
      </c>
      <c r="O45" s="203">
        <f>+'3.11. Közszolg.tám.tev'!D45</f>
        <v>0</v>
      </c>
      <c r="P45" s="203">
        <f>+'3.12. THKKO'!D45</f>
        <v>0</v>
      </c>
      <c r="Q45" s="203">
        <f>+'3.13. Mozaik 7. üzemeltetés'!D45</f>
        <v>0</v>
      </c>
      <c r="R45" s="203">
        <f>+'3.14. Egyéb klf tevékenység'!D45</f>
        <v>40000</v>
      </c>
      <c r="S45" s="203">
        <f>+'3.15. Közfoglalkoztatás'!D45</f>
        <v>0</v>
      </c>
      <c r="T45" s="203">
        <f>+'3.16. Társasági műk. ktg'!D45</f>
        <v>12000</v>
      </c>
    </row>
    <row r="46" spans="1:20" s="191" customFormat="1" hidden="1" outlineLevel="1" x14ac:dyDescent="0.2">
      <c r="A46" s="234" t="s">
        <v>147</v>
      </c>
      <c r="B46" s="205" t="s">
        <v>104</v>
      </c>
      <c r="C46" s="204">
        <f>SUM(C47:C49)</f>
        <v>1805432</v>
      </c>
      <c r="D46" s="203">
        <f t="shared" si="1"/>
        <v>2200000</v>
      </c>
      <c r="E46" s="203">
        <f>+'3.1. Lakások'!D46</f>
        <v>0</v>
      </c>
      <c r="F46" s="203">
        <f>+'3.2. Nyugdíjas házak'!D46</f>
        <v>0</v>
      </c>
      <c r="G46" s="203">
        <f>+'3.3. Intézmények'!D46</f>
        <v>0</v>
      </c>
      <c r="H46" s="203">
        <f>+'3.4. Földterület'!D46</f>
        <v>0</v>
      </c>
      <c r="I46" s="203">
        <f>+'3.5. Önk ing értékesítése'!D46</f>
        <v>200000</v>
      </c>
      <c r="J46" s="203">
        <f>+'3.6. Követelés kezelés'!D46</f>
        <v>0</v>
      </c>
      <c r="K46" s="203">
        <f>+'3.7. Műszak és Gyorsszolg'!D46</f>
        <v>0</v>
      </c>
      <c r="L46" s="203">
        <f>+'3.8. Piacok_Békásmegyeri'!D46</f>
        <v>0</v>
      </c>
      <c r="M46" s="203">
        <f>+'3.9. Piacok_Kolos'!D46</f>
        <v>0</v>
      </c>
      <c r="N46" s="203">
        <f>+'3.10. Termelői piacok'!D46</f>
        <v>0</v>
      </c>
      <c r="O46" s="203">
        <f>+'3.11. Közszolg.tám.tev'!D46</f>
        <v>0</v>
      </c>
      <c r="P46" s="203">
        <f>+'3.12. THKKO'!D46</f>
        <v>0</v>
      </c>
      <c r="Q46" s="203">
        <f>+'3.13. Mozaik 7. üzemeltetés'!D46</f>
        <v>0</v>
      </c>
      <c r="R46" s="203">
        <f>+'3.14. Egyéb klf tevékenység'!D46</f>
        <v>0</v>
      </c>
      <c r="S46" s="203">
        <f>+'3.15. Közfoglalkoztatás'!D46</f>
        <v>0</v>
      </c>
      <c r="T46" s="203">
        <f>+'3.16. Társasági műk. ktg'!D46</f>
        <v>2000000</v>
      </c>
    </row>
    <row r="47" spans="1:20" s="191" customFormat="1" hidden="1" outlineLevel="1" x14ac:dyDescent="0.2">
      <c r="A47" s="235" t="s">
        <v>106</v>
      </c>
      <c r="B47" s="205" t="s">
        <v>105</v>
      </c>
      <c r="C47" s="204">
        <f>'3.1. Lakások'!C47+'3.2. Nyugdíjas házak'!C47+'3.3. Intézmények'!C47+'3.4. Földterület'!C47+'3.5. Önk ing értékesítése'!C47+'3.6. Követelés kezelés'!C47+'3.7. Műszak és Gyorsszolg'!C47+'3.8. Piacok_Békásmegyeri'!C47+'3.9. Piacok_Kolos'!C47+'3.10. Termelői piacok'!C47+'3.11. Közszolg.tám.tev'!C47+'3.12. THKKO'!C47+'3.13. Mozaik 7. üzemeltetés'!C47+'3.14. Egyéb klf tevékenység'!C47+'3.15. Közfoglalkoztatás'!C47+'3.16. Társasági műk. ktg'!C47</f>
        <v>1219432</v>
      </c>
      <c r="D47" s="203">
        <f t="shared" si="1"/>
        <v>1000000</v>
      </c>
      <c r="E47" s="203">
        <f>+'3.1. Lakások'!D47</f>
        <v>0</v>
      </c>
      <c r="F47" s="203">
        <f>+'3.2. Nyugdíjas házak'!D47</f>
        <v>0</v>
      </c>
      <c r="G47" s="203">
        <f>+'3.3. Intézmények'!D47</f>
        <v>0</v>
      </c>
      <c r="H47" s="203">
        <f>+'3.4. Földterület'!D47</f>
        <v>0</v>
      </c>
      <c r="I47" s="203">
        <f>+'3.5. Önk ing értékesítése'!D47</f>
        <v>0</v>
      </c>
      <c r="J47" s="203">
        <f>+'3.6. Követelés kezelés'!D47</f>
        <v>0</v>
      </c>
      <c r="K47" s="203">
        <f>+'3.7. Műszak és Gyorsszolg'!D47</f>
        <v>0</v>
      </c>
      <c r="L47" s="203">
        <f>+'3.8. Piacok_Békásmegyeri'!D47</f>
        <v>0</v>
      </c>
      <c r="M47" s="203">
        <f>+'3.9. Piacok_Kolos'!D47</f>
        <v>0</v>
      </c>
      <c r="N47" s="203">
        <f>+'3.10. Termelői piacok'!D47</f>
        <v>0</v>
      </c>
      <c r="O47" s="203">
        <f>+'3.11. Közszolg.tám.tev'!D47</f>
        <v>0</v>
      </c>
      <c r="P47" s="203">
        <f>+'3.12. THKKO'!D47</f>
        <v>0</v>
      </c>
      <c r="Q47" s="203">
        <f>+'3.13. Mozaik 7. üzemeltetés'!D47</f>
        <v>0</v>
      </c>
      <c r="R47" s="203">
        <f>+'3.14. Egyéb klf tevékenység'!D47</f>
        <v>0</v>
      </c>
      <c r="S47" s="203">
        <f>+'3.15. Közfoglalkoztatás'!D47</f>
        <v>0</v>
      </c>
      <c r="T47" s="203">
        <f>+'3.16. Társasági műk. ktg'!D47</f>
        <v>1000000</v>
      </c>
    </row>
    <row r="48" spans="1:20" s="191" customFormat="1" hidden="1" outlineLevel="1" x14ac:dyDescent="0.2">
      <c r="A48" s="235" t="s">
        <v>108</v>
      </c>
      <c r="B48" s="205" t="s">
        <v>107</v>
      </c>
      <c r="C48" s="204">
        <f>'3.1. Lakások'!C48+'3.2. Nyugdíjas házak'!C48+'3.3. Intézmények'!C48+'3.4. Földterület'!C48+'3.5. Önk ing értékesítése'!C48+'3.6. Követelés kezelés'!C48+'3.7. Műszak és Gyorsszolg'!C48+'3.8. Piacok_Békásmegyeri'!C48+'3.9. Piacok_Kolos'!C48+'3.10. Termelői piacok'!C48+'3.11. Közszolg.tám.tev'!C48+'3.12. THKKO'!C48+'3.13. Mozaik 7. üzemeltetés'!C48+'3.14. Egyéb klf tevékenység'!C48+'3.15. Közfoglalkoztatás'!C48+'3.16. Társasági műk. ktg'!C48</f>
        <v>0</v>
      </c>
      <c r="D48" s="203">
        <f t="shared" si="1"/>
        <v>0</v>
      </c>
      <c r="E48" s="203">
        <f>+'3.1. Lakások'!D48</f>
        <v>0</v>
      </c>
      <c r="F48" s="203">
        <f>+'3.2. Nyugdíjas házak'!D48</f>
        <v>0</v>
      </c>
      <c r="G48" s="203">
        <f>+'3.3. Intézmények'!D48</f>
        <v>0</v>
      </c>
      <c r="H48" s="203">
        <f>+'3.4. Földterület'!D48</f>
        <v>0</v>
      </c>
      <c r="I48" s="203">
        <f>+'3.5. Önk ing értékesítése'!D48</f>
        <v>0</v>
      </c>
      <c r="J48" s="203">
        <f>+'3.6. Követelés kezelés'!D48</f>
        <v>0</v>
      </c>
      <c r="K48" s="203">
        <f>+'3.7. Műszak és Gyorsszolg'!D48</f>
        <v>0</v>
      </c>
      <c r="L48" s="203">
        <f>+'3.8. Piacok_Békásmegyeri'!D48</f>
        <v>0</v>
      </c>
      <c r="M48" s="203">
        <f>+'3.9. Piacok_Kolos'!D48</f>
        <v>0</v>
      </c>
      <c r="N48" s="203">
        <f>+'3.10. Termelői piacok'!D48</f>
        <v>0</v>
      </c>
      <c r="O48" s="203">
        <f>+'3.11. Közszolg.tám.tev'!D48</f>
        <v>0</v>
      </c>
      <c r="P48" s="203">
        <f>+'3.12. THKKO'!D48</f>
        <v>0</v>
      </c>
      <c r="Q48" s="203">
        <f>+'3.13. Mozaik 7. üzemeltetés'!D48</f>
        <v>0</v>
      </c>
      <c r="R48" s="203">
        <f>+'3.14. Egyéb klf tevékenység'!D48</f>
        <v>0</v>
      </c>
      <c r="S48" s="203">
        <f>+'3.15. Közfoglalkoztatás'!D48</f>
        <v>0</v>
      </c>
      <c r="T48" s="203">
        <f>+'3.16. Társasági műk. ktg'!D48</f>
        <v>0</v>
      </c>
    </row>
    <row r="49" spans="1:20" s="191" customFormat="1" hidden="1" outlineLevel="1" x14ac:dyDescent="0.2">
      <c r="A49" s="235" t="s">
        <v>110</v>
      </c>
      <c r="B49" s="205" t="s">
        <v>109</v>
      </c>
      <c r="C49" s="204">
        <f>'3.1. Lakások'!C49+'3.2. Nyugdíjas házak'!C49+'3.3. Intézmények'!C49+'3.4. Földterület'!C49+'3.5. Önk ing értékesítése'!C49+'3.6. Követelés kezelés'!C49+'3.7. Műszak és Gyorsszolg'!C49+'3.8. Piacok_Békásmegyeri'!C49+'3.9. Piacok_Kolos'!C49+'3.10. Termelői piacok'!C49+'3.11. Közszolg.tám.tev'!C49+'3.12. THKKO'!C49+'3.13. Mozaik 7. üzemeltetés'!C49+'3.14. Egyéb klf tevékenység'!C49+'3.15. Közfoglalkoztatás'!C49+'3.16. Társasági műk. ktg'!C49</f>
        <v>586000</v>
      </c>
      <c r="D49" s="203">
        <f t="shared" si="1"/>
        <v>1200000</v>
      </c>
      <c r="E49" s="203">
        <f>+'3.1. Lakások'!D49</f>
        <v>0</v>
      </c>
      <c r="F49" s="203">
        <f>+'3.2. Nyugdíjas házak'!D49</f>
        <v>0</v>
      </c>
      <c r="G49" s="203">
        <f>+'3.3. Intézmények'!D49</f>
        <v>0</v>
      </c>
      <c r="H49" s="203">
        <f>+'3.4. Földterület'!D49</f>
        <v>0</v>
      </c>
      <c r="I49" s="203">
        <f>+'3.5. Önk ing értékesítése'!D49</f>
        <v>200000</v>
      </c>
      <c r="J49" s="203">
        <f>+'3.6. Követelés kezelés'!D49</f>
        <v>0</v>
      </c>
      <c r="K49" s="203">
        <f>+'3.7. Műszak és Gyorsszolg'!D49</f>
        <v>0</v>
      </c>
      <c r="L49" s="203">
        <f>+'3.8. Piacok_Békásmegyeri'!D49</f>
        <v>0</v>
      </c>
      <c r="M49" s="203">
        <f>+'3.9. Piacok_Kolos'!D49</f>
        <v>0</v>
      </c>
      <c r="N49" s="203">
        <f>+'3.10. Termelői piacok'!D49</f>
        <v>0</v>
      </c>
      <c r="O49" s="203">
        <f>+'3.11. Közszolg.tám.tev'!D49</f>
        <v>0</v>
      </c>
      <c r="P49" s="203">
        <f>+'3.12. THKKO'!D49</f>
        <v>0</v>
      </c>
      <c r="Q49" s="203">
        <f>+'3.13. Mozaik 7. üzemeltetés'!D49</f>
        <v>0</v>
      </c>
      <c r="R49" s="203">
        <f>+'3.14. Egyéb klf tevékenység'!D49</f>
        <v>0</v>
      </c>
      <c r="S49" s="203">
        <f>+'3.15. Közfoglalkoztatás'!D49</f>
        <v>0</v>
      </c>
      <c r="T49" s="203">
        <f>+'3.16. Társasági műk. ktg'!D49</f>
        <v>1000000</v>
      </c>
    </row>
    <row r="50" spans="1:20" s="191" customFormat="1" hidden="1" outlineLevel="1" x14ac:dyDescent="0.2">
      <c r="A50" s="234" t="s">
        <v>112</v>
      </c>
      <c r="B50" s="205" t="s">
        <v>111</v>
      </c>
      <c r="C50" s="204">
        <f>SUM(C51:C63)</f>
        <v>336981928</v>
      </c>
      <c r="D50" s="203">
        <f>SUM(E50:T50)</f>
        <v>342681633.51999998</v>
      </c>
      <c r="E50" s="203">
        <f>+'3.1. Lakások'!D50</f>
        <v>33012000</v>
      </c>
      <c r="F50" s="203">
        <f>+'3.2. Nyugdíjas házak'!D50</f>
        <v>0</v>
      </c>
      <c r="G50" s="203">
        <f>+'3.3. Intézmények'!D50</f>
        <v>90990000</v>
      </c>
      <c r="H50" s="203">
        <f>+'3.4. Földterület'!D50</f>
        <v>11080000</v>
      </c>
      <c r="I50" s="203">
        <f>+'3.5. Önk ing értékesítése'!D50</f>
        <v>24037570</v>
      </c>
      <c r="J50" s="203">
        <f>+'3.6. Követelés kezelés'!D50</f>
        <v>25298400</v>
      </c>
      <c r="K50" s="203">
        <f>+'3.7. Műszak és Gyorsszolg'!D50</f>
        <v>7960000</v>
      </c>
      <c r="L50" s="203">
        <f>+'3.8. Piacok_Békásmegyeri'!D50</f>
        <v>51600000</v>
      </c>
      <c r="M50" s="203">
        <f>+'3.9. Piacok_Kolos'!D50</f>
        <v>14400000</v>
      </c>
      <c r="N50" s="203">
        <f>+'3.10. Termelői piacok'!D50</f>
        <v>2369000</v>
      </c>
      <c r="O50" s="203">
        <f>+'3.11. Közszolg.tám.tev'!D50</f>
        <v>6117263.5199999996</v>
      </c>
      <c r="P50" s="203">
        <f>+'3.12. THKKO'!D50</f>
        <v>858000</v>
      </c>
      <c r="Q50" s="203">
        <f>+'3.13. Mozaik 7. üzemeltetés'!D50</f>
        <v>33326940</v>
      </c>
      <c r="R50" s="203">
        <f>+'3.14. Egyéb klf tevékenység'!D50</f>
        <v>0</v>
      </c>
      <c r="S50" s="203">
        <f>+'3.15. Közfoglalkoztatás'!D50</f>
        <v>336000</v>
      </c>
      <c r="T50" s="203">
        <f>+'3.16. Társasági műk. ktg'!D50</f>
        <v>41296460</v>
      </c>
    </row>
    <row r="51" spans="1:20" s="191" customFormat="1" hidden="1" outlineLevel="1" x14ac:dyDescent="0.2">
      <c r="A51" s="235" t="s">
        <v>114</v>
      </c>
      <c r="B51" s="205" t="s">
        <v>113</v>
      </c>
      <c r="C51" s="204">
        <f>'3.1. Lakások'!C51+'3.2. Nyugdíjas házak'!C51+'3.3. Intézmények'!C51+'3.4. Földterület'!C51+'3.5. Önk ing értékesítése'!C51+'3.6. Követelés kezelés'!C51+'3.7. Műszak és Gyorsszolg'!C51+'3.8. Piacok_Békásmegyeri'!C51+'3.9. Piacok_Kolos'!C51+'3.10. Termelői piacok'!C51+'3.11. Közszolg.tám.tev'!C51+'3.12. THKKO'!C51+'3.13. Mozaik 7. üzemeltetés'!C51+'3.14. Egyéb klf tevékenység'!C51+'3.15. Közfoglalkoztatás'!C51+'3.16. Társasági műk. ktg'!C51</f>
        <v>64046316</v>
      </c>
      <c r="D51" s="203">
        <f>SUM(E51:T51)</f>
        <v>63858400</v>
      </c>
      <c r="E51" s="203">
        <f>+'3.1. Lakások'!D51</f>
        <v>0</v>
      </c>
      <c r="F51" s="203">
        <f>+'3.2. Nyugdíjas házak'!D51</f>
        <v>0</v>
      </c>
      <c r="G51" s="203">
        <f>+'3.3. Intézmények'!D51</f>
        <v>0</v>
      </c>
      <c r="H51" s="203">
        <f>+'3.4. Földterület'!D51</f>
        <v>0</v>
      </c>
      <c r="I51" s="203">
        <f>+'3.5. Önk ing értékesítése'!D51</f>
        <v>0</v>
      </c>
      <c r="J51" s="203">
        <f>+'3.6. Követelés kezelés'!D51</f>
        <v>0</v>
      </c>
      <c r="K51" s="203">
        <f>+'3.7. Műszak és Gyorsszolg'!D51</f>
        <v>0</v>
      </c>
      <c r="L51" s="203">
        <f>+'3.8. Piacok_Békásmegyeri'!D51</f>
        <v>0</v>
      </c>
      <c r="M51" s="203">
        <f>+'3.9. Piacok_Kolos'!D51</f>
        <v>0</v>
      </c>
      <c r="N51" s="203">
        <f>+'3.10. Termelői piacok'!D51</f>
        <v>2369000</v>
      </c>
      <c r="O51" s="203">
        <f>+'3.11. Közszolg.tám.tev'!D51</f>
        <v>1200000</v>
      </c>
      <c r="P51" s="203">
        <f>+'3.12. THKKO'!D51</f>
        <v>240000</v>
      </c>
      <c r="Q51" s="203">
        <f>+'3.13. Mozaik 7. üzemeltetés'!D51</f>
        <v>33326940</v>
      </c>
      <c r="R51" s="203">
        <f>+'3.14. Egyéb klf tevékenység'!D51</f>
        <v>0</v>
      </c>
      <c r="S51" s="203">
        <f>+'3.15. Közfoglalkoztatás'!D51</f>
        <v>336000</v>
      </c>
      <c r="T51" s="203">
        <f>+'3.16. Társasági műk. ktg'!D51</f>
        <v>26386460</v>
      </c>
    </row>
    <row r="52" spans="1:20" s="191" customFormat="1" hidden="1" outlineLevel="1" x14ac:dyDescent="0.2">
      <c r="A52" s="235" t="s">
        <v>116</v>
      </c>
      <c r="B52" s="205" t="s">
        <v>115</v>
      </c>
      <c r="C52" s="204">
        <f>'3.1. Lakások'!C52+'3.2. Nyugdíjas házak'!C52+'3.3. Intézmények'!C52+'3.4. Földterület'!C52+'3.5. Önk ing értékesítése'!C52+'3.6. Követelés kezelés'!C52+'3.7. Műszak és Gyorsszolg'!C52+'3.8. Piacok_Békásmegyeri'!C52+'3.9. Piacok_Kolos'!C52+'3.10. Termelői piacok'!C52+'3.11. Közszolg.tám.tev'!C52+'3.12. THKKO'!C52+'3.13. Mozaik 7. üzemeltetés'!C52+'3.14. Egyéb klf tevékenység'!C52+'3.15. Közfoglalkoztatás'!C52+'3.16. Társasági műk. ktg'!C52</f>
        <v>1330350</v>
      </c>
      <c r="D52" s="203">
        <f t="shared" si="1"/>
        <v>1023470</v>
      </c>
      <c r="E52" s="203">
        <f>+'3.1. Lakások'!D52</f>
        <v>0</v>
      </c>
      <c r="F52" s="203">
        <f>+'3.2. Nyugdíjas házak'!D52</f>
        <v>0</v>
      </c>
      <c r="G52" s="203">
        <f>+'3.3. Intézmények'!D52</f>
        <v>0</v>
      </c>
      <c r="H52" s="203">
        <f>+'3.4. Földterület'!D52</f>
        <v>0</v>
      </c>
      <c r="I52" s="203">
        <f>+'3.5. Önk ing értékesítése'!D52</f>
        <v>893470</v>
      </c>
      <c r="J52" s="203">
        <f>+'3.6. Követelés kezelés'!D52</f>
        <v>0</v>
      </c>
      <c r="K52" s="203">
        <f>+'3.7. Műszak és Gyorsszolg'!D52</f>
        <v>0</v>
      </c>
      <c r="L52" s="203">
        <f>+'3.8. Piacok_Békásmegyeri'!D52</f>
        <v>0</v>
      </c>
      <c r="M52" s="203">
        <f>+'3.9. Piacok_Kolos'!D52</f>
        <v>0</v>
      </c>
      <c r="N52" s="203">
        <f>+'3.10. Termelői piacok'!D52</f>
        <v>0</v>
      </c>
      <c r="O52" s="203">
        <f>+'3.11. Közszolg.tám.tev'!D52</f>
        <v>0</v>
      </c>
      <c r="P52" s="203">
        <f>+'3.12. THKKO'!D52</f>
        <v>0</v>
      </c>
      <c r="Q52" s="203">
        <f>+'3.13. Mozaik 7. üzemeltetés'!D52</f>
        <v>0</v>
      </c>
      <c r="R52" s="203">
        <f>+'3.14. Egyéb klf tevékenység'!D52</f>
        <v>0</v>
      </c>
      <c r="S52" s="203">
        <f>+'3.15. Közfoglalkoztatás'!D52</f>
        <v>0</v>
      </c>
      <c r="T52" s="203">
        <f>+'3.16. Társasági műk. ktg'!D52</f>
        <v>130000</v>
      </c>
    </row>
    <row r="53" spans="1:20" s="191" customFormat="1" hidden="1" outlineLevel="1" x14ac:dyDescent="0.2">
      <c r="A53" s="235" t="s">
        <v>118</v>
      </c>
      <c r="B53" s="205" t="s">
        <v>117</v>
      </c>
      <c r="C53" s="204">
        <f>'3.1. Lakások'!C53+'3.2. Nyugdíjas házak'!C53+'3.3. Intézmények'!C53+'3.4. Földterület'!C53+'3.5. Önk ing értékesítése'!C53+'3.6. Követelés kezelés'!C53+'3.7. Műszak és Gyorsszolg'!C53+'3.8. Piacok_Békásmegyeri'!C53+'3.9. Piacok_Kolos'!C53+'3.10. Termelői piacok'!C53+'3.11. Közszolg.tám.tev'!C53+'3.12. THKKO'!C53+'3.13. Mozaik 7. üzemeltetés'!C53+'3.14. Egyéb klf tevékenység'!C53+'3.15. Közfoglalkoztatás'!C53+'3.16. Társasági műk. ktg'!C53</f>
        <v>9137650</v>
      </c>
      <c r="D53" s="203">
        <f t="shared" si="1"/>
        <v>1980000</v>
      </c>
      <c r="E53" s="203">
        <f>+'3.1. Lakások'!D53</f>
        <v>0</v>
      </c>
      <c r="F53" s="203">
        <f>+'3.2. Nyugdíjas házak'!D53</f>
        <v>0</v>
      </c>
      <c r="G53" s="203">
        <f>+'3.3. Intézmények'!D53</f>
        <v>0</v>
      </c>
      <c r="H53" s="203">
        <f>+'3.4. Földterület'!D53</f>
        <v>0</v>
      </c>
      <c r="I53" s="203">
        <f>+'3.5. Önk ing értékesítése'!D53</f>
        <v>0</v>
      </c>
      <c r="J53" s="203">
        <f>+'3.6. Követelés kezelés'!D53</f>
        <v>0</v>
      </c>
      <c r="K53" s="203">
        <f>+'3.7. Műszak és Gyorsszolg'!D53</f>
        <v>0</v>
      </c>
      <c r="L53" s="203">
        <f>+'3.8. Piacok_Békásmegyeri'!D53</f>
        <v>0</v>
      </c>
      <c r="M53" s="203">
        <f>+'3.9. Piacok_Kolos'!D53</f>
        <v>0</v>
      </c>
      <c r="N53" s="203">
        <f>+'3.10. Termelői piacok'!D53</f>
        <v>0</v>
      </c>
      <c r="O53" s="203">
        <f>+'3.11. Közszolg.tám.tev'!D53</f>
        <v>0</v>
      </c>
      <c r="P53" s="203">
        <f>+'3.12. THKKO'!D53</f>
        <v>0</v>
      </c>
      <c r="Q53" s="203">
        <f>+'3.13. Mozaik 7. üzemeltetés'!D53</f>
        <v>0</v>
      </c>
      <c r="R53" s="203">
        <f>+'3.14. Egyéb klf tevékenység'!D53</f>
        <v>0</v>
      </c>
      <c r="S53" s="203">
        <f>+'3.15. Közfoglalkoztatás'!D53</f>
        <v>0</v>
      </c>
      <c r="T53" s="203">
        <f>+'3.16. Társasági műk. ktg'!D53</f>
        <v>1980000</v>
      </c>
    </row>
    <row r="54" spans="1:20" s="191" customFormat="1" hidden="1" outlineLevel="1" x14ac:dyDescent="0.2">
      <c r="A54" s="235" t="s">
        <v>120</v>
      </c>
      <c r="B54" s="205" t="s">
        <v>119</v>
      </c>
      <c r="C54" s="204">
        <f>'3.1. Lakások'!C54+'3.2. Nyugdíjas házak'!C54+'3.3. Intézmények'!C54+'3.4. Földterület'!C54+'3.5. Önk ing értékesítése'!C54+'3.6. Követelés kezelés'!C54+'3.7. Műszak és Gyorsszolg'!C54+'3.8. Piacok_Békásmegyeri'!C54+'3.9. Piacok_Kolos'!C54+'3.10. Termelői piacok'!C54+'3.11. Közszolg.tám.tev'!C54+'3.12. THKKO'!C54+'3.13. Mozaik 7. üzemeltetés'!C54+'3.14. Egyéb klf tevékenység'!C54+'3.15. Közfoglalkoztatás'!C54+'3.16. Társasági műk. ktg'!C54</f>
        <v>276000</v>
      </c>
      <c r="D54" s="203">
        <f t="shared" si="1"/>
        <v>280000</v>
      </c>
      <c r="E54" s="203">
        <f>+'3.1. Lakások'!D54</f>
        <v>0</v>
      </c>
      <c r="F54" s="203">
        <f>+'3.2. Nyugdíjas házak'!D54</f>
        <v>0</v>
      </c>
      <c r="G54" s="203">
        <f>+'3.3. Intézmények'!D54</f>
        <v>0</v>
      </c>
      <c r="H54" s="203">
        <f>+'3.4. Földterület'!D54</f>
        <v>0</v>
      </c>
      <c r="I54" s="203">
        <f>+'3.5. Önk ing értékesítése'!D54</f>
        <v>280000</v>
      </c>
      <c r="J54" s="203">
        <f>+'3.6. Követelés kezelés'!D54</f>
        <v>0</v>
      </c>
      <c r="K54" s="203">
        <f>+'3.7. Műszak és Gyorsszolg'!D54</f>
        <v>0</v>
      </c>
      <c r="L54" s="203">
        <f>+'3.8. Piacok_Békásmegyeri'!D54</f>
        <v>0</v>
      </c>
      <c r="M54" s="203">
        <f>+'3.9. Piacok_Kolos'!D54</f>
        <v>0</v>
      </c>
      <c r="N54" s="203">
        <f>+'3.10. Termelői piacok'!D54</f>
        <v>0</v>
      </c>
      <c r="O54" s="203">
        <f>+'3.11. Közszolg.tám.tev'!D54</f>
        <v>0</v>
      </c>
      <c r="P54" s="203">
        <f>+'3.12. THKKO'!D54</f>
        <v>0</v>
      </c>
      <c r="Q54" s="203">
        <f>+'3.13. Mozaik 7. üzemeltetés'!D54</f>
        <v>0</v>
      </c>
      <c r="R54" s="203">
        <f>+'3.14. Egyéb klf tevékenység'!D54</f>
        <v>0</v>
      </c>
      <c r="S54" s="203">
        <f>+'3.15. Közfoglalkoztatás'!D54</f>
        <v>0</v>
      </c>
      <c r="T54" s="203">
        <f>+'3.16. Társasági műk. ktg'!D54</f>
        <v>0</v>
      </c>
    </row>
    <row r="55" spans="1:20" s="191" customFormat="1" hidden="1" outlineLevel="1" x14ac:dyDescent="0.2">
      <c r="A55" s="235" t="s">
        <v>122</v>
      </c>
      <c r="B55" s="205" t="s">
        <v>121</v>
      </c>
      <c r="C55" s="204">
        <f>'3.1. Lakások'!C55+'3.2. Nyugdíjas házak'!C55+'3.3. Intézmények'!C55+'3.4. Földterület'!C55+'3.5. Önk ing értékesítése'!C55+'3.6. Követelés kezelés'!C55+'3.7. Műszak és Gyorsszolg'!C55+'3.8. Piacok_Békásmegyeri'!C55+'3.9. Piacok_Kolos'!C55+'3.10. Termelői piacok'!C55+'3.11. Közszolg.tám.tev'!C55+'3.12. THKKO'!C55+'3.13. Mozaik 7. üzemeltetés'!C55+'3.14. Egyéb klf tevékenység'!C55+'3.15. Közfoglalkoztatás'!C55+'3.16. Társasági műk. ktg'!C55</f>
        <v>0</v>
      </c>
      <c r="D55" s="203">
        <f t="shared" si="1"/>
        <v>0</v>
      </c>
      <c r="E55" s="203">
        <f>+'3.1. Lakások'!D55</f>
        <v>0</v>
      </c>
      <c r="F55" s="203">
        <f>+'3.2. Nyugdíjas házak'!D55</f>
        <v>0</v>
      </c>
      <c r="G55" s="203">
        <f>+'3.3. Intézmények'!D55</f>
        <v>0</v>
      </c>
      <c r="H55" s="203">
        <f>+'3.4. Földterület'!D55</f>
        <v>0</v>
      </c>
      <c r="I55" s="203">
        <f>+'3.5. Önk ing értékesítése'!D55</f>
        <v>0</v>
      </c>
      <c r="J55" s="203">
        <f>+'3.6. Követelés kezelés'!D55</f>
        <v>0</v>
      </c>
      <c r="K55" s="203">
        <f>+'3.7. Műszak és Gyorsszolg'!D55</f>
        <v>0</v>
      </c>
      <c r="L55" s="203">
        <f>+'3.8. Piacok_Békásmegyeri'!D55</f>
        <v>0</v>
      </c>
      <c r="M55" s="203">
        <f>+'3.9. Piacok_Kolos'!D55</f>
        <v>0</v>
      </c>
      <c r="N55" s="203">
        <f>+'3.10. Termelői piacok'!D55</f>
        <v>0</v>
      </c>
      <c r="O55" s="203">
        <f>+'3.11. Közszolg.tám.tev'!D55</f>
        <v>0</v>
      </c>
      <c r="P55" s="203">
        <f>+'3.12. THKKO'!D55</f>
        <v>0</v>
      </c>
      <c r="Q55" s="203">
        <f>+'3.13. Mozaik 7. üzemeltetés'!D55</f>
        <v>0</v>
      </c>
      <c r="R55" s="203">
        <f>+'3.14. Egyéb klf tevékenység'!D55</f>
        <v>0</v>
      </c>
      <c r="S55" s="203">
        <f>+'3.15. Közfoglalkoztatás'!D55</f>
        <v>0</v>
      </c>
      <c r="T55" s="203">
        <f>+'3.16. Társasági műk. ktg'!D55</f>
        <v>0</v>
      </c>
    </row>
    <row r="56" spans="1:20" s="191" customFormat="1" hidden="1" outlineLevel="1" x14ac:dyDescent="0.2">
      <c r="A56" s="236" t="s">
        <v>124</v>
      </c>
      <c r="B56" s="205" t="s">
        <v>123</v>
      </c>
      <c r="C56" s="204">
        <f>'3.1. Lakások'!C56+'3.2. Nyugdíjas házak'!C56+'3.3. Intézmények'!C56+'3.4. Földterület'!C56+'3.5. Önk ing értékesítése'!C56+'3.6. Követelés kezelés'!C56+'3.7. Műszak és Gyorsszolg'!C56+'3.8. Piacok_Békásmegyeri'!C56+'3.9. Piacok_Kolos'!C56+'3.10. Termelői piacok'!C56+'3.11. Közszolg.tám.tev'!C56+'3.12. THKKO'!C56+'3.13. Mozaik 7. üzemeltetés'!C56+'3.14. Egyéb klf tevékenység'!C56+'3.15. Közfoglalkoztatás'!C56+'3.16. Társasági műk. ktg'!C56</f>
        <v>43701751</v>
      </c>
      <c r="D56" s="203">
        <f t="shared" si="1"/>
        <v>44876500</v>
      </c>
      <c r="E56" s="203">
        <f>+'3.1. Lakások'!D56</f>
        <v>1200000</v>
      </c>
      <c r="F56" s="203">
        <f>+'3.2. Nyugdíjas házak'!D56</f>
        <v>0</v>
      </c>
      <c r="G56" s="203">
        <f>+'3.3. Intézmények'!D56</f>
        <v>0</v>
      </c>
      <c r="H56" s="203">
        <f>+'3.4. Földterület'!D56</f>
        <v>0</v>
      </c>
      <c r="I56" s="203">
        <f>+'3.5. Önk ing értékesítése'!D56</f>
        <v>15278100</v>
      </c>
      <c r="J56" s="203">
        <f>+'3.6. Követelés kezelés'!D56</f>
        <v>25298400</v>
      </c>
      <c r="K56" s="203">
        <f>+'3.7. Műszak és Gyorsszolg'!D56</f>
        <v>2600000</v>
      </c>
      <c r="L56" s="203">
        <f>+'3.8. Piacok_Békásmegyeri'!D56</f>
        <v>0</v>
      </c>
      <c r="M56" s="203">
        <f>+'3.9. Piacok_Kolos'!D56</f>
        <v>0</v>
      </c>
      <c r="N56" s="203">
        <f>+'3.10. Termelői piacok'!D56</f>
        <v>0</v>
      </c>
      <c r="O56" s="203">
        <f>+'3.11. Közszolg.tám.tev'!D56</f>
        <v>0</v>
      </c>
      <c r="P56" s="203">
        <f>+'3.12. THKKO'!D56</f>
        <v>0</v>
      </c>
      <c r="Q56" s="203">
        <f>+'3.13. Mozaik 7. üzemeltetés'!D56</f>
        <v>0</v>
      </c>
      <c r="R56" s="203">
        <f>+'3.14. Egyéb klf tevékenység'!D56</f>
        <v>0</v>
      </c>
      <c r="S56" s="203">
        <f>+'3.15. Közfoglalkoztatás'!D56</f>
        <v>0</v>
      </c>
      <c r="T56" s="203">
        <f>+'3.16. Társasági műk. ktg'!D56</f>
        <v>500000</v>
      </c>
    </row>
    <row r="57" spans="1:20" s="191" customFormat="1" hidden="1" outlineLevel="1" x14ac:dyDescent="0.2">
      <c r="A57" s="235" t="s">
        <v>126</v>
      </c>
      <c r="B57" s="205" t="s">
        <v>125</v>
      </c>
      <c r="C57" s="204">
        <f>'3.1. Lakások'!C57+'3.2. Nyugdíjas házak'!C57+'3.3. Intézmények'!C57+'3.4. Földterület'!C57+'3.5. Önk ing értékesítése'!C57+'3.6. Követelés kezelés'!C57+'3.7. Műszak és Gyorsszolg'!C57+'3.8. Piacok_Békásmegyeri'!C57+'3.9. Piacok_Kolos'!C57+'3.10. Termelői piacok'!C57+'3.11. Közszolg.tám.tev'!C57+'3.12. THKKO'!C57+'3.13. Mozaik 7. üzemeltetés'!C57+'3.14. Egyéb klf tevékenység'!C57+'3.15. Közfoglalkoztatás'!C57+'3.16. Társasági műk. ktg'!C57</f>
        <v>9208176</v>
      </c>
      <c r="D57" s="203">
        <f t="shared" si="1"/>
        <v>15711263.519999998</v>
      </c>
      <c r="E57" s="203">
        <f>+'3.1. Lakások'!D57</f>
        <v>0</v>
      </c>
      <c r="F57" s="203">
        <f>+'3.2. Nyugdíjas házak'!D57</f>
        <v>0</v>
      </c>
      <c r="G57" s="203">
        <f>+'3.3. Intézmények'!D57</f>
        <v>0</v>
      </c>
      <c r="H57" s="203">
        <f>+'3.4. Földterület'!D57</f>
        <v>0</v>
      </c>
      <c r="I57" s="203">
        <f>+'3.5. Önk ing értékesítése'!D57</f>
        <v>480000</v>
      </c>
      <c r="J57" s="203">
        <f>+'3.6. Követelés kezelés'!D57</f>
        <v>0</v>
      </c>
      <c r="K57" s="203">
        <f>+'3.7. Műszak és Gyorsszolg'!D57</f>
        <v>0</v>
      </c>
      <c r="L57" s="203">
        <f>+'3.8. Piacok_Békásmegyeri'!D57</f>
        <v>0</v>
      </c>
      <c r="M57" s="203">
        <f>+'3.9. Piacok_Kolos'!D57</f>
        <v>0</v>
      </c>
      <c r="N57" s="203">
        <f>+'3.10. Termelői piacok'!D57</f>
        <v>0</v>
      </c>
      <c r="O57" s="203">
        <f>+'3.11. Közszolg.tám.tev'!D57</f>
        <v>4917263.5199999996</v>
      </c>
      <c r="P57" s="203">
        <f>+'3.12. THKKO'!D57</f>
        <v>534000</v>
      </c>
      <c r="Q57" s="203">
        <f>+'3.13. Mozaik 7. üzemeltetés'!D57</f>
        <v>0</v>
      </c>
      <c r="R57" s="203">
        <f>+'3.14. Egyéb klf tevékenység'!D57</f>
        <v>0</v>
      </c>
      <c r="S57" s="203">
        <f>+'3.15. Közfoglalkoztatás'!D57</f>
        <v>0</v>
      </c>
      <c r="T57" s="203">
        <f>+'3.16. Társasági műk. ktg'!D57</f>
        <v>9779999.9999999981</v>
      </c>
    </row>
    <row r="58" spans="1:20" s="191" customFormat="1" hidden="1" outlineLevel="1" x14ac:dyDescent="0.2">
      <c r="A58" s="235" t="s">
        <v>128</v>
      </c>
      <c r="B58" s="205" t="s">
        <v>127</v>
      </c>
      <c r="C58" s="204">
        <f>'3.1. Lakások'!C58+'3.2. Nyugdíjas házak'!C58+'3.3. Intézmények'!C58+'3.4. Földterület'!C58+'3.5. Önk ing értékesítése'!C58+'3.6. Követelés kezelés'!C58+'3.7. Műszak és Gyorsszolg'!C58+'3.8. Piacok_Békásmegyeri'!C58+'3.9. Piacok_Kolos'!C58+'3.10. Termelői piacok'!C58+'3.11. Közszolg.tám.tev'!C58+'3.12. THKKO'!C58+'3.13. Mozaik 7. üzemeltetés'!C58+'3.14. Egyéb klf tevékenység'!C58+'3.15. Közfoglalkoztatás'!C58+'3.16. Társasági műk. ktg'!C58</f>
        <v>190067631</v>
      </c>
      <c r="D58" s="203">
        <f t="shared" si="1"/>
        <v>190794000</v>
      </c>
      <c r="E58" s="203">
        <f>+'3.1. Lakások'!D58</f>
        <v>31200000</v>
      </c>
      <c r="F58" s="203">
        <f>+'3.2. Nyugdíjas házak'!D58</f>
        <v>0</v>
      </c>
      <c r="G58" s="203">
        <f>+'3.3. Intézmények'!D58</f>
        <v>90990000</v>
      </c>
      <c r="H58" s="203">
        <f>+'3.4. Földterület'!D58</f>
        <v>0</v>
      </c>
      <c r="I58" s="203">
        <f>+'3.5. Önk ing értékesítése'!D58</f>
        <v>0</v>
      </c>
      <c r="J58" s="203">
        <f>+'3.6. Követelés kezelés'!D58</f>
        <v>0</v>
      </c>
      <c r="K58" s="203">
        <f>+'3.7. Műszak és Gyorsszolg'!D58</f>
        <v>0</v>
      </c>
      <c r="L58" s="203">
        <f>+'3.8. Piacok_Békásmegyeri'!D58</f>
        <v>51600000</v>
      </c>
      <c r="M58" s="203">
        <f>+'3.9. Piacok_Kolos'!D58</f>
        <v>14400000</v>
      </c>
      <c r="N58" s="203">
        <f>+'3.10. Termelői piacok'!D58</f>
        <v>0</v>
      </c>
      <c r="O58" s="203">
        <f>+'3.11. Közszolg.tám.tev'!D58</f>
        <v>0</v>
      </c>
      <c r="P58" s="203">
        <f>+'3.12. THKKO'!D58</f>
        <v>84000</v>
      </c>
      <c r="Q58" s="203">
        <f>+'3.13. Mozaik 7. üzemeltetés'!D58</f>
        <v>0</v>
      </c>
      <c r="R58" s="203">
        <f>+'3.14. Egyéb klf tevékenység'!D58</f>
        <v>0</v>
      </c>
      <c r="S58" s="203">
        <f>+'3.15. Közfoglalkoztatás'!D58</f>
        <v>0</v>
      </c>
      <c r="T58" s="203">
        <f>+'3.16. Társasági műk. ktg'!D58</f>
        <v>2520000</v>
      </c>
    </row>
    <row r="59" spans="1:20" s="191" customFormat="1" hidden="1" outlineLevel="1" x14ac:dyDescent="0.2">
      <c r="A59" s="235" t="s">
        <v>130</v>
      </c>
      <c r="B59" s="205" t="s">
        <v>129</v>
      </c>
      <c r="C59" s="204">
        <f>'3.1. Lakások'!C59+'3.2. Nyugdíjas házak'!C59+'3.3. Intézmények'!C59+'3.4. Földterület'!C59+'3.5. Önk ing értékesítése'!C59+'3.6. Követelés kezelés'!C59+'3.7. Műszak és Gyorsszolg'!C59+'3.8. Piacok_Békásmegyeri'!C59+'3.9. Piacok_Kolos'!C59+'3.10. Termelői piacok'!C59+'3.11. Közszolg.tám.tev'!C59+'3.12. THKKO'!C59+'3.13. Mozaik 7. üzemeltetés'!C59+'3.14. Egyéb klf tevékenység'!C59+'3.15. Közfoglalkoztatás'!C59+'3.16. Társasági műk. ktg'!C59</f>
        <v>10038100</v>
      </c>
      <c r="D59" s="203">
        <f t="shared" si="1"/>
        <v>7358000</v>
      </c>
      <c r="E59" s="203">
        <f>+'3.1. Lakások'!D59</f>
        <v>612000</v>
      </c>
      <c r="F59" s="203">
        <f>+'3.2. Nyugdíjas házak'!D59</f>
        <v>0</v>
      </c>
      <c r="G59" s="203">
        <f>+'3.3. Intézmények'!D59</f>
        <v>0</v>
      </c>
      <c r="H59" s="203">
        <f>+'3.4. Földterület'!D59</f>
        <v>4080000</v>
      </c>
      <c r="I59" s="203">
        <f>+'3.5. Önk ing értékesítése'!D59</f>
        <v>2666000</v>
      </c>
      <c r="J59" s="203">
        <f>+'3.6. Követelés kezelés'!D59</f>
        <v>0</v>
      </c>
      <c r="K59" s="203">
        <f>+'3.7. Műszak és Gyorsszolg'!D59</f>
        <v>0</v>
      </c>
      <c r="L59" s="203">
        <f>+'3.8. Piacok_Békásmegyeri'!D59</f>
        <v>0</v>
      </c>
      <c r="M59" s="203">
        <f>+'3.9. Piacok_Kolos'!D59</f>
        <v>0</v>
      </c>
      <c r="N59" s="203">
        <f>+'3.10. Termelői piacok'!D59</f>
        <v>0</v>
      </c>
      <c r="O59" s="203">
        <f>+'3.11. Közszolg.tám.tev'!D59</f>
        <v>0</v>
      </c>
      <c r="P59" s="203">
        <f>+'3.12. THKKO'!D59</f>
        <v>0</v>
      </c>
      <c r="Q59" s="203">
        <f>+'3.13. Mozaik 7. üzemeltetés'!D59</f>
        <v>0</v>
      </c>
      <c r="R59" s="203">
        <f>+'3.14. Egyéb klf tevékenység'!D59</f>
        <v>0</v>
      </c>
      <c r="S59" s="203">
        <f>+'3.15. Közfoglalkoztatás'!D59</f>
        <v>0</v>
      </c>
      <c r="T59" s="203">
        <f>+'3.16. Társasági műk. ktg'!D59</f>
        <v>0</v>
      </c>
    </row>
    <row r="60" spans="1:20" s="191" customFormat="1" hidden="1" outlineLevel="1" x14ac:dyDescent="0.2">
      <c r="A60" s="235" t="s">
        <v>132</v>
      </c>
      <c r="B60" s="205" t="s">
        <v>131</v>
      </c>
      <c r="C60" s="204">
        <f>'3.1. Lakások'!C60+'3.2. Nyugdíjas házak'!C60+'3.3. Intézmények'!C60+'3.4. Földterület'!C60+'3.5. Önk ing értékesítése'!C60+'3.6. Követelés kezelés'!C60+'3.7. Műszak és Gyorsszolg'!C60+'3.8. Piacok_Békásmegyeri'!C60+'3.9. Piacok_Kolos'!C60+'3.10. Termelői piacok'!C60+'3.11. Közszolg.tám.tev'!C60+'3.12. THKKO'!C60+'3.13. Mozaik 7. üzemeltetés'!C60+'3.14. Egyéb klf tevékenység'!C60+'3.15. Közfoglalkoztatás'!C60+'3.16. Társasági műk. ktg'!C60</f>
        <v>4000000</v>
      </c>
      <c r="D60" s="203">
        <f t="shared" si="1"/>
        <v>3600000</v>
      </c>
      <c r="E60" s="203">
        <f>+'3.1. Lakások'!D60</f>
        <v>0</v>
      </c>
      <c r="F60" s="203">
        <f>+'3.2. Nyugdíjas házak'!D60</f>
        <v>0</v>
      </c>
      <c r="G60" s="203">
        <f>+'3.3. Intézmények'!D60</f>
        <v>0</v>
      </c>
      <c r="H60" s="203">
        <f>+'3.4. Földterület'!D60</f>
        <v>0</v>
      </c>
      <c r="I60" s="203">
        <f>+'3.5. Önk ing értékesítése'!D60</f>
        <v>3600000</v>
      </c>
      <c r="J60" s="203">
        <f>+'3.6. Követelés kezelés'!D60</f>
        <v>0</v>
      </c>
      <c r="K60" s="203">
        <f>+'3.7. Műszak és Gyorsszolg'!D60</f>
        <v>0</v>
      </c>
      <c r="L60" s="203">
        <f>+'3.8. Piacok_Békásmegyeri'!D60</f>
        <v>0</v>
      </c>
      <c r="M60" s="203">
        <f>+'3.9. Piacok_Kolos'!D60</f>
        <v>0</v>
      </c>
      <c r="N60" s="203">
        <f>+'3.10. Termelői piacok'!D60</f>
        <v>0</v>
      </c>
      <c r="O60" s="203">
        <f>+'3.11. Közszolg.tám.tev'!D60</f>
        <v>0</v>
      </c>
      <c r="P60" s="203">
        <f>+'3.12. THKKO'!D60</f>
        <v>0</v>
      </c>
      <c r="Q60" s="203">
        <f>+'3.13. Mozaik 7. üzemeltetés'!D60</f>
        <v>0</v>
      </c>
      <c r="R60" s="203">
        <f>+'3.14. Egyéb klf tevékenység'!D60</f>
        <v>0</v>
      </c>
      <c r="S60" s="203">
        <f>+'3.15. Közfoglalkoztatás'!D60</f>
        <v>0</v>
      </c>
      <c r="T60" s="203">
        <f>+'3.16. Társasági műk. ktg'!D60</f>
        <v>0</v>
      </c>
    </row>
    <row r="61" spans="1:20" s="191" customFormat="1" hidden="1" outlineLevel="1" x14ac:dyDescent="0.2">
      <c r="A61" s="235" t="s">
        <v>134</v>
      </c>
      <c r="B61" s="205" t="s">
        <v>133</v>
      </c>
      <c r="C61" s="204">
        <f>'3.1. Lakások'!C61+'3.2. Nyugdíjas házak'!C61+'3.3. Intézmények'!C61+'3.4. Földterület'!C61+'3.5. Önk ing értékesítése'!C61+'3.6. Követelés kezelés'!C61+'3.7. Műszak és Gyorsszolg'!C61+'3.8. Piacok_Békásmegyeri'!C61+'3.9. Piacok_Kolos'!C61+'3.10. Termelői piacok'!C61+'3.11. Közszolg.tám.tev'!C61+'3.12. THKKO'!C61+'3.13. Mozaik 7. üzemeltetés'!C61+'3.14. Egyéb klf tevékenység'!C61+'3.15. Közfoglalkoztatás'!C61+'3.16. Társasági műk. ktg'!C61</f>
        <v>500000</v>
      </c>
      <c r="D61" s="203">
        <f t="shared" si="1"/>
        <v>1200000</v>
      </c>
      <c r="E61" s="203">
        <f>+'3.1. Lakások'!D61</f>
        <v>0</v>
      </c>
      <c r="F61" s="203">
        <f>+'3.2. Nyugdíjas házak'!D61</f>
        <v>0</v>
      </c>
      <c r="G61" s="203">
        <f>+'3.3. Intézmények'!D61</f>
        <v>0</v>
      </c>
      <c r="H61" s="203">
        <f>+'3.4. Földterület'!D61</f>
        <v>0</v>
      </c>
      <c r="I61" s="203">
        <f>+'3.5. Önk ing értékesítése'!D61</f>
        <v>840000</v>
      </c>
      <c r="J61" s="203">
        <f>+'3.6. Követelés kezelés'!D61</f>
        <v>0</v>
      </c>
      <c r="K61" s="203">
        <f>+'3.7. Műszak és Gyorsszolg'!D61</f>
        <v>360000</v>
      </c>
      <c r="L61" s="203">
        <f>+'3.8. Piacok_Békásmegyeri'!D61</f>
        <v>0</v>
      </c>
      <c r="M61" s="203">
        <f>+'3.9. Piacok_Kolos'!D61</f>
        <v>0</v>
      </c>
      <c r="N61" s="203">
        <f>+'3.10. Termelői piacok'!D61</f>
        <v>0</v>
      </c>
      <c r="O61" s="203">
        <f>+'3.11. Közszolg.tám.tev'!D61</f>
        <v>0</v>
      </c>
      <c r="P61" s="203">
        <f>+'3.12. THKKO'!D61</f>
        <v>0</v>
      </c>
      <c r="Q61" s="203">
        <f>+'3.13. Mozaik 7. üzemeltetés'!D61</f>
        <v>0</v>
      </c>
      <c r="R61" s="203">
        <f>+'3.14. Egyéb klf tevékenység'!D61</f>
        <v>0</v>
      </c>
      <c r="S61" s="203">
        <f>+'3.15. Közfoglalkoztatás'!D61</f>
        <v>0</v>
      </c>
      <c r="T61" s="203">
        <f>+'3.16. Társasági műk. ktg'!D61</f>
        <v>0</v>
      </c>
    </row>
    <row r="62" spans="1:20" s="191" customFormat="1" hidden="1" outlineLevel="1" x14ac:dyDescent="0.2">
      <c r="A62" s="235" t="s">
        <v>410</v>
      </c>
      <c r="B62" s="205"/>
      <c r="C62" s="204">
        <f>'3.1. Lakások'!C62+'3.2. Nyugdíjas házak'!C62+'3.3. Intézmények'!C62+'3.4. Földterület'!C62+'3.5. Önk ing értékesítése'!C62+'3.6. Követelés kezelés'!C62+'3.7. Műszak és Gyorsszolg'!C62+'3.8. Piacok_Békásmegyeri'!C62+'3.9. Piacok_Kolos'!C62+'3.10. Termelői piacok'!C62+'3.11. Közszolg.tám.tev'!C62+'3.12. THKKO'!C62+'3.13. Mozaik 7. üzemeltetés'!C62+'3.14. Egyéb klf tevékenység'!C62+'3.15. Közfoglalkoztatás'!C62+'3.16. Társasági műk. ktg'!C62</f>
        <v>4675954</v>
      </c>
      <c r="D62" s="203">
        <f t="shared" si="1"/>
        <v>5000000</v>
      </c>
      <c r="E62" s="203">
        <f>+'3.1. Lakások'!D62</f>
        <v>0</v>
      </c>
      <c r="F62" s="203">
        <f>+'3.2. Nyugdíjas házak'!D62</f>
        <v>0</v>
      </c>
      <c r="G62" s="203">
        <f>+'3.3. Intézmények'!D62</f>
        <v>0</v>
      </c>
      <c r="H62" s="203">
        <f>+'3.4. Földterület'!D62</f>
        <v>0</v>
      </c>
      <c r="I62" s="203">
        <f>+'3.5. Önk ing értékesítése'!D62</f>
        <v>0</v>
      </c>
      <c r="J62" s="203">
        <f>+'3.6. Követelés kezelés'!D62</f>
        <v>0</v>
      </c>
      <c r="K62" s="203">
        <f>+'3.7. Műszak és Gyorsszolg'!D62</f>
        <v>5000000</v>
      </c>
      <c r="L62" s="203">
        <f>+'3.8. Piacok_Békásmegyeri'!D62</f>
        <v>0</v>
      </c>
      <c r="M62" s="203">
        <f>+'3.9. Piacok_Kolos'!D62</f>
        <v>0</v>
      </c>
      <c r="N62" s="203">
        <f>+'3.10. Termelői piacok'!D62</f>
        <v>0</v>
      </c>
      <c r="O62" s="203">
        <f>+'3.11. Közszolg.tám.tev'!D62</f>
        <v>0</v>
      </c>
      <c r="P62" s="203">
        <f>+'3.12. THKKO'!D62</f>
        <v>0</v>
      </c>
      <c r="Q62" s="203">
        <f>+'3.13. Mozaik 7. üzemeltetés'!D62</f>
        <v>0</v>
      </c>
      <c r="R62" s="203">
        <f>+'3.14. Egyéb klf tevékenység'!D62</f>
        <v>0</v>
      </c>
      <c r="S62" s="203">
        <f>+'3.15. Közfoglalkoztatás'!D62</f>
        <v>0</v>
      </c>
      <c r="T62" s="203">
        <f>+'3.16. Társasági műk. ktg'!D62</f>
        <v>0</v>
      </c>
    </row>
    <row r="63" spans="1:20" s="191" customFormat="1" hidden="1" outlineLevel="1" x14ac:dyDescent="0.2">
      <c r="A63" s="235" t="s">
        <v>411</v>
      </c>
      <c r="B63" s="205"/>
      <c r="C63" s="204">
        <f>'3.1. Lakások'!C63+'3.2. Nyugdíjas házak'!C63+'3.3. Intézmények'!C63+'3.4. Földterület'!C63+'3.5. Önk ing értékesítése'!C63+'3.6. Követelés kezelés'!C63+'3.7. Műszak és Gyorsszolg'!C63+'3.8. Piacok_Békásmegyeri'!C63+'3.9. Piacok_Kolos'!C63+'3.10. Termelői piacok'!C63+'3.11. Közszolg.tám.tev'!C63+'3.12. THKKO'!C63+'3.13. Mozaik 7. üzemeltetés'!C63+'3.14. Egyéb klf tevékenység'!C63+'3.15. Közfoglalkoztatás'!C63+'3.16. Társasági műk. ktg'!C63</f>
        <v>0</v>
      </c>
      <c r="D63" s="203">
        <f t="shared" si="1"/>
        <v>7000000</v>
      </c>
      <c r="E63" s="203">
        <f>+'3.1. Lakások'!D63</f>
        <v>0</v>
      </c>
      <c r="F63" s="203">
        <f>+'3.2. Nyugdíjas házak'!D63</f>
        <v>0</v>
      </c>
      <c r="G63" s="203">
        <f>+'3.3. Intézmények'!D63</f>
        <v>0</v>
      </c>
      <c r="H63" s="203">
        <f>+'3.4. Földterület'!D63</f>
        <v>7000000</v>
      </c>
      <c r="I63" s="203">
        <f>+'3.5. Önk ing értékesítése'!D63</f>
        <v>0</v>
      </c>
      <c r="J63" s="203">
        <f>+'3.6. Követelés kezelés'!D63</f>
        <v>0</v>
      </c>
      <c r="K63" s="203">
        <f>+'3.7. Műszak és Gyorsszolg'!D63</f>
        <v>0</v>
      </c>
      <c r="L63" s="203">
        <f>+'3.8. Piacok_Békásmegyeri'!D63</f>
        <v>0</v>
      </c>
      <c r="M63" s="203">
        <f>+'3.9. Piacok_Kolos'!D63</f>
        <v>0</v>
      </c>
      <c r="N63" s="203">
        <f>+'3.10. Termelői piacok'!D63</f>
        <v>0</v>
      </c>
      <c r="O63" s="203">
        <f>+'3.11. Közszolg.tám.tev'!D63</f>
        <v>0</v>
      </c>
      <c r="P63" s="203">
        <f>+'3.12. THKKO'!D63</f>
        <v>0</v>
      </c>
      <c r="Q63" s="203">
        <f>+'3.13. Mozaik 7. üzemeltetés'!D63</f>
        <v>0</v>
      </c>
      <c r="R63" s="203">
        <f>+'3.14. Egyéb klf tevékenység'!D63</f>
        <v>0</v>
      </c>
      <c r="S63" s="203">
        <f>+'3.15. Közfoglalkoztatás'!D63</f>
        <v>0</v>
      </c>
      <c r="T63" s="203">
        <f>+'3.16. Társasági műk. ktg'!D63</f>
        <v>0</v>
      </c>
    </row>
    <row r="64" spans="1:20" s="191" customFormat="1" hidden="1" outlineLevel="1" x14ac:dyDescent="0.2">
      <c r="A64" s="234" t="s">
        <v>112</v>
      </c>
      <c r="B64" s="205" t="s">
        <v>135</v>
      </c>
      <c r="C64" s="204">
        <f>SUM(C65:C69)</f>
        <v>30525942</v>
      </c>
      <c r="D64" s="203">
        <f t="shared" si="1"/>
        <v>22773000</v>
      </c>
      <c r="E64" s="203">
        <f>+'3.1. Lakások'!D64</f>
        <v>240000</v>
      </c>
      <c r="F64" s="203">
        <f>+'3.2. Nyugdíjas házak'!D64</f>
        <v>516000</v>
      </c>
      <c r="G64" s="203">
        <f>+'3.3. Intézmények'!D64</f>
        <v>0</v>
      </c>
      <c r="H64" s="203">
        <f>+'3.4. Földterület'!D64</f>
        <v>320000</v>
      </c>
      <c r="I64" s="203">
        <f>+'3.5. Önk ing értékesítése'!D64</f>
        <v>750000</v>
      </c>
      <c r="J64" s="203">
        <f>+'3.6. Követelés kezelés'!D64</f>
        <v>5268000</v>
      </c>
      <c r="K64" s="203">
        <f>+'3.7. Műszak és Gyorsszolg'!D64</f>
        <v>260000</v>
      </c>
      <c r="L64" s="203">
        <f>+'3.8. Piacok_Békásmegyeri'!D64</f>
        <v>348000</v>
      </c>
      <c r="M64" s="203">
        <f>+'3.9. Piacok_Kolos'!D64</f>
        <v>384000</v>
      </c>
      <c r="N64" s="203">
        <f>+'3.10. Termelői piacok'!D64</f>
        <v>199999.99999999997</v>
      </c>
      <c r="O64" s="203">
        <f>+'3.11. Közszolg.tám.tev'!D64</f>
        <v>1644000</v>
      </c>
      <c r="P64" s="203">
        <f>+'3.12. THKKO'!D64</f>
        <v>5004000</v>
      </c>
      <c r="Q64" s="203">
        <f>+'3.13. Mozaik 7. üzemeltetés'!D64</f>
        <v>0</v>
      </c>
      <c r="R64" s="203">
        <f>+'3.14. Egyéb klf tevékenység'!D64</f>
        <v>240000</v>
      </c>
      <c r="S64" s="203">
        <f>+'3.15. Közfoglalkoztatás'!D64</f>
        <v>360000</v>
      </c>
      <c r="T64" s="203">
        <f>+'3.16. Társasági műk. ktg'!D64</f>
        <v>7239000</v>
      </c>
    </row>
    <row r="65" spans="1:20" s="191" customFormat="1" hidden="1" outlineLevel="1" x14ac:dyDescent="0.2">
      <c r="A65" s="235" t="s">
        <v>137</v>
      </c>
      <c r="B65" s="205" t="s">
        <v>136</v>
      </c>
      <c r="C65" s="204">
        <f>'3.1. Lakások'!C65+'3.2. Nyugdíjas házak'!C65+'3.3. Intézmények'!C65+'3.4. Földterület'!C65+'3.5. Önk ing értékesítése'!C65+'3.6. Követelés kezelés'!C65+'3.7. Műszak és Gyorsszolg'!C65+'3.8. Piacok_Békásmegyeri'!C65+'3.9. Piacok_Kolos'!C65+'3.10. Termelői piacok'!C65+'3.11. Közszolg.tám.tev'!C65+'3.12. THKKO'!C65+'3.13. Mozaik 7. üzemeltetés'!C65+'3.14. Egyéb klf tevékenység'!C65+'3.15. Közfoglalkoztatás'!C65+'3.16. Társasági műk. ktg'!C65</f>
        <v>0</v>
      </c>
      <c r="D65" s="203">
        <f t="shared" si="1"/>
        <v>1844000</v>
      </c>
      <c r="E65" s="203">
        <f>+'3.1. Lakások'!D65</f>
        <v>0</v>
      </c>
      <c r="F65" s="203">
        <f>+'3.2. Nyugdíjas házak'!D65</f>
        <v>0</v>
      </c>
      <c r="G65" s="203">
        <f>+'3.3. Intézmények'!D65</f>
        <v>0</v>
      </c>
      <c r="H65" s="203">
        <f>+'3.4. Földterület'!D65</f>
        <v>0</v>
      </c>
      <c r="I65" s="203">
        <f>+'3.5. Önk ing értékesítése'!D65</f>
        <v>0</v>
      </c>
      <c r="J65" s="203">
        <f>+'3.6. Követelés kezelés'!D65</f>
        <v>0</v>
      </c>
      <c r="K65" s="203">
        <f>+'3.7. Műszak és Gyorsszolg'!D65</f>
        <v>0</v>
      </c>
      <c r="L65" s="203">
        <f>+'3.8. Piacok_Békásmegyeri'!D65</f>
        <v>0</v>
      </c>
      <c r="M65" s="203">
        <f>+'3.9. Piacok_Kolos'!D65</f>
        <v>0</v>
      </c>
      <c r="N65" s="203">
        <f>+'3.10. Termelői piacok'!D65</f>
        <v>199999.99999999997</v>
      </c>
      <c r="O65" s="203">
        <f>+'3.11. Közszolg.tám.tev'!D65</f>
        <v>1644000</v>
      </c>
      <c r="P65" s="203">
        <f>+'3.12. THKKO'!D65</f>
        <v>0</v>
      </c>
      <c r="Q65" s="203">
        <f>+'3.13. Mozaik 7. üzemeltetés'!D65</f>
        <v>0</v>
      </c>
      <c r="R65" s="203">
        <f>+'3.14. Egyéb klf tevékenység'!D65</f>
        <v>0</v>
      </c>
      <c r="S65" s="203">
        <f>+'3.15. Közfoglalkoztatás'!D65</f>
        <v>0</v>
      </c>
      <c r="T65" s="203">
        <f>+'3.16. Társasági műk. ktg'!D65</f>
        <v>0</v>
      </c>
    </row>
    <row r="66" spans="1:20" s="191" customFormat="1" hidden="1" outlineLevel="1" x14ac:dyDescent="0.2">
      <c r="A66" s="235" t="s">
        <v>139</v>
      </c>
      <c r="B66" s="205" t="s">
        <v>138</v>
      </c>
      <c r="C66" s="204">
        <f>'3.1. Lakások'!C66+'3.2. Nyugdíjas házak'!C66+'3.3. Intézmények'!C66+'3.4. Földterület'!C66+'3.5. Önk ing értékesítése'!C66+'3.6. Követelés kezelés'!C66+'3.7. Műszak és Gyorsszolg'!C66+'3.8. Piacok_Békásmegyeri'!C66+'3.9. Piacok_Kolos'!C66+'3.10. Termelői piacok'!C66+'3.11. Közszolg.tám.tev'!C66+'3.12. THKKO'!C66+'3.13. Mozaik 7. üzemeltetés'!C66+'3.14. Egyéb klf tevékenység'!C66+'3.15. Közfoglalkoztatás'!C66+'3.16. Társasági műk. ktg'!C66</f>
        <v>12290287</v>
      </c>
      <c r="D66" s="203">
        <f t="shared" si="1"/>
        <v>7250000</v>
      </c>
      <c r="E66" s="203">
        <f>+'3.1. Lakások'!D66</f>
        <v>0</v>
      </c>
      <c r="F66" s="203">
        <f>+'3.2. Nyugdíjas házak'!D66</f>
        <v>0</v>
      </c>
      <c r="G66" s="203">
        <f>+'3.3. Intézmények'!D66</f>
        <v>0</v>
      </c>
      <c r="H66" s="203">
        <f>+'3.4. Földterület'!D66</f>
        <v>290000</v>
      </c>
      <c r="I66" s="203">
        <f>+'3.5. Önk ing értékesítése'!D66</f>
        <v>720000</v>
      </c>
      <c r="J66" s="203">
        <f>+'3.6. Követelés kezelés'!D66</f>
        <v>5004000</v>
      </c>
      <c r="K66" s="203">
        <f>+'3.7. Műszak és Gyorsszolg'!D66</f>
        <v>0</v>
      </c>
      <c r="L66" s="203">
        <f>+'3.8. Piacok_Békásmegyeri'!D66</f>
        <v>36000</v>
      </c>
      <c r="M66" s="203">
        <f>+'3.9. Piacok_Kolos'!D66</f>
        <v>0</v>
      </c>
      <c r="N66" s="203">
        <f>+'3.10. Termelői piacok'!D66</f>
        <v>0</v>
      </c>
      <c r="O66" s="203">
        <f>+'3.11. Közszolg.tám.tev'!D66</f>
        <v>0</v>
      </c>
      <c r="P66" s="203">
        <f>+'3.12. THKKO'!D66</f>
        <v>960000</v>
      </c>
      <c r="Q66" s="203">
        <f>+'3.13. Mozaik 7. üzemeltetés'!D66</f>
        <v>0</v>
      </c>
      <c r="R66" s="203">
        <f>+'3.14. Egyéb klf tevékenység'!D66</f>
        <v>0</v>
      </c>
      <c r="S66" s="203">
        <f>+'3.15. Közfoglalkoztatás'!D66</f>
        <v>0</v>
      </c>
      <c r="T66" s="203">
        <f>+'3.16. Társasági műk. ktg'!D66</f>
        <v>240000</v>
      </c>
    </row>
    <row r="67" spans="1:20" s="191" customFormat="1" hidden="1" outlineLevel="1" x14ac:dyDescent="0.2">
      <c r="A67" s="235" t="s">
        <v>141</v>
      </c>
      <c r="B67" s="205" t="s">
        <v>140</v>
      </c>
      <c r="C67" s="204">
        <f>'3.1. Lakások'!C67+'3.2. Nyugdíjas házak'!C67+'3.3. Intézmények'!C67+'3.4. Földterület'!C67+'3.5. Önk ing értékesítése'!C67+'3.6. Követelés kezelés'!C67+'3.7. Műszak és Gyorsszolg'!C67+'3.8. Piacok_Békásmegyeri'!C67+'3.9. Piacok_Kolos'!C67+'3.10. Termelői piacok'!C67+'3.11. Közszolg.tám.tev'!C67+'3.12. THKKO'!C67+'3.13. Mozaik 7. üzemeltetés'!C67+'3.14. Egyéb klf tevékenység'!C67+'3.15. Közfoglalkoztatás'!C67+'3.16. Társasági műk. ktg'!C67</f>
        <v>8155156</v>
      </c>
      <c r="D67" s="203">
        <f t="shared" si="1"/>
        <v>6996000</v>
      </c>
      <c r="E67" s="203">
        <f>+'3.1. Lakások'!D67</f>
        <v>240000</v>
      </c>
      <c r="F67" s="203">
        <f>+'3.2. Nyugdíjas házak'!D67</f>
        <v>216000</v>
      </c>
      <c r="G67" s="203">
        <f>+'3.3. Intézmények'!D67</f>
        <v>0</v>
      </c>
      <c r="H67" s="203">
        <f>+'3.4. Földterület'!D67</f>
        <v>30000</v>
      </c>
      <c r="I67" s="203">
        <f>+'3.5. Önk ing értékesítése'!D67</f>
        <v>30000</v>
      </c>
      <c r="J67" s="203">
        <f>+'3.6. Követelés kezelés'!D67</f>
        <v>144000</v>
      </c>
      <c r="K67" s="203">
        <f>+'3.7. Műszak és Gyorsszolg'!D67</f>
        <v>240000</v>
      </c>
      <c r="L67" s="203">
        <f>+'3.8. Piacok_Békásmegyeri'!D67</f>
        <v>312000</v>
      </c>
      <c r="M67" s="203">
        <f>+'3.9. Piacok_Kolos'!D67</f>
        <v>300000</v>
      </c>
      <c r="N67" s="203">
        <f>+'3.10. Termelői piacok'!D67</f>
        <v>0</v>
      </c>
      <c r="O67" s="203">
        <f>+'3.11. Közszolg.tám.tev'!D67</f>
        <v>0</v>
      </c>
      <c r="P67" s="203">
        <f>+'3.12. THKKO'!D67</f>
        <v>804000</v>
      </c>
      <c r="Q67" s="203">
        <f>+'3.13. Mozaik 7. üzemeltetés'!D67</f>
        <v>0</v>
      </c>
      <c r="R67" s="203">
        <f>+'3.14. Egyéb klf tevékenység'!D67</f>
        <v>240000</v>
      </c>
      <c r="S67" s="203">
        <f>+'3.15. Közfoglalkoztatás'!D67</f>
        <v>0</v>
      </c>
      <c r="T67" s="203">
        <f>+'3.16. Társasági műk. ktg'!D67</f>
        <v>4440000</v>
      </c>
    </row>
    <row r="68" spans="1:20" s="191" customFormat="1" hidden="1" outlineLevel="1" x14ac:dyDescent="0.2">
      <c r="A68" s="235" t="s">
        <v>143</v>
      </c>
      <c r="B68" s="205" t="s">
        <v>142</v>
      </c>
      <c r="C68" s="204">
        <f>'3.1. Lakások'!C68+'3.2. Nyugdíjas házak'!C68+'3.3. Intézmények'!C68+'3.4. Földterület'!C68+'3.5. Önk ing értékesítése'!C68+'3.6. Követelés kezelés'!C68+'3.7. Műszak és Gyorsszolg'!C68+'3.8. Piacok_Békásmegyeri'!C68+'3.9. Piacok_Kolos'!C68+'3.10. Termelői piacok'!C68+'3.11. Közszolg.tám.tev'!C68+'3.12. THKKO'!C68+'3.13. Mozaik 7. üzemeltetés'!C68+'3.14. Egyéb klf tevékenység'!C68+'3.15. Közfoglalkoztatás'!C68+'3.16. Társasági műk. ktg'!C68</f>
        <v>4752000</v>
      </c>
      <c r="D68" s="203">
        <f t="shared" si="1"/>
        <v>3240000</v>
      </c>
      <c r="E68" s="203">
        <f>+'3.1. Lakások'!D68</f>
        <v>0</v>
      </c>
      <c r="F68" s="203">
        <f>+'3.2. Nyugdíjas házak'!D68</f>
        <v>0</v>
      </c>
      <c r="G68" s="203">
        <f>+'3.3. Intézmények'!D68</f>
        <v>0</v>
      </c>
      <c r="H68" s="203">
        <f>+'3.4. Földterület'!D68</f>
        <v>0</v>
      </c>
      <c r="I68" s="203">
        <f>+'3.5. Önk ing értékesítése'!D68</f>
        <v>0</v>
      </c>
      <c r="J68" s="203">
        <f>+'3.6. Követelés kezelés'!D68</f>
        <v>0</v>
      </c>
      <c r="K68" s="203">
        <f>+'3.7. Műszak és Gyorsszolg'!D68</f>
        <v>0</v>
      </c>
      <c r="L68" s="203">
        <f>+'3.8. Piacok_Békásmegyeri'!D68</f>
        <v>0</v>
      </c>
      <c r="M68" s="203">
        <f>+'3.9. Piacok_Kolos'!D68</f>
        <v>0</v>
      </c>
      <c r="N68" s="203">
        <f>+'3.10. Termelői piacok'!D68</f>
        <v>0</v>
      </c>
      <c r="O68" s="203">
        <f>+'3.11. Közszolg.tám.tev'!D68</f>
        <v>0</v>
      </c>
      <c r="P68" s="203">
        <f>+'3.12. THKKO'!D68</f>
        <v>3240000</v>
      </c>
      <c r="Q68" s="203">
        <f>+'3.13. Mozaik 7. üzemeltetés'!D68</f>
        <v>0</v>
      </c>
      <c r="R68" s="203">
        <f>+'3.14. Egyéb klf tevékenység'!D68</f>
        <v>0</v>
      </c>
      <c r="S68" s="203">
        <f>+'3.15. Közfoglalkoztatás'!D68</f>
        <v>0</v>
      </c>
      <c r="T68" s="203">
        <f>+'3.16. Társasági műk. ktg'!D68</f>
        <v>0</v>
      </c>
    </row>
    <row r="69" spans="1:20" s="191" customFormat="1" hidden="1" outlineLevel="1" x14ac:dyDescent="0.2">
      <c r="A69" s="235" t="s">
        <v>145</v>
      </c>
      <c r="B69" s="205" t="s">
        <v>144</v>
      </c>
      <c r="C69" s="204">
        <f>'3.1. Lakások'!C69+'3.2. Nyugdíjas házak'!C69+'3.3. Intézmények'!C69+'3.4. Földterület'!C69+'3.5. Önk ing értékesítése'!C69+'3.6. Követelés kezelés'!C69+'3.7. Műszak és Gyorsszolg'!C69+'3.8. Piacok_Békásmegyeri'!C69+'3.9. Piacok_Kolos'!C69+'3.10. Termelői piacok'!C69+'3.11. Közszolg.tám.tev'!C69+'3.12. THKKO'!C69+'3.13. Mozaik 7. üzemeltetés'!C69+'3.14. Egyéb klf tevékenység'!C69+'3.15. Közfoglalkoztatás'!C69+'3.16. Társasági műk. ktg'!C69</f>
        <v>5328499</v>
      </c>
      <c r="D69" s="203">
        <f t="shared" si="1"/>
        <v>3443000</v>
      </c>
      <c r="E69" s="203">
        <f>+'3.1. Lakások'!D69</f>
        <v>0</v>
      </c>
      <c r="F69" s="203">
        <f>+'3.2. Nyugdíjas házak'!D69</f>
        <v>300000</v>
      </c>
      <c r="G69" s="203">
        <f>+'3.3. Intézmények'!D69</f>
        <v>0</v>
      </c>
      <c r="H69" s="203">
        <f>+'3.4. Földterület'!D69</f>
        <v>0</v>
      </c>
      <c r="I69" s="203">
        <f>+'3.5. Önk ing értékesítése'!D69</f>
        <v>0</v>
      </c>
      <c r="J69" s="203">
        <f>+'3.6. Követelés kezelés'!D69</f>
        <v>120000</v>
      </c>
      <c r="K69" s="203">
        <f>+'3.7. Műszak és Gyorsszolg'!D69</f>
        <v>20000</v>
      </c>
      <c r="L69" s="203">
        <f>+'3.8. Piacok_Békásmegyeri'!D69</f>
        <v>0</v>
      </c>
      <c r="M69" s="203">
        <f>+'3.9. Piacok_Kolos'!D69</f>
        <v>84000</v>
      </c>
      <c r="N69" s="203">
        <f>+'3.10. Termelői piacok'!D69</f>
        <v>0</v>
      </c>
      <c r="O69" s="203">
        <f>+'3.11. Közszolg.tám.tev'!D69</f>
        <v>0</v>
      </c>
      <c r="P69" s="203">
        <f>+'3.12. THKKO'!D69</f>
        <v>0</v>
      </c>
      <c r="Q69" s="203">
        <f>+'3.13. Mozaik 7. üzemeltetés'!D69</f>
        <v>0</v>
      </c>
      <c r="R69" s="203">
        <f>+'3.14. Egyéb klf tevékenység'!D69</f>
        <v>0</v>
      </c>
      <c r="S69" s="203">
        <f>+'3.15. Közfoglalkoztatás'!D69</f>
        <v>360000</v>
      </c>
      <c r="T69" s="203">
        <f>+'3.16. Társasági műk. ktg'!D69</f>
        <v>2559000</v>
      </c>
    </row>
    <row r="70" spans="1:20" s="192" customFormat="1" ht="30" customHeight="1" collapsed="1" x14ac:dyDescent="0.2">
      <c r="A70" s="206" t="s">
        <v>22</v>
      </c>
      <c r="B70" s="181" t="s">
        <v>154</v>
      </c>
      <c r="C70" s="203">
        <f>C71+C75+C77</f>
        <v>18896252</v>
      </c>
      <c r="D70" s="203">
        <f t="shared" si="1"/>
        <v>33352000</v>
      </c>
      <c r="E70" s="203">
        <f>+'3.1. Lakások'!D70</f>
        <v>19952000</v>
      </c>
      <c r="F70" s="203">
        <f>+'3.2. Nyugdíjas házak'!D70</f>
        <v>920000</v>
      </c>
      <c r="G70" s="203">
        <f>+'3.3. Intézmények'!D70</f>
        <v>0</v>
      </c>
      <c r="H70" s="203">
        <f>+'3.4. Földterület'!D70</f>
        <v>0</v>
      </c>
      <c r="I70" s="203">
        <f>+'3.5. Önk ing értékesítése'!D70</f>
        <v>0</v>
      </c>
      <c r="J70" s="203">
        <f>+'3.6. Követelés kezelés'!D70</f>
        <v>1896000</v>
      </c>
      <c r="K70" s="203">
        <f>+'3.7. Műszak és Gyorsszolg'!D70</f>
        <v>665000</v>
      </c>
      <c r="L70" s="203">
        <f>+'3.8. Piacok_Békásmegyeri'!D70</f>
        <v>1340000</v>
      </c>
      <c r="M70" s="203">
        <f>+'3.9. Piacok_Kolos'!D70</f>
        <v>200000</v>
      </c>
      <c r="N70" s="203">
        <f>+'3.10. Termelői piacok'!D70</f>
        <v>1000000</v>
      </c>
      <c r="O70" s="203">
        <f>+'3.11. Közszolg.tám.tev'!D70</f>
        <v>0</v>
      </c>
      <c r="P70" s="203">
        <f>+'3.12. THKKO'!D70</f>
        <v>175000</v>
      </c>
      <c r="Q70" s="203">
        <f>+'3.13. Mozaik 7. üzemeltetés'!D70</f>
        <v>0</v>
      </c>
      <c r="R70" s="203">
        <f>+'3.14. Egyéb klf tevékenység'!D70</f>
        <v>0</v>
      </c>
      <c r="S70" s="203">
        <f>+'3.15. Közfoglalkoztatás'!D70</f>
        <v>1223999.9999999998</v>
      </c>
      <c r="T70" s="203">
        <f>+'3.16. Társasági műk. ktg'!D70</f>
        <v>5980000</v>
      </c>
    </row>
    <row r="71" spans="1:20" s="191" customFormat="1" hidden="1" outlineLevel="1" x14ac:dyDescent="0.2">
      <c r="A71" s="234" t="s">
        <v>148</v>
      </c>
      <c r="B71" s="205" t="s">
        <v>155</v>
      </c>
      <c r="C71" s="204">
        <f>SUM(C72:C74)</f>
        <v>6692415</v>
      </c>
      <c r="D71" s="203">
        <f t="shared" si="1"/>
        <v>21000000</v>
      </c>
      <c r="E71" s="203">
        <f>+'3.1. Lakások'!D71</f>
        <v>18000000</v>
      </c>
      <c r="F71" s="203">
        <f>+'3.2. Nyugdíjas házak'!D71</f>
        <v>0</v>
      </c>
      <c r="G71" s="203">
        <f>+'3.3. Intézmények'!D71</f>
        <v>0</v>
      </c>
      <c r="H71" s="203">
        <f>+'3.4. Földterület'!D71</f>
        <v>0</v>
      </c>
      <c r="I71" s="203">
        <f>+'3.5. Önk ing értékesítése'!D71</f>
        <v>0</v>
      </c>
      <c r="J71" s="203">
        <f>+'3.6. Követelés kezelés'!D71</f>
        <v>0</v>
      </c>
      <c r="K71" s="203">
        <f>+'3.7. Műszak és Gyorsszolg'!D71</f>
        <v>400000</v>
      </c>
      <c r="L71" s="203">
        <f>+'3.8. Piacok_Békásmegyeri'!D71</f>
        <v>1200000</v>
      </c>
      <c r="M71" s="203">
        <f>+'3.9. Piacok_Kolos'!D71</f>
        <v>0</v>
      </c>
      <c r="N71" s="203">
        <f>+'3.10. Termelői piacok'!D71</f>
        <v>1000000</v>
      </c>
      <c r="O71" s="203">
        <f>+'3.11. Közszolg.tám.tev'!D71</f>
        <v>0</v>
      </c>
      <c r="P71" s="203">
        <f>+'3.12. THKKO'!D71</f>
        <v>100000</v>
      </c>
      <c r="Q71" s="203">
        <f>+'3.13. Mozaik 7. üzemeltetés'!D71</f>
        <v>0</v>
      </c>
      <c r="R71" s="203">
        <f>+'3.14. Egyéb klf tevékenység'!D71</f>
        <v>0</v>
      </c>
      <c r="S71" s="203">
        <f>+'3.15. Közfoglalkoztatás'!D71</f>
        <v>0</v>
      </c>
      <c r="T71" s="203">
        <f>+'3.16. Társasági műk. ktg'!D71</f>
        <v>300000</v>
      </c>
    </row>
    <row r="72" spans="1:20" s="191" customFormat="1" hidden="1" outlineLevel="1" x14ac:dyDescent="0.2">
      <c r="A72" s="235" t="s">
        <v>149</v>
      </c>
      <c r="B72" s="205" t="s">
        <v>156</v>
      </c>
      <c r="C72" s="204">
        <f>'3.1. Lakások'!C72+'3.2. Nyugdíjas házak'!C72+'3.3. Intézmények'!C72+'3.4. Földterület'!C72+'3.5. Önk ing értékesítése'!C72+'3.6. Követelés kezelés'!C72+'3.7. Műszak és Gyorsszolg'!C72+'3.8. Piacok_Békásmegyeri'!C72+'3.9. Piacok_Kolos'!C72+'3.10. Termelői piacok'!C72+'3.11. Közszolg.tám.tev'!C72+'3.12. THKKO'!C72+'3.13. Mozaik 7. üzemeltetés'!C72+'3.14. Egyéb klf tevékenység'!C72+'3.15. Közfoglalkoztatás'!C72+'3.16. Társasági műk. ktg'!C72</f>
        <v>1000000</v>
      </c>
      <c r="D72" s="203">
        <f t="shared" si="1"/>
        <v>2200000</v>
      </c>
      <c r="E72" s="203">
        <f>+'3.1. Lakások'!D72</f>
        <v>0</v>
      </c>
      <c r="F72" s="203">
        <f>+'3.2. Nyugdíjas házak'!D72</f>
        <v>0</v>
      </c>
      <c r="G72" s="203">
        <f>+'3.3. Intézmények'!D72</f>
        <v>0</v>
      </c>
      <c r="H72" s="203">
        <f>+'3.4. Földterület'!D72</f>
        <v>0</v>
      </c>
      <c r="I72" s="203">
        <f>+'3.5. Önk ing értékesítése'!D72</f>
        <v>0</v>
      </c>
      <c r="J72" s="203">
        <f>+'3.6. Követelés kezelés'!D72</f>
        <v>0</v>
      </c>
      <c r="K72" s="203">
        <f>+'3.7. Műszak és Gyorsszolg'!D72</f>
        <v>0</v>
      </c>
      <c r="L72" s="203">
        <f>+'3.8. Piacok_Békásmegyeri'!D72</f>
        <v>1200000</v>
      </c>
      <c r="M72" s="203">
        <f>+'3.9. Piacok_Kolos'!D72</f>
        <v>0</v>
      </c>
      <c r="N72" s="203">
        <f>+'3.10. Termelői piacok'!D72</f>
        <v>1000000</v>
      </c>
      <c r="O72" s="203">
        <f>+'3.11. Közszolg.tám.tev'!D72</f>
        <v>0</v>
      </c>
      <c r="P72" s="203">
        <f>+'3.12. THKKO'!D72</f>
        <v>0</v>
      </c>
      <c r="Q72" s="203">
        <f>+'3.13. Mozaik 7. üzemeltetés'!D72</f>
        <v>0</v>
      </c>
      <c r="R72" s="203">
        <f>+'3.14. Egyéb klf tevékenység'!D72</f>
        <v>0</v>
      </c>
      <c r="S72" s="203">
        <f>+'3.15. Közfoglalkoztatás'!D72</f>
        <v>0</v>
      </c>
      <c r="T72" s="203">
        <f>+'3.16. Társasági műk. ktg'!D72</f>
        <v>0</v>
      </c>
    </row>
    <row r="73" spans="1:20" s="191" customFormat="1" hidden="1" outlineLevel="1" x14ac:dyDescent="0.2">
      <c r="A73" s="235" t="s">
        <v>150</v>
      </c>
      <c r="B73" s="205" t="s">
        <v>157</v>
      </c>
      <c r="C73" s="204">
        <f>'3.1. Lakások'!C73+'3.2. Nyugdíjas házak'!C73+'3.3. Intézmények'!C73+'3.4. Földterület'!C73+'3.5. Önk ing értékesítése'!C73+'3.6. Követelés kezelés'!C73+'3.7. Műszak és Gyorsszolg'!C73+'3.8. Piacok_Békásmegyeri'!C73+'3.9. Piacok_Kolos'!C73+'3.10. Termelői piacok'!C73+'3.11. Közszolg.tám.tev'!C73+'3.12. THKKO'!C73+'3.13. Mozaik 7. üzemeltetés'!C73+'3.14. Egyéb klf tevékenység'!C73+'3.15. Közfoglalkoztatás'!C73+'3.16. Társasági műk. ktg'!C73</f>
        <v>0</v>
      </c>
      <c r="D73" s="203">
        <f t="shared" si="1"/>
        <v>0</v>
      </c>
      <c r="E73" s="203">
        <f>+'3.1. Lakások'!D73</f>
        <v>0</v>
      </c>
      <c r="F73" s="203">
        <f>+'3.2. Nyugdíjas házak'!D73</f>
        <v>0</v>
      </c>
      <c r="G73" s="203">
        <f>+'3.3. Intézmények'!D73</f>
        <v>0</v>
      </c>
      <c r="H73" s="203">
        <f>+'3.4. Földterület'!D73</f>
        <v>0</v>
      </c>
      <c r="I73" s="203">
        <f>+'3.5. Önk ing értékesítése'!D73</f>
        <v>0</v>
      </c>
      <c r="J73" s="203">
        <f>+'3.6. Követelés kezelés'!D73</f>
        <v>0</v>
      </c>
      <c r="K73" s="203">
        <f>+'3.7. Műszak és Gyorsszolg'!D73</f>
        <v>0</v>
      </c>
      <c r="L73" s="203">
        <f>+'3.8. Piacok_Békásmegyeri'!D73</f>
        <v>0</v>
      </c>
      <c r="M73" s="203">
        <f>+'3.9. Piacok_Kolos'!D73</f>
        <v>0</v>
      </c>
      <c r="N73" s="203">
        <f>+'3.10. Termelői piacok'!D73</f>
        <v>0</v>
      </c>
      <c r="O73" s="203">
        <f>+'3.11. Közszolg.tám.tev'!D73</f>
        <v>0</v>
      </c>
      <c r="P73" s="203">
        <f>+'3.12. THKKO'!D73</f>
        <v>0</v>
      </c>
      <c r="Q73" s="203">
        <f>+'3.13. Mozaik 7. üzemeltetés'!D73</f>
        <v>0</v>
      </c>
      <c r="R73" s="203">
        <f>+'3.14. Egyéb klf tevékenység'!D73</f>
        <v>0</v>
      </c>
      <c r="S73" s="203">
        <f>+'3.15. Közfoglalkoztatás'!D73</f>
        <v>0</v>
      </c>
      <c r="T73" s="203">
        <f>+'3.16. Társasági műk. ktg'!D73</f>
        <v>0</v>
      </c>
    </row>
    <row r="74" spans="1:20" s="191" customFormat="1" hidden="1" outlineLevel="1" x14ac:dyDescent="0.2">
      <c r="A74" s="235" t="s">
        <v>151</v>
      </c>
      <c r="B74" s="205" t="s">
        <v>158</v>
      </c>
      <c r="C74" s="204">
        <f>'3.1. Lakások'!C74+'3.2. Nyugdíjas házak'!C74+'3.3. Intézmények'!C74+'3.4. Földterület'!C74+'3.5. Önk ing értékesítése'!C74+'3.6. Követelés kezelés'!C74+'3.7. Műszak és Gyorsszolg'!C74+'3.8. Piacok_Békásmegyeri'!C74+'3.9. Piacok_Kolos'!C74+'3.10. Termelői piacok'!C74+'3.11. Közszolg.tám.tev'!C74+'3.12. THKKO'!C74+'3.13. Mozaik 7. üzemeltetés'!C74+'3.14. Egyéb klf tevékenység'!C74+'3.15. Közfoglalkoztatás'!C74+'3.16. Társasági műk. ktg'!C74</f>
        <v>5692415</v>
      </c>
      <c r="D74" s="203">
        <f t="shared" si="1"/>
        <v>18800000</v>
      </c>
      <c r="E74" s="203">
        <f>+'3.1. Lakások'!D74</f>
        <v>18000000</v>
      </c>
      <c r="F74" s="203">
        <f>+'3.2. Nyugdíjas házak'!D74</f>
        <v>0</v>
      </c>
      <c r="G74" s="203">
        <f>+'3.3. Intézmények'!D74</f>
        <v>0</v>
      </c>
      <c r="H74" s="203">
        <f>+'3.4. Földterület'!D74</f>
        <v>0</v>
      </c>
      <c r="I74" s="203">
        <f>+'3.5. Önk ing értékesítése'!D74</f>
        <v>0</v>
      </c>
      <c r="J74" s="203">
        <f>+'3.6. Követelés kezelés'!D74</f>
        <v>0</v>
      </c>
      <c r="K74" s="203">
        <f>+'3.7. Műszak és Gyorsszolg'!D74</f>
        <v>400000</v>
      </c>
      <c r="L74" s="203">
        <f>+'3.8. Piacok_Békásmegyeri'!D74</f>
        <v>0</v>
      </c>
      <c r="M74" s="203">
        <f>+'3.9. Piacok_Kolos'!D74</f>
        <v>0</v>
      </c>
      <c r="N74" s="203">
        <f>+'3.10. Termelői piacok'!D74</f>
        <v>0</v>
      </c>
      <c r="O74" s="203">
        <f>+'3.11. Közszolg.tám.tev'!D74</f>
        <v>0</v>
      </c>
      <c r="P74" s="203">
        <f>+'3.12. THKKO'!D74</f>
        <v>100000</v>
      </c>
      <c r="Q74" s="203">
        <f>+'3.13. Mozaik 7. üzemeltetés'!D74</f>
        <v>0</v>
      </c>
      <c r="R74" s="203">
        <f>+'3.14. Egyéb klf tevékenység'!D74</f>
        <v>0</v>
      </c>
      <c r="S74" s="203">
        <f>+'3.15. Közfoglalkoztatás'!D74</f>
        <v>0</v>
      </c>
      <c r="T74" s="203">
        <f>+'3.16. Társasági műk. ktg'!D74</f>
        <v>300000</v>
      </c>
    </row>
    <row r="75" spans="1:20" s="191" customFormat="1" hidden="1" outlineLevel="1" x14ac:dyDescent="0.2">
      <c r="A75" s="234" t="s">
        <v>152</v>
      </c>
      <c r="B75" s="205" t="s">
        <v>159</v>
      </c>
      <c r="C75" s="204">
        <f>+C76</f>
        <v>7406574</v>
      </c>
      <c r="D75" s="203">
        <f t="shared" si="1"/>
        <v>7444000</v>
      </c>
      <c r="E75" s="203">
        <f>+'3.1. Lakások'!D75</f>
        <v>0</v>
      </c>
      <c r="F75" s="203">
        <f>+'3.2. Nyugdíjas házak'!D75</f>
        <v>0</v>
      </c>
      <c r="G75" s="203">
        <f>+'3.3. Intézmények'!D75</f>
        <v>0</v>
      </c>
      <c r="H75" s="203">
        <f>+'3.4. Földterület'!D75</f>
        <v>0</v>
      </c>
      <c r="I75" s="203">
        <f>+'3.5. Önk ing értékesítése'!D75</f>
        <v>0</v>
      </c>
      <c r="J75" s="203">
        <f>+'3.6. Követelés kezelés'!D75</f>
        <v>1896000</v>
      </c>
      <c r="K75" s="203">
        <f>+'3.7. Műszak és Gyorsszolg'!D75</f>
        <v>0</v>
      </c>
      <c r="L75" s="203">
        <f>+'3.8. Piacok_Békásmegyeri'!D75</f>
        <v>0</v>
      </c>
      <c r="M75" s="203">
        <f>+'3.9. Piacok_Kolos'!D75</f>
        <v>0</v>
      </c>
      <c r="N75" s="203">
        <f>+'3.10. Termelői piacok'!D75</f>
        <v>0</v>
      </c>
      <c r="O75" s="203">
        <f>+'3.11. Közszolg.tám.tev'!D75</f>
        <v>0</v>
      </c>
      <c r="P75" s="203">
        <f>+'3.12. THKKO'!D75</f>
        <v>48000</v>
      </c>
      <c r="Q75" s="203">
        <f>+'3.13. Mozaik 7. üzemeltetés'!D75</f>
        <v>0</v>
      </c>
      <c r="R75" s="203">
        <f>+'3.14. Egyéb klf tevékenység'!D75</f>
        <v>0</v>
      </c>
      <c r="S75" s="203">
        <f>+'3.15. Közfoglalkoztatás'!D75</f>
        <v>1000000.0000000001</v>
      </c>
      <c r="T75" s="203">
        <f>+'3.16. Társasági műk. ktg'!D75</f>
        <v>4500000</v>
      </c>
    </row>
    <row r="76" spans="1:20" s="191" customFormat="1" hidden="1" outlineLevel="1" x14ac:dyDescent="0.2">
      <c r="A76" s="235" t="s">
        <v>153</v>
      </c>
      <c r="B76" s="205" t="s">
        <v>160</v>
      </c>
      <c r="C76" s="204">
        <f>'3.1. Lakások'!C76+'3.2. Nyugdíjas házak'!C76+'3.3. Intézmények'!C76+'3.4. Földterület'!C76+'3.5. Önk ing értékesítése'!C76+'3.6. Követelés kezelés'!C76+'3.7. Műszak és Gyorsszolg'!C76+'3.8. Piacok_Békásmegyeri'!C76+'3.9. Piacok_Kolos'!C76+'3.10. Termelői piacok'!C76+'3.11. Közszolg.tám.tev'!C76+'3.12. THKKO'!C76+'3.13. Mozaik 7. üzemeltetés'!C76+'3.14. Egyéb klf tevékenység'!C76+'3.15. Közfoglalkoztatás'!C76+'3.16. Társasági műk. ktg'!C76</f>
        <v>7406574</v>
      </c>
      <c r="D76" s="203">
        <f t="shared" ref="D76:D100" si="2">SUM(E76:T76)</f>
        <v>7444000</v>
      </c>
      <c r="E76" s="203">
        <f>+'3.1. Lakások'!D76</f>
        <v>0</v>
      </c>
      <c r="F76" s="203">
        <f>+'3.2. Nyugdíjas házak'!D76</f>
        <v>0</v>
      </c>
      <c r="G76" s="203">
        <f>+'3.3. Intézmények'!D76</f>
        <v>0</v>
      </c>
      <c r="H76" s="203">
        <f>+'3.4. Földterület'!D76</f>
        <v>0</v>
      </c>
      <c r="I76" s="203">
        <f>+'3.5. Önk ing értékesítése'!D76</f>
        <v>0</v>
      </c>
      <c r="J76" s="203">
        <f>+'3.6. Követelés kezelés'!D76</f>
        <v>1896000</v>
      </c>
      <c r="K76" s="203">
        <f>+'3.7. Műszak és Gyorsszolg'!D76</f>
        <v>0</v>
      </c>
      <c r="L76" s="203">
        <f>+'3.8. Piacok_Békásmegyeri'!D76</f>
        <v>0</v>
      </c>
      <c r="M76" s="203">
        <f>+'3.9. Piacok_Kolos'!D76</f>
        <v>0</v>
      </c>
      <c r="N76" s="203">
        <f>+'3.10. Termelői piacok'!D76</f>
        <v>0</v>
      </c>
      <c r="O76" s="203">
        <f>+'3.11. Közszolg.tám.tev'!D76</f>
        <v>0</v>
      </c>
      <c r="P76" s="203">
        <f>+'3.12. THKKO'!D76</f>
        <v>48000</v>
      </c>
      <c r="Q76" s="203">
        <f>+'3.13. Mozaik 7. üzemeltetés'!D76</f>
        <v>0</v>
      </c>
      <c r="R76" s="203">
        <f>+'3.14. Egyéb klf tevékenység'!D76</f>
        <v>0</v>
      </c>
      <c r="S76" s="203">
        <f>+'3.15. Közfoglalkoztatás'!D76</f>
        <v>1000000.0000000001</v>
      </c>
      <c r="T76" s="203">
        <f>+'3.16. Társasági műk. ktg'!D76</f>
        <v>4500000</v>
      </c>
    </row>
    <row r="77" spans="1:20" s="191" customFormat="1" hidden="1" outlineLevel="1" x14ac:dyDescent="0.2">
      <c r="A77" s="237" t="s">
        <v>23</v>
      </c>
      <c r="B77" s="205" t="s">
        <v>161</v>
      </c>
      <c r="C77" s="204">
        <f>SUM(C78:C82)</f>
        <v>4797263</v>
      </c>
      <c r="D77" s="203">
        <f t="shared" si="2"/>
        <v>4908000</v>
      </c>
      <c r="E77" s="203">
        <f>+'3.1. Lakások'!D77</f>
        <v>1952000</v>
      </c>
      <c r="F77" s="203">
        <f>+'3.2. Nyugdíjas házak'!D77</f>
        <v>920000</v>
      </c>
      <c r="G77" s="203">
        <f>+'3.3. Intézmények'!D77</f>
        <v>0</v>
      </c>
      <c r="H77" s="203">
        <f>+'3.4. Földterület'!D77</f>
        <v>0</v>
      </c>
      <c r="I77" s="203">
        <f>+'3.5. Önk ing értékesítése'!D77</f>
        <v>0</v>
      </c>
      <c r="J77" s="203">
        <f>+'3.6. Követelés kezelés'!D77</f>
        <v>0</v>
      </c>
      <c r="K77" s="203">
        <f>+'3.7. Műszak és Gyorsszolg'!D77</f>
        <v>265000</v>
      </c>
      <c r="L77" s="203">
        <f>+'3.8. Piacok_Békásmegyeri'!D77</f>
        <v>140000</v>
      </c>
      <c r="M77" s="203">
        <f>+'3.9. Piacok_Kolos'!D77</f>
        <v>200000</v>
      </c>
      <c r="N77" s="203">
        <f>+'3.10. Termelői piacok'!D77</f>
        <v>0</v>
      </c>
      <c r="O77" s="203">
        <f>+'3.11. Közszolg.tám.tev'!D77</f>
        <v>0</v>
      </c>
      <c r="P77" s="203">
        <f>+'3.12. THKKO'!D77</f>
        <v>27000</v>
      </c>
      <c r="Q77" s="203">
        <f>+'3.13. Mozaik 7. üzemeltetés'!D77</f>
        <v>0</v>
      </c>
      <c r="R77" s="203">
        <f>+'3.14. Egyéb klf tevékenység'!D77</f>
        <v>0</v>
      </c>
      <c r="S77" s="203">
        <f>+'3.15. Közfoglalkoztatás'!D77</f>
        <v>224000</v>
      </c>
      <c r="T77" s="203">
        <f>+'3.16. Társasági műk. ktg'!D77</f>
        <v>1180000</v>
      </c>
    </row>
    <row r="78" spans="1:20" s="191" customFormat="1" hidden="1" outlineLevel="1" x14ac:dyDescent="0.2">
      <c r="A78" s="238" t="s">
        <v>24</v>
      </c>
      <c r="B78" s="205"/>
      <c r="C78" s="204">
        <f>'3.1. Lakások'!C78+'3.2. Nyugdíjas házak'!C78+'3.3. Intézmények'!C78+'3.4. Földterület'!C78+'3.5. Önk ing értékesítése'!C78+'3.6. Követelés kezelés'!C78+'3.7. Műszak és Gyorsszolg'!C78+'3.8. Piacok_Békásmegyeri'!C78+'3.9. Piacok_Kolos'!C78+'3.10. Termelői piacok'!C78+'3.11. Közszolg.tám.tev'!C78+'3.12. THKKO'!C78+'3.13. Mozaik 7. üzemeltetés'!C78+'3.14. Egyéb klf tevékenység'!C78+'3.15. Közfoglalkoztatás'!C78+'3.16. Társasági műk. ktg'!C78</f>
        <v>353248</v>
      </c>
      <c r="D78" s="203">
        <f t="shared" si="2"/>
        <v>349000</v>
      </c>
      <c r="E78" s="203">
        <f>+'3.1. Lakások'!D78</f>
        <v>60000</v>
      </c>
      <c r="F78" s="203">
        <f>+'3.2. Nyugdíjas házak'!D78</f>
        <v>0</v>
      </c>
      <c r="G78" s="203">
        <f>+'3.3. Intézmények'!D78</f>
        <v>0</v>
      </c>
      <c r="H78" s="203">
        <f>+'3.4. Földterület'!D78</f>
        <v>0</v>
      </c>
      <c r="I78" s="203">
        <f>+'3.5. Önk ing értékesítése'!D78</f>
        <v>0</v>
      </c>
      <c r="J78" s="203">
        <f>+'3.6. Követelés kezelés'!D78</f>
        <v>0</v>
      </c>
      <c r="K78" s="203">
        <f>+'3.7. Műszak és Gyorsszolg'!D78</f>
        <v>265000</v>
      </c>
      <c r="L78" s="203">
        <f>+'3.8. Piacok_Békásmegyeri'!D78</f>
        <v>0</v>
      </c>
      <c r="M78" s="203">
        <f>+'3.9. Piacok_Kolos'!D78</f>
        <v>0</v>
      </c>
      <c r="N78" s="203">
        <f>+'3.10. Termelői piacok'!D78</f>
        <v>0</v>
      </c>
      <c r="O78" s="203">
        <f>+'3.11. Közszolg.tám.tev'!D78</f>
        <v>0</v>
      </c>
      <c r="P78" s="203">
        <f>+'3.12. THKKO'!D78</f>
        <v>0</v>
      </c>
      <c r="Q78" s="203">
        <f>+'3.13. Mozaik 7. üzemeltetés'!D78</f>
        <v>0</v>
      </c>
      <c r="R78" s="203">
        <f>+'3.14. Egyéb klf tevékenység'!D78</f>
        <v>0</v>
      </c>
      <c r="S78" s="203">
        <f>+'3.15. Közfoglalkoztatás'!D78</f>
        <v>24000</v>
      </c>
      <c r="T78" s="203">
        <f>+'3.16. Társasági műk. ktg'!D78</f>
        <v>0</v>
      </c>
    </row>
    <row r="79" spans="1:20" s="191" customFormat="1" hidden="1" outlineLevel="1" x14ac:dyDescent="0.2">
      <c r="A79" s="238" t="s">
        <v>25</v>
      </c>
      <c r="B79" s="205"/>
      <c r="C79" s="204">
        <f>'3.1. Lakások'!C79+'3.2. Nyugdíjas házak'!C79+'3.3. Intézmények'!C79+'3.4. Földterület'!C79+'3.5. Önk ing értékesítése'!C79+'3.6. Követelés kezelés'!C79+'3.7. Műszak és Gyorsszolg'!C79+'3.8. Piacok_Békásmegyeri'!C79+'3.9. Piacok_Kolos'!C79+'3.10. Termelői piacok'!C79+'3.11. Közszolg.tám.tev'!C79+'3.12. THKKO'!C79+'3.13. Mozaik 7. üzemeltetés'!C79+'3.14. Egyéb klf tevékenység'!C79+'3.15. Közfoglalkoztatás'!C79+'3.16. Társasági műk. ktg'!C79</f>
        <v>3649927</v>
      </c>
      <c r="D79" s="203">
        <f t="shared" si="2"/>
        <v>3859000</v>
      </c>
      <c r="E79" s="203">
        <f>+'3.1. Lakások'!D79</f>
        <v>1892000</v>
      </c>
      <c r="F79" s="203">
        <f>+'3.2. Nyugdíjas házak'!D79</f>
        <v>920000</v>
      </c>
      <c r="G79" s="203">
        <f>+'3.3. Intézmények'!D79</f>
        <v>0</v>
      </c>
      <c r="H79" s="203">
        <f>+'3.4. Földterület'!D79</f>
        <v>0</v>
      </c>
      <c r="I79" s="203">
        <f>+'3.5. Önk ing értékesítése'!D79</f>
        <v>0</v>
      </c>
      <c r="J79" s="203">
        <f>+'3.6. Követelés kezelés'!D79</f>
        <v>0</v>
      </c>
      <c r="K79" s="203">
        <f>+'3.7. Műszak és Gyorsszolg'!D79</f>
        <v>0</v>
      </c>
      <c r="L79" s="203">
        <f>+'3.8. Piacok_Békásmegyeri'!D79</f>
        <v>140000</v>
      </c>
      <c r="M79" s="203">
        <f>+'3.9. Piacok_Kolos'!D79</f>
        <v>200000</v>
      </c>
      <c r="N79" s="203">
        <f>+'3.10. Termelői piacok'!D79</f>
        <v>0</v>
      </c>
      <c r="O79" s="203">
        <f>+'3.11. Közszolg.tám.tev'!D79</f>
        <v>0</v>
      </c>
      <c r="P79" s="203">
        <f>+'3.12. THKKO'!D79</f>
        <v>27000</v>
      </c>
      <c r="Q79" s="203">
        <f>+'3.13. Mozaik 7. üzemeltetés'!D79</f>
        <v>0</v>
      </c>
      <c r="R79" s="203">
        <f>+'3.14. Egyéb klf tevékenység'!D79</f>
        <v>0</v>
      </c>
      <c r="S79" s="203">
        <f>+'3.15. Közfoglalkoztatás'!D79</f>
        <v>0</v>
      </c>
      <c r="T79" s="203">
        <f>+'3.16. Társasági műk. ktg'!D79</f>
        <v>680000</v>
      </c>
    </row>
    <row r="80" spans="1:20" s="191" customFormat="1" hidden="1" outlineLevel="1" x14ac:dyDescent="0.2">
      <c r="A80" s="238" t="s">
        <v>26</v>
      </c>
      <c r="B80" s="205"/>
      <c r="C80" s="204">
        <f>'3.1. Lakások'!C80+'3.2. Nyugdíjas házak'!C80+'3.3. Intézmények'!C80+'3.4. Földterület'!C80+'3.5. Önk ing értékesítése'!C80+'3.6. Követelés kezelés'!C80+'3.7. Műszak és Gyorsszolg'!C80+'3.8. Piacok_Békásmegyeri'!C80+'3.9. Piacok_Kolos'!C80+'3.10. Termelői piacok'!C80+'3.11. Közszolg.tám.tev'!C80+'3.12. THKKO'!C80+'3.13. Mozaik 7. üzemeltetés'!C80+'3.14. Egyéb klf tevékenység'!C80+'3.15. Közfoglalkoztatás'!C80+'3.16. Társasági műk. ktg'!C80</f>
        <v>0</v>
      </c>
      <c r="D80" s="203">
        <f t="shared" si="2"/>
        <v>300000</v>
      </c>
      <c r="E80" s="203">
        <f>+'3.1. Lakások'!D80</f>
        <v>0</v>
      </c>
      <c r="F80" s="203">
        <f>+'3.2. Nyugdíjas házak'!D80</f>
        <v>0</v>
      </c>
      <c r="G80" s="203">
        <f>+'3.3. Intézmények'!D80</f>
        <v>0</v>
      </c>
      <c r="H80" s="203">
        <f>+'3.4. Földterület'!D80</f>
        <v>0</v>
      </c>
      <c r="I80" s="203">
        <f>+'3.5. Önk ing értékesítése'!D80</f>
        <v>0</v>
      </c>
      <c r="J80" s="203">
        <f>+'3.6. Követelés kezelés'!D80</f>
        <v>0</v>
      </c>
      <c r="K80" s="203">
        <f>+'3.7. Műszak és Gyorsszolg'!D80</f>
        <v>0</v>
      </c>
      <c r="L80" s="203">
        <f>+'3.8. Piacok_Békásmegyeri'!D80</f>
        <v>0</v>
      </c>
      <c r="M80" s="203">
        <f>+'3.9. Piacok_Kolos'!D80</f>
        <v>0</v>
      </c>
      <c r="N80" s="203">
        <f>+'3.10. Termelői piacok'!D80</f>
        <v>0</v>
      </c>
      <c r="O80" s="203">
        <f>+'3.11. Közszolg.tám.tev'!D80</f>
        <v>0</v>
      </c>
      <c r="P80" s="203">
        <f>+'3.12. THKKO'!D80</f>
        <v>0</v>
      </c>
      <c r="Q80" s="203">
        <f>+'3.13. Mozaik 7. üzemeltetés'!D80</f>
        <v>0</v>
      </c>
      <c r="R80" s="203">
        <f>+'3.14. Egyéb klf tevékenység'!D80</f>
        <v>0</v>
      </c>
      <c r="S80" s="203">
        <f>+'3.15. Közfoglalkoztatás'!D80</f>
        <v>0</v>
      </c>
      <c r="T80" s="203">
        <f>+'3.16. Társasági műk. ktg'!D80</f>
        <v>300000</v>
      </c>
    </row>
    <row r="81" spans="1:20" s="191" customFormat="1" hidden="1" outlineLevel="1" x14ac:dyDescent="0.2">
      <c r="A81" s="238" t="s">
        <v>186</v>
      </c>
      <c r="B81" s="205"/>
      <c r="C81" s="204">
        <f>'3.1. Lakások'!C81+'3.2. Nyugdíjas házak'!C81+'3.3. Intézmények'!C81+'3.4. Földterület'!C81+'3.5. Önk ing értékesítése'!C81+'3.6. Követelés kezelés'!C81+'3.7. Műszak és Gyorsszolg'!C81+'3.8. Piacok_Békásmegyeri'!C81+'3.9. Piacok_Kolos'!C81+'3.10. Termelői piacok'!C81+'3.11. Közszolg.tám.tev'!C81+'3.12. THKKO'!C81+'3.13. Mozaik 7. üzemeltetés'!C81+'3.14. Egyéb klf tevékenység'!C81+'3.15. Közfoglalkoztatás'!C81+'3.16. Társasági műk. ktg'!C81</f>
        <v>169464</v>
      </c>
      <c r="D81" s="203">
        <f t="shared" si="2"/>
        <v>400000</v>
      </c>
      <c r="E81" s="203">
        <f>+'3.1. Lakások'!D81</f>
        <v>0</v>
      </c>
      <c r="F81" s="203">
        <f>+'3.2. Nyugdíjas házak'!D81</f>
        <v>0</v>
      </c>
      <c r="G81" s="203">
        <f>+'3.3. Intézmények'!D81</f>
        <v>0</v>
      </c>
      <c r="H81" s="203">
        <f>+'3.4. Földterület'!D81</f>
        <v>0</v>
      </c>
      <c r="I81" s="203">
        <f>+'3.5. Önk ing értékesítése'!D81</f>
        <v>0</v>
      </c>
      <c r="J81" s="203">
        <f>+'3.6. Követelés kezelés'!D81</f>
        <v>0</v>
      </c>
      <c r="K81" s="203">
        <f>+'3.7. Műszak és Gyorsszolg'!D81</f>
        <v>0</v>
      </c>
      <c r="L81" s="203">
        <f>+'3.8. Piacok_Békásmegyeri'!D81</f>
        <v>0</v>
      </c>
      <c r="M81" s="203">
        <f>+'3.9. Piacok_Kolos'!D81</f>
        <v>0</v>
      </c>
      <c r="N81" s="203">
        <f>+'3.10. Termelői piacok'!D81</f>
        <v>0</v>
      </c>
      <c r="O81" s="203">
        <f>+'3.11. Közszolg.tám.tev'!D81</f>
        <v>0</v>
      </c>
      <c r="P81" s="203">
        <f>+'3.12. THKKO'!D81</f>
        <v>0</v>
      </c>
      <c r="Q81" s="203">
        <f>+'3.13. Mozaik 7. üzemeltetés'!D81</f>
        <v>0</v>
      </c>
      <c r="R81" s="203">
        <f>+'3.14. Egyéb klf tevékenység'!D81</f>
        <v>0</v>
      </c>
      <c r="S81" s="203">
        <f>+'3.15. Közfoglalkoztatás'!D81</f>
        <v>200000</v>
      </c>
      <c r="T81" s="203">
        <f>+'3.16. Társasági műk. ktg'!D81</f>
        <v>200000</v>
      </c>
    </row>
    <row r="82" spans="1:20" s="191" customFormat="1" hidden="1" outlineLevel="1" x14ac:dyDescent="0.2">
      <c r="A82" s="235" t="s">
        <v>27</v>
      </c>
      <c r="B82" s="205"/>
      <c r="C82" s="204">
        <f>'3.1. Lakások'!C82+'3.2. Nyugdíjas házak'!C82+'3.3. Intézmények'!C82+'3.4. Földterület'!C82+'3.5. Önk ing értékesítése'!C82+'3.6. Követelés kezelés'!C82+'3.7. Műszak és Gyorsszolg'!C82+'3.8. Piacok_Békásmegyeri'!C82+'3.9. Piacok_Kolos'!C82+'3.10. Termelői piacok'!C82+'3.11. Közszolg.tám.tev'!C82+'3.12. THKKO'!C82+'3.13. Mozaik 7. üzemeltetés'!C82+'3.14. Egyéb klf tevékenység'!C82+'3.15. Közfoglalkoztatás'!C82+'3.16. Társasági műk. ktg'!C82</f>
        <v>624624</v>
      </c>
      <c r="D82" s="203">
        <f t="shared" si="2"/>
        <v>0</v>
      </c>
      <c r="E82" s="203">
        <f>+'3.1. Lakások'!D82</f>
        <v>0</v>
      </c>
      <c r="F82" s="203">
        <f>+'3.2. Nyugdíjas házak'!D82</f>
        <v>0</v>
      </c>
      <c r="G82" s="203">
        <f>+'3.3. Intézmények'!D82</f>
        <v>0</v>
      </c>
      <c r="H82" s="203">
        <f>+'3.4. Földterület'!D82</f>
        <v>0</v>
      </c>
      <c r="I82" s="203">
        <f>+'3.5. Önk ing értékesítése'!D82</f>
        <v>0</v>
      </c>
      <c r="J82" s="203">
        <f>+'3.6. Követelés kezelés'!D82</f>
        <v>0</v>
      </c>
      <c r="K82" s="203">
        <f>+'3.7. Műszak és Gyorsszolg'!D82</f>
        <v>0</v>
      </c>
      <c r="L82" s="203">
        <f>+'3.8. Piacok_Békásmegyeri'!D82</f>
        <v>0</v>
      </c>
      <c r="M82" s="203">
        <f>+'3.9. Piacok_Kolos'!D82</f>
        <v>0</v>
      </c>
      <c r="N82" s="203">
        <f>+'3.10. Termelői piacok'!D82</f>
        <v>0</v>
      </c>
      <c r="O82" s="203">
        <f>+'3.11. Közszolg.tám.tev'!D82</f>
        <v>0</v>
      </c>
      <c r="P82" s="203">
        <f>+'3.12. THKKO'!D82</f>
        <v>0</v>
      </c>
      <c r="Q82" s="203">
        <f>+'3.13. Mozaik 7. üzemeltetés'!D82</f>
        <v>0</v>
      </c>
      <c r="R82" s="203">
        <f>+'3.14. Egyéb klf tevékenység'!D82</f>
        <v>0</v>
      </c>
      <c r="S82" s="203">
        <f>+'3.15. Közfoglalkoztatás'!D82</f>
        <v>0</v>
      </c>
      <c r="T82" s="203">
        <f>+'3.16. Társasági műk. ktg'!D82</f>
        <v>0</v>
      </c>
    </row>
    <row r="83" spans="1:20" s="192" customFormat="1" ht="30" customHeight="1" collapsed="1" x14ac:dyDescent="0.2">
      <c r="A83" s="206" t="s">
        <v>28</v>
      </c>
      <c r="B83" s="181">
        <v>831</v>
      </c>
      <c r="C83" s="203">
        <f>SUM(C84:C86)</f>
        <v>71571315</v>
      </c>
      <c r="D83" s="203">
        <f t="shared" si="2"/>
        <v>73890236.22047244</v>
      </c>
      <c r="E83" s="203">
        <f>+'3.1. Lakások'!D83</f>
        <v>25680000</v>
      </c>
      <c r="F83" s="203">
        <f>+'3.2. Nyugdíjas házak'!D83</f>
        <v>5400000</v>
      </c>
      <c r="G83" s="203">
        <f>+'3.3. Intézmények'!D83</f>
        <v>5000000</v>
      </c>
      <c r="H83" s="203">
        <f>+'3.4. Földterület'!D83</f>
        <v>0</v>
      </c>
      <c r="I83" s="203">
        <f>+'3.5. Önk ing értékesítése'!D83</f>
        <v>0</v>
      </c>
      <c r="J83" s="203">
        <f>+'3.6. Követelés kezelés'!D83</f>
        <v>0</v>
      </c>
      <c r="K83" s="203">
        <f>+'3.7. Műszak és Gyorsszolg'!D83</f>
        <v>0</v>
      </c>
      <c r="L83" s="203">
        <f>+'3.8. Piacok_Békásmegyeri'!D83</f>
        <v>28134645.669291332</v>
      </c>
      <c r="M83" s="203">
        <f>+'3.9. Piacok_Kolos'!D83</f>
        <v>9590551.1811023597</v>
      </c>
      <c r="N83" s="203">
        <f>+'3.10. Termelői piacok'!D83</f>
        <v>85039.370078740132</v>
      </c>
      <c r="O83" s="203">
        <f>+'3.11. Közszolg.tám.tev'!D83</f>
        <v>0</v>
      </c>
      <c r="P83" s="203">
        <f>+'3.12. THKKO'!D83</f>
        <v>0</v>
      </c>
      <c r="Q83" s="203">
        <f>+'3.13. Mozaik 7. üzemeltetés'!D83</f>
        <v>0</v>
      </c>
      <c r="R83" s="203">
        <f>+'3.14. Egyéb klf tevékenység'!D83</f>
        <v>0</v>
      </c>
      <c r="S83" s="203">
        <f>+'3.15. Közfoglalkoztatás'!D83</f>
        <v>0</v>
      </c>
      <c r="T83" s="203">
        <f>+'3.16. Társasági műk. ktg'!D83</f>
        <v>0</v>
      </c>
    </row>
    <row r="84" spans="1:20" s="191" customFormat="1" hidden="1" outlineLevel="1" x14ac:dyDescent="0.2">
      <c r="A84" s="193" t="s">
        <v>190</v>
      </c>
      <c r="B84" s="205" t="s">
        <v>211</v>
      </c>
      <c r="C84" s="204">
        <f>'3.1. Lakások'!C84+'3.2. Nyugdíjas házak'!C84+'3.3. Intézmények'!C84+'3.4. Földterület'!C84+'3.5. Önk ing értékesítése'!C84+'3.6. Követelés kezelés'!C84+'3.7. Műszak és Gyorsszolg'!C84+'3.8. Piacok_Békásmegyeri'!C84+'3.9. Piacok_Kolos'!C84+'3.10. Termelői piacok'!C84+'3.11. Közszolg.tám.tev'!C84+'3.12. THKKO'!C84+'3.13. Mozaik 7. üzemeltetés'!C84+'3.14. Egyéb klf tevékenység'!C84+'3.15. Közfoglalkoztatás'!C84+'3.16. Társasági műk. ktg'!C84</f>
        <v>12376878</v>
      </c>
      <c r="D84" s="203">
        <f t="shared" si="2"/>
        <v>13099842.519685041</v>
      </c>
      <c r="E84" s="203">
        <f>+'3.1. Lakások'!D84</f>
        <v>5760000</v>
      </c>
      <c r="F84" s="203">
        <f>+'3.2. Nyugdíjas házak'!D84</f>
        <v>4080000</v>
      </c>
      <c r="G84" s="203">
        <f>+'3.3. Intézmények'!D84</f>
        <v>0</v>
      </c>
      <c r="H84" s="203">
        <f>+'3.4. Földterület'!D84</f>
        <v>0</v>
      </c>
      <c r="I84" s="203">
        <f>+'3.5. Önk ing értékesítése'!D84</f>
        <v>0</v>
      </c>
      <c r="J84" s="203">
        <f>+'3.6. Követelés kezelés'!D84</f>
        <v>0</v>
      </c>
      <c r="K84" s="203">
        <f>+'3.7. Műszak és Gyorsszolg'!D84</f>
        <v>0</v>
      </c>
      <c r="L84" s="203">
        <f>+'3.8. Piacok_Békásmegyeri'!D84</f>
        <v>2834645.6692913393</v>
      </c>
      <c r="M84" s="203">
        <f>+'3.9. Piacok_Kolos'!D84</f>
        <v>425196.85039370065</v>
      </c>
      <c r="N84" s="203">
        <f>+'3.10. Termelői piacok'!D84</f>
        <v>0</v>
      </c>
      <c r="O84" s="203">
        <f>+'3.11. Közszolg.tám.tev'!D84</f>
        <v>0</v>
      </c>
      <c r="P84" s="203">
        <f>+'3.12. THKKO'!D84</f>
        <v>0</v>
      </c>
      <c r="Q84" s="203">
        <f>+'3.13. Mozaik 7. üzemeltetés'!D84</f>
        <v>0</v>
      </c>
      <c r="R84" s="203">
        <f>+'3.14. Egyéb klf tevékenység'!D84</f>
        <v>0</v>
      </c>
      <c r="S84" s="203">
        <f>+'3.15. Közfoglalkoztatás'!D84</f>
        <v>0</v>
      </c>
      <c r="T84" s="203">
        <f>+'3.16. Társasági műk. ktg'!D84</f>
        <v>0</v>
      </c>
    </row>
    <row r="85" spans="1:20" s="191" customFormat="1" hidden="1" outlineLevel="1" x14ac:dyDescent="0.2">
      <c r="A85" s="193" t="s">
        <v>191</v>
      </c>
      <c r="B85" s="205" t="s">
        <v>212</v>
      </c>
      <c r="C85" s="204">
        <f>'3.1. Lakások'!C85+'3.2. Nyugdíjas házak'!C85+'3.3. Intézmények'!C85+'3.4. Földterület'!C85+'3.5. Önk ing értékesítése'!C85+'3.6. Követelés kezelés'!C85+'3.7. Műszak és Gyorsszolg'!C85+'3.8. Piacok_Békásmegyeri'!C85+'3.9. Piacok_Kolos'!C85+'3.10. Termelői piacok'!C85+'3.11. Közszolg.tám.tev'!C85+'3.12. THKKO'!C85+'3.13. Mozaik 7. üzemeltetés'!C85+'3.14. Egyéb klf tevékenység'!C85+'3.15. Közfoglalkoztatás'!C85+'3.16. Társasági műk. ktg'!C85</f>
        <v>44050779</v>
      </c>
      <c r="D85" s="203">
        <f t="shared" si="2"/>
        <v>47208976.377952762</v>
      </c>
      <c r="E85" s="203">
        <f>+'3.1. Lakások'!D85</f>
        <v>12000000</v>
      </c>
      <c r="F85" s="203">
        <f>+'3.2. Nyugdíjas házak'!D85</f>
        <v>1320000</v>
      </c>
      <c r="G85" s="203">
        <f>+'3.3. Intézmények'!D85</f>
        <v>0</v>
      </c>
      <c r="H85" s="203">
        <f>+'3.4. Földterület'!D85</f>
        <v>0</v>
      </c>
      <c r="I85" s="203">
        <f>+'3.5. Önk ing értékesítése'!D85</f>
        <v>0</v>
      </c>
      <c r="J85" s="203">
        <f>+'3.6. Követelés kezelés'!D85</f>
        <v>0</v>
      </c>
      <c r="K85" s="203">
        <f>+'3.7. Műszak és Gyorsszolg'!D85</f>
        <v>0</v>
      </c>
      <c r="L85" s="203">
        <f>+'3.8. Piacok_Békásmegyeri'!D85</f>
        <v>25300000</v>
      </c>
      <c r="M85" s="203">
        <f>+'3.9. Piacok_Kolos'!D85</f>
        <v>8503937.0078740176</v>
      </c>
      <c r="N85" s="203">
        <f>+'3.10. Termelői piacok'!D85</f>
        <v>85039.370078740132</v>
      </c>
      <c r="O85" s="203">
        <f>+'3.11. Közszolg.tám.tev'!D85</f>
        <v>0</v>
      </c>
      <c r="P85" s="203">
        <f>+'3.12. THKKO'!D85</f>
        <v>0</v>
      </c>
      <c r="Q85" s="203">
        <f>+'3.13. Mozaik 7. üzemeltetés'!D85</f>
        <v>0</v>
      </c>
      <c r="R85" s="203">
        <f>+'3.14. Egyéb klf tevékenység'!D85</f>
        <v>0</v>
      </c>
      <c r="S85" s="203">
        <f>+'3.15. Közfoglalkoztatás'!D85</f>
        <v>0</v>
      </c>
      <c r="T85" s="203">
        <f>+'3.16. Társasági műk. ktg'!D85</f>
        <v>0</v>
      </c>
    </row>
    <row r="86" spans="1:20" s="191" customFormat="1" hidden="1" outlineLevel="1" x14ac:dyDescent="0.2">
      <c r="A86" s="193" t="s">
        <v>192</v>
      </c>
      <c r="B86" s="205" t="s">
        <v>213</v>
      </c>
      <c r="C86" s="204">
        <f>'3.1. Lakások'!C86+'3.2. Nyugdíjas házak'!C86+'3.3. Intézmények'!C86+'3.4. Földterület'!C86+'3.5. Önk ing értékesítése'!C86+'3.6. Követelés kezelés'!C86+'3.7. Műszak és Gyorsszolg'!C86+'3.8. Piacok_Békásmegyeri'!C86+'3.9. Piacok_Kolos'!C86+'3.10. Termelői piacok'!C86+'3.11. Közszolg.tám.tev'!C86+'3.12. THKKO'!C86+'3.13. Mozaik 7. üzemeltetés'!C86+'3.14. Egyéb klf tevékenység'!C86+'3.15. Közfoglalkoztatás'!C86+'3.16. Társasági műk. ktg'!C86</f>
        <v>15143658</v>
      </c>
      <c r="D86" s="203">
        <f t="shared" si="2"/>
        <v>13581417.322834646</v>
      </c>
      <c r="E86" s="203">
        <f>+'3.1. Lakások'!D86</f>
        <v>7920000</v>
      </c>
      <c r="F86" s="203">
        <f>+'3.2. Nyugdíjas házak'!D86</f>
        <v>0</v>
      </c>
      <c r="G86" s="203">
        <f>+'3.3. Intézmények'!D86</f>
        <v>5000000</v>
      </c>
      <c r="H86" s="203">
        <f>+'3.4. Földterület'!D86</f>
        <v>0</v>
      </c>
      <c r="I86" s="203">
        <f>+'3.5. Önk ing értékesítése'!D86</f>
        <v>0</v>
      </c>
      <c r="J86" s="203">
        <f>+'3.6. Követelés kezelés'!D86</f>
        <v>0</v>
      </c>
      <c r="K86" s="203">
        <f>+'3.7. Műszak és Gyorsszolg'!D86</f>
        <v>0</v>
      </c>
      <c r="L86" s="203">
        <f>+'3.8. Piacok_Békásmegyeri'!D86</f>
        <v>0</v>
      </c>
      <c r="M86" s="203">
        <f>+'3.9. Piacok_Kolos'!D86</f>
        <v>661417.32283464563</v>
      </c>
      <c r="N86" s="203">
        <f>+'3.10. Termelői piacok'!D86</f>
        <v>0</v>
      </c>
      <c r="O86" s="203">
        <f>+'3.11. Közszolg.tám.tev'!D86</f>
        <v>0</v>
      </c>
      <c r="P86" s="203">
        <f>+'3.12. THKKO'!D86</f>
        <v>0</v>
      </c>
      <c r="Q86" s="203">
        <f>+'3.13. Mozaik 7. üzemeltetés'!D86</f>
        <v>0</v>
      </c>
      <c r="R86" s="203">
        <f>+'3.14. Egyéb klf tevékenység'!D86</f>
        <v>0</v>
      </c>
      <c r="S86" s="203">
        <f>+'3.15. Közfoglalkoztatás'!D86</f>
        <v>0</v>
      </c>
      <c r="T86" s="203">
        <f>+'3.16. Társasági műk. ktg'!D86</f>
        <v>0</v>
      </c>
    </row>
    <row r="87" spans="1:20" s="192" customFormat="1" ht="30" customHeight="1" collapsed="1" x14ac:dyDescent="0.2">
      <c r="A87" s="206" t="s">
        <v>29</v>
      </c>
      <c r="B87" s="181">
        <v>832</v>
      </c>
      <c r="C87" s="203">
        <f>SUM(C88:C96)</f>
        <v>249804877</v>
      </c>
      <c r="D87" s="203">
        <f t="shared" si="2"/>
        <v>288691199.77952754</v>
      </c>
      <c r="E87" s="203">
        <f>+'3.1. Lakások'!D87</f>
        <v>172430000</v>
      </c>
      <c r="F87" s="203">
        <f>+'3.2. Nyugdíjas házak'!D87</f>
        <v>74400000</v>
      </c>
      <c r="G87" s="203">
        <f>+'3.3. Intézmények'!D87</f>
        <v>21350000</v>
      </c>
      <c r="H87" s="203">
        <f>+'3.4. Földterület'!D87</f>
        <v>0</v>
      </c>
      <c r="I87" s="203">
        <f>+'3.5. Önk ing értékesítése'!D87</f>
        <v>0</v>
      </c>
      <c r="J87" s="203">
        <f>+'3.6. Követelés kezelés'!D87</f>
        <v>0</v>
      </c>
      <c r="K87" s="203">
        <f>+'3.7. Műszak és Gyorsszolg'!D87</f>
        <v>0</v>
      </c>
      <c r="L87" s="203">
        <f>+'3.8. Piacok_Békásmegyeri'!D87</f>
        <v>17671968.503937006</v>
      </c>
      <c r="M87" s="203">
        <f>+'3.9. Piacok_Kolos'!D87</f>
        <v>2839231.2755905516</v>
      </c>
      <c r="N87" s="203">
        <f>+'3.10. Termelői piacok'!D87</f>
        <v>0</v>
      </c>
      <c r="O87" s="203">
        <f>+'3.11. Közszolg.tám.tev'!D87</f>
        <v>0</v>
      </c>
      <c r="P87" s="203">
        <f>+'3.12. THKKO'!D87</f>
        <v>0</v>
      </c>
      <c r="Q87" s="203">
        <f>+'3.13. Mozaik 7. üzemeltetés'!D87</f>
        <v>0</v>
      </c>
      <c r="R87" s="203">
        <f>+'3.14. Egyéb klf tevékenység'!D87</f>
        <v>0</v>
      </c>
      <c r="S87" s="203">
        <f>+'3.15. Közfoglalkoztatás'!D87</f>
        <v>0</v>
      </c>
      <c r="T87" s="203">
        <f>+'3.16. Társasági műk. ktg'!D87</f>
        <v>0</v>
      </c>
    </row>
    <row r="88" spans="1:20" s="191" customFormat="1" hidden="1" outlineLevel="1" x14ac:dyDescent="0.2">
      <c r="A88" s="234" t="s">
        <v>193</v>
      </c>
      <c r="B88" s="205" t="s">
        <v>202</v>
      </c>
      <c r="C88" s="204">
        <f>'3.1. Lakások'!C88+'3.2. Nyugdíjas házak'!C88+'3.3. Intézmények'!C88+'3.4. Földterület'!C88+'3.5. Önk ing értékesítése'!C88+'3.6. Követelés kezelés'!C88+'3.7. Műszak és Gyorsszolg'!C88+'3.8. Piacok_Békásmegyeri'!C88+'3.9. Piacok_Kolos'!C88+'3.10. Termelői piacok'!C88+'3.11. Közszolg.tám.tev'!C88+'3.12. THKKO'!C88+'3.13. Mozaik 7. üzemeltetés'!C88+'3.14. Egyéb klf tevékenység'!C88+'3.15. Közfoglalkoztatás'!C88+'3.16. Társasági műk. ktg'!C88</f>
        <v>18428395</v>
      </c>
      <c r="D88" s="203">
        <f t="shared" si="2"/>
        <v>19529763.77952756</v>
      </c>
      <c r="E88" s="203">
        <f>+'3.1. Lakások'!D88</f>
        <v>6840000</v>
      </c>
      <c r="F88" s="203">
        <f>+'3.2. Nyugdíjas házak'!D88</f>
        <v>7800000</v>
      </c>
      <c r="G88" s="203">
        <f>+'3.3. Intézmények'!D88</f>
        <v>0</v>
      </c>
      <c r="H88" s="203">
        <f>+'3.4. Földterület'!D88</f>
        <v>0</v>
      </c>
      <c r="I88" s="203">
        <f>+'3.5. Önk ing értékesítése'!D88</f>
        <v>0</v>
      </c>
      <c r="J88" s="203">
        <f>+'3.6. Követelés kezelés'!D88</f>
        <v>0</v>
      </c>
      <c r="K88" s="203">
        <f>+'3.7. Műszak és Gyorsszolg'!D88</f>
        <v>0</v>
      </c>
      <c r="L88" s="203">
        <f>+'3.8. Piacok_Békásmegyeri'!D88</f>
        <v>4251968.5039370088</v>
      </c>
      <c r="M88" s="203">
        <f>+'3.9. Piacok_Kolos'!D88</f>
        <v>637795.27559055109</v>
      </c>
      <c r="N88" s="203">
        <f>+'3.10. Termelői piacok'!D88</f>
        <v>0</v>
      </c>
      <c r="O88" s="203">
        <f>+'3.11. Közszolg.tám.tev'!D88</f>
        <v>0</v>
      </c>
      <c r="P88" s="203">
        <f>+'3.12. THKKO'!D88</f>
        <v>0</v>
      </c>
      <c r="Q88" s="203">
        <f>+'3.13. Mozaik 7. üzemeltetés'!D88</f>
        <v>0</v>
      </c>
      <c r="R88" s="203">
        <f>+'3.14. Egyéb klf tevékenység'!D88</f>
        <v>0</v>
      </c>
      <c r="S88" s="203">
        <f>+'3.15. Közfoglalkoztatás'!D88</f>
        <v>0</v>
      </c>
      <c r="T88" s="203">
        <f>+'3.16. Társasági műk. ktg'!D88</f>
        <v>0</v>
      </c>
    </row>
    <row r="89" spans="1:20" s="191" customFormat="1" hidden="1" outlineLevel="1" x14ac:dyDescent="0.2">
      <c r="A89" s="234" t="s">
        <v>194</v>
      </c>
      <c r="B89" s="205" t="s">
        <v>203</v>
      </c>
      <c r="C89" s="204">
        <f>'3.1. Lakások'!C89+'3.2. Nyugdíjas házak'!C89+'3.3. Intézmények'!C89+'3.4. Földterület'!C89+'3.5. Önk ing értékesítése'!C89+'3.6. Követelés kezelés'!C89+'3.7. Műszak és Gyorsszolg'!C89+'3.8. Piacok_Békásmegyeri'!C89+'3.9. Piacok_Kolos'!C89+'3.10. Termelői piacok'!C89+'3.11. Közszolg.tám.tev'!C89+'3.12. THKKO'!C89+'3.13. Mozaik 7. üzemeltetés'!C89+'3.14. Egyéb klf tevékenység'!C89+'3.15. Közfoglalkoztatás'!C89+'3.16. Társasági műk. ktg'!C89</f>
        <v>1530512</v>
      </c>
      <c r="D89" s="203">
        <f t="shared" si="2"/>
        <v>1560000</v>
      </c>
      <c r="E89" s="203">
        <f>+'3.1. Lakások'!D89</f>
        <v>1560000</v>
      </c>
      <c r="F89" s="203">
        <f>+'3.2. Nyugdíjas házak'!D89</f>
        <v>0</v>
      </c>
      <c r="G89" s="203">
        <f>+'3.3. Intézmények'!D89</f>
        <v>0</v>
      </c>
      <c r="H89" s="203">
        <f>+'3.4. Földterület'!D89</f>
        <v>0</v>
      </c>
      <c r="I89" s="203">
        <f>+'3.5. Önk ing értékesítése'!D89</f>
        <v>0</v>
      </c>
      <c r="J89" s="203">
        <f>+'3.6. Követelés kezelés'!D89</f>
        <v>0</v>
      </c>
      <c r="K89" s="203">
        <f>+'3.7. Műszak és Gyorsszolg'!D89</f>
        <v>0</v>
      </c>
      <c r="L89" s="203">
        <f>+'3.8. Piacok_Békásmegyeri'!D89</f>
        <v>0</v>
      </c>
      <c r="M89" s="203">
        <f>+'3.9. Piacok_Kolos'!D89</f>
        <v>0</v>
      </c>
      <c r="N89" s="203">
        <f>+'3.10. Termelői piacok'!D89</f>
        <v>0</v>
      </c>
      <c r="O89" s="203">
        <f>+'3.11. Közszolg.tám.tev'!D89</f>
        <v>0</v>
      </c>
      <c r="P89" s="203">
        <f>+'3.12. THKKO'!D89</f>
        <v>0</v>
      </c>
      <c r="Q89" s="203">
        <f>+'3.13. Mozaik 7. üzemeltetés'!D89</f>
        <v>0</v>
      </c>
      <c r="R89" s="203">
        <f>+'3.14. Egyéb klf tevékenység'!D89</f>
        <v>0</v>
      </c>
      <c r="S89" s="203">
        <f>+'3.15. Közfoglalkoztatás'!D89</f>
        <v>0</v>
      </c>
      <c r="T89" s="203">
        <f>+'3.16. Társasági műk. ktg'!D89</f>
        <v>0</v>
      </c>
    </row>
    <row r="90" spans="1:20" s="191" customFormat="1" hidden="1" outlineLevel="1" x14ac:dyDescent="0.2">
      <c r="A90" s="234" t="s">
        <v>195</v>
      </c>
      <c r="B90" s="205" t="s">
        <v>204</v>
      </c>
      <c r="C90" s="204">
        <f>'3.1. Lakások'!C90+'3.2. Nyugdíjas házak'!C90+'3.3. Intézmények'!C90+'3.4. Földterület'!C90+'3.5. Önk ing értékesítése'!C90+'3.6. Követelés kezelés'!C90+'3.7. Műszak és Gyorsszolg'!C90+'3.8. Piacok_Békásmegyeri'!C90+'3.9. Piacok_Kolos'!C90+'3.10. Termelői piacok'!C90+'3.11. Közszolg.tám.tev'!C90+'3.12. THKKO'!C90+'3.13. Mozaik 7. üzemeltetés'!C90+'3.14. Egyéb klf tevékenység'!C90+'3.15. Közfoglalkoztatás'!C90+'3.16. Társasági műk. ktg'!C90</f>
        <v>16694629</v>
      </c>
      <c r="D90" s="203">
        <f t="shared" si="2"/>
        <v>21001436</v>
      </c>
      <c r="E90" s="203">
        <f>+'3.1. Lakások'!D90</f>
        <v>6600000</v>
      </c>
      <c r="F90" s="203">
        <f>+'3.2. Nyugdíjas házak'!D90</f>
        <v>3600000</v>
      </c>
      <c r="G90" s="203">
        <f>+'3.3. Intézmények'!D90</f>
        <v>0</v>
      </c>
      <c r="H90" s="203">
        <f>+'3.4. Földterület'!D90</f>
        <v>0</v>
      </c>
      <c r="I90" s="203">
        <f>+'3.5. Önk ing értékesítése'!D90</f>
        <v>0</v>
      </c>
      <c r="J90" s="203">
        <f>+'3.6. Követelés kezelés'!D90</f>
        <v>0</v>
      </c>
      <c r="K90" s="203">
        <f>+'3.7. Műszak és Gyorsszolg'!D90</f>
        <v>0</v>
      </c>
      <c r="L90" s="203">
        <f>+'3.8. Piacok_Békásmegyeri'!D90</f>
        <v>9600000</v>
      </c>
      <c r="M90" s="203">
        <f>+'3.9. Piacok_Kolos'!D90</f>
        <v>1201436</v>
      </c>
      <c r="N90" s="203">
        <f>+'3.10. Termelői piacok'!D90</f>
        <v>0</v>
      </c>
      <c r="O90" s="203">
        <f>+'3.11. Közszolg.tám.tev'!D90</f>
        <v>0</v>
      </c>
      <c r="P90" s="203">
        <f>+'3.12. THKKO'!D90</f>
        <v>0</v>
      </c>
      <c r="Q90" s="203">
        <f>+'3.13. Mozaik 7. üzemeltetés'!D90</f>
        <v>0</v>
      </c>
      <c r="R90" s="203">
        <f>+'3.14. Egyéb klf tevékenység'!D90</f>
        <v>0</v>
      </c>
      <c r="S90" s="203">
        <f>+'3.15. Közfoglalkoztatás'!D90</f>
        <v>0</v>
      </c>
      <c r="T90" s="203">
        <f>+'3.16. Társasági műk. ktg'!D90</f>
        <v>0</v>
      </c>
    </row>
    <row r="91" spans="1:20" s="191" customFormat="1" hidden="1" outlineLevel="1" x14ac:dyDescent="0.2">
      <c r="A91" s="234" t="s">
        <v>196</v>
      </c>
      <c r="B91" s="205" t="s">
        <v>205</v>
      </c>
      <c r="C91" s="204">
        <f>'3.1. Lakások'!C91+'3.2. Nyugdíjas házak'!C91+'3.3. Intézmények'!C91+'3.4. Földterület'!C91+'3.5. Önk ing értékesítése'!C91+'3.6. Követelés kezelés'!C91+'3.7. Műszak és Gyorsszolg'!C91+'3.8. Piacok_Békásmegyeri'!C91+'3.9. Piacok_Kolos'!C91+'3.10. Termelői piacok'!C91+'3.11. Közszolg.tám.tev'!C91+'3.12. THKKO'!C91+'3.13. Mozaik 7. üzemeltetés'!C91+'3.14. Egyéb klf tevékenység'!C91+'3.15. Közfoglalkoztatás'!C91+'3.16. Társasági műk. ktg'!C91</f>
        <v>971869</v>
      </c>
      <c r="D91" s="203">
        <f t="shared" si="2"/>
        <v>1260000</v>
      </c>
      <c r="E91" s="203">
        <f>+'3.1. Lakások'!D91</f>
        <v>1260000</v>
      </c>
      <c r="F91" s="203">
        <f>+'3.2. Nyugdíjas házak'!D91</f>
        <v>0</v>
      </c>
      <c r="G91" s="203">
        <f>+'3.3. Intézmények'!D91</f>
        <v>0</v>
      </c>
      <c r="H91" s="203">
        <f>+'3.4. Földterület'!D91</f>
        <v>0</v>
      </c>
      <c r="I91" s="203">
        <f>+'3.5. Önk ing értékesítése'!D91</f>
        <v>0</v>
      </c>
      <c r="J91" s="203">
        <f>+'3.6. Követelés kezelés'!D91</f>
        <v>0</v>
      </c>
      <c r="K91" s="203">
        <f>+'3.7. Műszak és Gyorsszolg'!D91</f>
        <v>0</v>
      </c>
      <c r="L91" s="203">
        <f>+'3.8. Piacok_Békásmegyeri'!D91</f>
        <v>0</v>
      </c>
      <c r="M91" s="203">
        <f>+'3.9. Piacok_Kolos'!D91</f>
        <v>0</v>
      </c>
      <c r="N91" s="203">
        <f>+'3.10. Termelői piacok'!D91</f>
        <v>0</v>
      </c>
      <c r="O91" s="203">
        <f>+'3.11. Közszolg.tám.tev'!D91</f>
        <v>0</v>
      </c>
      <c r="P91" s="203">
        <f>+'3.12. THKKO'!D91</f>
        <v>0</v>
      </c>
      <c r="Q91" s="203">
        <f>+'3.13. Mozaik 7. üzemeltetés'!D91</f>
        <v>0</v>
      </c>
      <c r="R91" s="203">
        <f>+'3.14. Egyéb klf tevékenység'!D91</f>
        <v>0</v>
      </c>
      <c r="S91" s="203">
        <f>+'3.15. Közfoglalkoztatás'!D91</f>
        <v>0</v>
      </c>
      <c r="T91" s="203">
        <f>+'3.16. Társasági műk. ktg'!D91</f>
        <v>0</v>
      </c>
    </row>
    <row r="92" spans="1:20" s="191" customFormat="1" hidden="1" outlineLevel="1" x14ac:dyDescent="0.2">
      <c r="A92" s="234" t="s">
        <v>197</v>
      </c>
      <c r="B92" s="205" t="s">
        <v>206</v>
      </c>
      <c r="C92" s="204">
        <f>'3.1. Lakások'!C92+'3.2. Nyugdíjas házak'!C92+'3.3. Intézmények'!C92+'3.4. Földterület'!C92+'3.5. Önk ing értékesítése'!C92+'3.6. Követelés kezelés'!C92+'3.7. Műszak és Gyorsszolg'!C92+'3.8. Piacok_Békásmegyeri'!C92+'3.9. Piacok_Kolos'!C92+'3.10. Termelői piacok'!C92+'3.11. Közszolg.tám.tev'!C92+'3.12. THKKO'!C92+'3.13. Mozaik 7. üzemeltetés'!C92+'3.14. Egyéb klf tevékenység'!C92+'3.15. Közfoglalkoztatás'!C92+'3.16. Társasági műk. ktg'!C92</f>
        <v>35713129</v>
      </c>
      <c r="D92" s="203">
        <f t="shared" si="2"/>
        <v>36120000</v>
      </c>
      <c r="E92" s="203">
        <f>+'3.1. Lakások'!D92</f>
        <v>22800000</v>
      </c>
      <c r="F92" s="203">
        <f>+'3.2. Nyugdíjas házak'!D92</f>
        <v>12000000</v>
      </c>
      <c r="G92" s="203">
        <f>+'3.3. Intézmények'!D92</f>
        <v>0</v>
      </c>
      <c r="H92" s="203">
        <f>+'3.4. Földterület'!D92</f>
        <v>0</v>
      </c>
      <c r="I92" s="203">
        <f>+'3.5. Önk ing értékesítése'!D92</f>
        <v>0</v>
      </c>
      <c r="J92" s="203">
        <f>+'3.6. Követelés kezelés'!D92</f>
        <v>0</v>
      </c>
      <c r="K92" s="203">
        <f>+'3.7. Műszak és Gyorsszolg'!D92</f>
        <v>0</v>
      </c>
      <c r="L92" s="203">
        <f>+'3.8. Piacok_Békásmegyeri'!D92</f>
        <v>1320000</v>
      </c>
      <c r="M92" s="203">
        <f>+'3.9. Piacok_Kolos'!D92</f>
        <v>0</v>
      </c>
      <c r="N92" s="203">
        <f>+'3.10. Termelői piacok'!D92</f>
        <v>0</v>
      </c>
      <c r="O92" s="203">
        <f>+'3.11. Közszolg.tám.tev'!D92</f>
        <v>0</v>
      </c>
      <c r="P92" s="203">
        <f>+'3.12. THKKO'!D92</f>
        <v>0</v>
      </c>
      <c r="Q92" s="203">
        <f>+'3.13. Mozaik 7. üzemeltetés'!D92</f>
        <v>0</v>
      </c>
      <c r="R92" s="203">
        <f>+'3.14. Egyéb klf tevékenység'!D92</f>
        <v>0</v>
      </c>
      <c r="S92" s="203">
        <f>+'3.15. Közfoglalkoztatás'!D92</f>
        <v>0</v>
      </c>
      <c r="T92" s="203">
        <f>+'3.16. Társasági műk. ktg'!D92</f>
        <v>0</v>
      </c>
    </row>
    <row r="93" spans="1:20" s="191" customFormat="1" hidden="1" outlineLevel="1" x14ac:dyDescent="0.2">
      <c r="A93" s="234" t="s">
        <v>198</v>
      </c>
      <c r="B93" s="205" t="s">
        <v>207</v>
      </c>
      <c r="C93" s="204">
        <f>'3.1. Lakások'!C93+'3.2. Nyugdíjas házak'!C93+'3.3. Intézmények'!C93+'3.4. Földterület'!C93+'3.5. Önk ing értékesítése'!C93+'3.6. Követelés kezelés'!C93+'3.7. Műszak és Gyorsszolg'!C93+'3.8. Piacok_Békásmegyeri'!C93+'3.9. Piacok_Kolos'!C93+'3.10. Termelői piacok'!C93+'3.11. Közszolg.tám.tev'!C93+'3.12. THKKO'!C93+'3.13. Mozaik 7. üzemeltetés'!C93+'3.14. Egyéb klf tevékenység'!C93+'3.15. Közfoglalkoztatás'!C93+'3.16. Társasági műk. ktg'!C93</f>
        <v>61343</v>
      </c>
      <c r="D93" s="203">
        <f t="shared" si="2"/>
        <v>0</v>
      </c>
      <c r="E93" s="203">
        <f>+'3.1. Lakások'!D93</f>
        <v>0</v>
      </c>
      <c r="F93" s="203">
        <f>+'3.2. Nyugdíjas házak'!D93</f>
        <v>0</v>
      </c>
      <c r="G93" s="203">
        <f>+'3.3. Intézmények'!D93</f>
        <v>0</v>
      </c>
      <c r="H93" s="203">
        <f>+'3.4. Földterület'!D93</f>
        <v>0</v>
      </c>
      <c r="I93" s="203">
        <f>+'3.5. Önk ing értékesítése'!D93</f>
        <v>0</v>
      </c>
      <c r="J93" s="203">
        <f>+'3.6. Követelés kezelés'!D93</f>
        <v>0</v>
      </c>
      <c r="K93" s="203">
        <f>+'3.7. Műszak és Gyorsszolg'!D93</f>
        <v>0</v>
      </c>
      <c r="L93" s="203">
        <f>+'3.8. Piacok_Békásmegyeri'!D93</f>
        <v>0</v>
      </c>
      <c r="M93" s="203">
        <f>+'3.9. Piacok_Kolos'!D93</f>
        <v>0</v>
      </c>
      <c r="N93" s="203">
        <f>+'3.10. Termelői piacok'!D93</f>
        <v>0</v>
      </c>
      <c r="O93" s="203">
        <f>+'3.11. Közszolg.tám.tev'!D93</f>
        <v>0</v>
      </c>
      <c r="P93" s="203">
        <f>+'3.12. THKKO'!D93</f>
        <v>0</v>
      </c>
      <c r="Q93" s="203">
        <f>+'3.13. Mozaik 7. üzemeltetés'!D93</f>
        <v>0</v>
      </c>
      <c r="R93" s="203">
        <f>+'3.14. Egyéb klf tevékenység'!D93</f>
        <v>0</v>
      </c>
      <c r="S93" s="203">
        <f>+'3.15. Közfoglalkoztatás'!D93</f>
        <v>0</v>
      </c>
      <c r="T93" s="203">
        <f>+'3.16. Társasági műk. ktg'!D93</f>
        <v>0</v>
      </c>
    </row>
    <row r="94" spans="1:20" s="191" customFormat="1" hidden="1" outlineLevel="1" x14ac:dyDescent="0.2">
      <c r="A94" s="234" t="s">
        <v>199</v>
      </c>
      <c r="B94" s="205" t="s">
        <v>208</v>
      </c>
      <c r="C94" s="204">
        <f>'3.1. Lakások'!C94+'3.2. Nyugdíjas házak'!C94+'3.3. Intézmények'!C94+'3.4. Földterület'!C94+'3.5. Önk ing értékesítése'!C94+'3.6. Követelés kezelés'!C94+'3.7. Műszak és Gyorsszolg'!C94+'3.8. Piacok_Békásmegyeri'!C94+'3.9. Piacok_Kolos'!C94+'3.10. Termelői piacok'!C94+'3.11. Közszolg.tám.tev'!C94+'3.12. THKKO'!C94+'3.13. Mozaik 7. üzemeltetés'!C94+'3.14. Egyéb klf tevékenység'!C94+'3.15. Közfoglalkoztatás'!C94+'3.16. Társasági műk. ktg'!C94</f>
        <v>60150000</v>
      </c>
      <c r="D94" s="203">
        <f t="shared" si="2"/>
        <v>75850000</v>
      </c>
      <c r="E94" s="203">
        <f>+'3.1. Lakások'!D94</f>
        <v>41000000</v>
      </c>
      <c r="F94" s="203">
        <f>+'3.2. Nyugdíjas házak'!D94</f>
        <v>19000000</v>
      </c>
      <c r="G94" s="203">
        <f>+'3.3. Intézmények'!D94</f>
        <v>12350000</v>
      </c>
      <c r="H94" s="203">
        <f>+'3.4. Földterület'!D94</f>
        <v>0</v>
      </c>
      <c r="I94" s="203">
        <f>+'3.5. Önk ing értékesítése'!D94</f>
        <v>0</v>
      </c>
      <c r="J94" s="203">
        <f>+'3.6. Követelés kezelés'!D94</f>
        <v>0</v>
      </c>
      <c r="K94" s="203">
        <f>+'3.7. Műszak és Gyorsszolg'!D94</f>
        <v>0</v>
      </c>
      <c r="L94" s="203">
        <f>+'3.8. Piacok_Békásmegyeri'!D94</f>
        <v>2500000</v>
      </c>
      <c r="M94" s="203">
        <f>+'3.9. Piacok_Kolos'!D94</f>
        <v>1000000</v>
      </c>
      <c r="N94" s="203">
        <f>+'3.10. Termelői piacok'!D94</f>
        <v>0</v>
      </c>
      <c r="O94" s="203">
        <f>+'3.11. Közszolg.tám.tev'!D94</f>
        <v>0</v>
      </c>
      <c r="P94" s="203">
        <f>+'3.12. THKKO'!D94</f>
        <v>0</v>
      </c>
      <c r="Q94" s="203">
        <f>+'3.13. Mozaik 7. üzemeltetés'!D94</f>
        <v>0</v>
      </c>
      <c r="R94" s="203">
        <f>+'3.14. Egyéb klf tevékenység'!D94</f>
        <v>0</v>
      </c>
      <c r="S94" s="203">
        <f>+'3.15. Közfoglalkoztatás'!D94</f>
        <v>0</v>
      </c>
      <c r="T94" s="203">
        <f>+'3.16. Társasági műk. ktg'!D94</f>
        <v>0</v>
      </c>
    </row>
    <row r="95" spans="1:20" s="191" customFormat="1" hidden="1" outlineLevel="1" x14ac:dyDescent="0.2">
      <c r="A95" s="234" t="s">
        <v>200</v>
      </c>
      <c r="B95" s="205" t="s">
        <v>209</v>
      </c>
      <c r="C95" s="204">
        <f>'3.1. Lakások'!C95+'3.2. Nyugdíjas házak'!C95+'3.3. Intézmények'!C95+'3.4. Földterület'!C95+'3.5. Önk ing értékesítése'!C95+'3.6. Követelés kezelés'!C95+'3.7. Műszak és Gyorsszolg'!C95+'3.8. Piacok_Békásmegyeri'!C95+'3.9. Piacok_Kolos'!C95+'3.10. Termelői piacok'!C95+'3.11. Közszolg.tám.tev'!C95+'3.12. THKKO'!C95+'3.13. Mozaik 7. üzemeltetés'!C95+'3.14. Egyéb klf tevékenység'!C95+'3.15. Közfoglalkoztatás'!C95+'3.16. Társasági műk. ktg'!C95</f>
        <v>116255000</v>
      </c>
      <c r="D95" s="203">
        <f t="shared" si="2"/>
        <v>133370000</v>
      </c>
      <c r="E95" s="203">
        <f>+'3.1. Lakások'!D95</f>
        <v>92370000</v>
      </c>
      <c r="F95" s="203">
        <f>+'3.2. Nyugdíjas házak'!D95</f>
        <v>32000000</v>
      </c>
      <c r="G95" s="203">
        <f>+'3.3. Intézmények'!D95</f>
        <v>9000000</v>
      </c>
      <c r="H95" s="203">
        <f>+'3.4. Földterület'!D95</f>
        <v>0</v>
      </c>
      <c r="I95" s="203">
        <f>+'3.5. Önk ing értékesítése'!D95</f>
        <v>0</v>
      </c>
      <c r="J95" s="203">
        <f>+'3.6. Követelés kezelés'!D95</f>
        <v>0</v>
      </c>
      <c r="K95" s="203">
        <f>+'3.7. Műszak és Gyorsszolg'!D95</f>
        <v>0</v>
      </c>
      <c r="L95" s="203">
        <f>+'3.8. Piacok_Békásmegyeri'!D95</f>
        <v>0</v>
      </c>
      <c r="M95" s="203">
        <f>+'3.9. Piacok_Kolos'!D95</f>
        <v>0</v>
      </c>
      <c r="N95" s="203">
        <f>+'3.10. Termelői piacok'!D95</f>
        <v>0</v>
      </c>
      <c r="O95" s="203">
        <f>+'3.11. Közszolg.tám.tev'!D95</f>
        <v>0</v>
      </c>
      <c r="P95" s="203">
        <f>+'3.12. THKKO'!D95</f>
        <v>0</v>
      </c>
      <c r="Q95" s="203">
        <f>+'3.13. Mozaik 7. üzemeltetés'!D95</f>
        <v>0</v>
      </c>
      <c r="R95" s="203">
        <f>+'3.14. Egyéb klf tevékenység'!D95</f>
        <v>0</v>
      </c>
      <c r="S95" s="203">
        <f>+'3.15. Közfoglalkoztatás'!D95</f>
        <v>0</v>
      </c>
      <c r="T95" s="203">
        <f>+'3.16. Társasági műk. ktg'!D95</f>
        <v>0</v>
      </c>
    </row>
    <row r="96" spans="1:20" s="191" customFormat="1" hidden="1" outlineLevel="1" x14ac:dyDescent="0.2">
      <c r="A96" s="234" t="s">
        <v>201</v>
      </c>
      <c r="B96" s="205" t="s">
        <v>210</v>
      </c>
      <c r="C96" s="204">
        <f>'3.1. Lakások'!C96+'3.2. Nyugdíjas házak'!C96+'3.3. Intézmények'!C96+'3.4. Földterület'!C96+'3.5. Önk ing értékesítése'!C96+'3.6. Követelés kezelés'!C96+'3.7. Műszak és Gyorsszolg'!C96+'3.8. Piacok_Békásmegyeri'!C96+'3.9. Piacok_Kolos'!C96+'3.10. Termelői piacok'!C96+'3.11. Közszolg.tám.tev'!C96+'3.12. THKKO'!C96+'3.13. Mozaik 7. üzemeltetés'!C96+'3.14. Egyéb klf tevékenység'!C96+'3.15. Közfoglalkoztatás'!C96+'3.16. Társasági műk. ktg'!C96</f>
        <v>0</v>
      </c>
      <c r="D96" s="203">
        <f t="shared" si="2"/>
        <v>0</v>
      </c>
      <c r="E96" s="203">
        <f>+'3.1. Lakások'!D96</f>
        <v>0</v>
      </c>
      <c r="F96" s="203">
        <f>+'3.2. Nyugdíjas házak'!D96</f>
        <v>0</v>
      </c>
      <c r="G96" s="203">
        <f>+'3.3. Intézmények'!D96</f>
        <v>0</v>
      </c>
      <c r="H96" s="203">
        <f>+'3.4. Földterület'!D96</f>
        <v>0</v>
      </c>
      <c r="I96" s="203">
        <f>+'3.5. Önk ing értékesítése'!D96</f>
        <v>0</v>
      </c>
      <c r="J96" s="203">
        <f>+'3.6. Követelés kezelés'!D96</f>
        <v>0</v>
      </c>
      <c r="K96" s="203">
        <f>+'3.7. Műszak és Gyorsszolg'!D96</f>
        <v>0</v>
      </c>
      <c r="L96" s="203">
        <f>+'3.8. Piacok_Békásmegyeri'!D96</f>
        <v>0</v>
      </c>
      <c r="M96" s="203">
        <f>+'3.9. Piacok_Kolos'!D96</f>
        <v>0</v>
      </c>
      <c r="N96" s="203">
        <f>+'3.10. Termelői piacok'!D96</f>
        <v>0</v>
      </c>
      <c r="O96" s="203">
        <f>+'3.11. Közszolg.tám.tev'!D96</f>
        <v>0</v>
      </c>
      <c r="P96" s="203">
        <f>+'3.12. THKKO'!D96</f>
        <v>0</v>
      </c>
      <c r="Q96" s="203">
        <f>+'3.13. Mozaik 7. üzemeltetés'!D96</f>
        <v>0</v>
      </c>
      <c r="R96" s="203">
        <f>+'3.14. Egyéb klf tevékenység'!D96</f>
        <v>0</v>
      </c>
      <c r="S96" s="203">
        <f>+'3.15. Közfoglalkoztatás'!D96</f>
        <v>0</v>
      </c>
      <c r="T96" s="203">
        <f>+'3.16. Társasági műk. ktg'!D96</f>
        <v>0</v>
      </c>
    </row>
    <row r="97" spans="1:20" s="192" customFormat="1" ht="30" customHeight="1" collapsed="1" x14ac:dyDescent="0.2">
      <c r="A97" s="233" t="s">
        <v>30</v>
      </c>
      <c r="B97" s="181" t="s">
        <v>225</v>
      </c>
      <c r="C97" s="203">
        <f>+C98+C104+C112</f>
        <v>596768647</v>
      </c>
      <c r="D97" s="203">
        <f t="shared" si="2"/>
        <v>753860349.45000005</v>
      </c>
      <c r="E97" s="203">
        <f>+'3.1. Lakások'!D97</f>
        <v>102089360</v>
      </c>
      <c r="F97" s="203">
        <f>+'3.2. Nyugdíjas házak'!D97</f>
        <v>20536300</v>
      </c>
      <c r="G97" s="203">
        <f>+'3.3. Intézmények'!D97</f>
        <v>10884422</v>
      </c>
      <c r="H97" s="203">
        <f>+'3.4. Földterület'!D97</f>
        <v>5026402</v>
      </c>
      <c r="I97" s="203">
        <f>+'3.5. Önk ing értékesítése'!D97</f>
        <v>10205440</v>
      </c>
      <c r="J97" s="203">
        <f>+'3.6. Követelés kezelés'!D97</f>
        <v>25838060</v>
      </c>
      <c r="K97" s="203">
        <f>+'3.7. Műszak és Gyorsszolg'!D97</f>
        <v>62608464.099999987</v>
      </c>
      <c r="L97" s="203">
        <f>+'3.8. Piacok_Békásmegyeri'!D97</f>
        <v>20707930</v>
      </c>
      <c r="M97" s="203">
        <f>+'3.9. Piacok_Kolos'!D97</f>
        <v>12480880</v>
      </c>
      <c r="N97" s="203">
        <f>+'3.10. Termelői piacok'!D97</f>
        <v>4044297</v>
      </c>
      <c r="O97" s="203">
        <f>+'3.11. Közszolg.tám.tev'!D97</f>
        <v>50665740</v>
      </c>
      <c r="P97" s="203">
        <f>+'3.12. THKKO'!D97</f>
        <v>28840705</v>
      </c>
      <c r="Q97" s="203">
        <f>+'3.13. Mozaik 7. üzemeltetés'!D97</f>
        <v>3553960.3499999996</v>
      </c>
      <c r="R97" s="203">
        <f>+'3.14. Egyéb klf tevékenység'!D97</f>
        <v>0</v>
      </c>
      <c r="S97" s="203">
        <f>+'3.15. Közfoglalkoztatás'!D97</f>
        <v>268013400</v>
      </c>
      <c r="T97" s="203">
        <f>+'3.16. Társasági műk. ktg'!D97</f>
        <v>128364989</v>
      </c>
    </row>
    <row r="98" spans="1:20" s="192" customFormat="1" ht="30" customHeight="1" x14ac:dyDescent="0.2">
      <c r="A98" s="206" t="s">
        <v>31</v>
      </c>
      <c r="B98" s="181">
        <v>54</v>
      </c>
      <c r="C98" s="203">
        <f>+C99+C102+C103</f>
        <v>446171887</v>
      </c>
      <c r="D98" s="203">
        <f t="shared" si="2"/>
        <v>578058350</v>
      </c>
      <c r="E98" s="203">
        <f>+'3.1. Lakások'!D98</f>
        <v>71551200</v>
      </c>
      <c r="F98" s="203">
        <f>+'3.2. Nyugdíjas házak'!D98</f>
        <v>13837240</v>
      </c>
      <c r="G98" s="203">
        <f>+'3.3. Intézmények'!D98</f>
        <v>8104000</v>
      </c>
      <c r="H98" s="203">
        <f>+'3.4. Földterület'!D98</f>
        <v>3432000</v>
      </c>
      <c r="I98" s="203">
        <f>+'3.5. Önk ing értékesítése'!D98</f>
        <v>7007000</v>
      </c>
      <c r="J98" s="203">
        <f>+'3.6. Követelés kezelés'!D98</f>
        <v>18291000</v>
      </c>
      <c r="K98" s="203">
        <f>+'3.7. Műszak és Gyorsszolg'!D98</f>
        <v>44685300</v>
      </c>
      <c r="L98" s="203">
        <f>+'3.8. Piacok_Békásmegyeri'!D98</f>
        <v>14811300</v>
      </c>
      <c r="M98" s="203">
        <f>+'3.9. Piacok_Kolos'!D98</f>
        <v>8647500</v>
      </c>
      <c r="N98" s="203">
        <f>+'3.10. Termelői piacok'!D98</f>
        <v>2796300</v>
      </c>
      <c r="O98" s="203">
        <f>+'3.11. Közszolg.tám.tev'!D98</f>
        <v>35321000</v>
      </c>
      <c r="P98" s="203">
        <f>+'3.12. THKKO'!D98</f>
        <v>20085000</v>
      </c>
      <c r="Q98" s="203">
        <f>+'3.13. Mozaik 7. üzemeltetés'!D98</f>
        <v>2574010</v>
      </c>
      <c r="R98" s="203">
        <f>+'3.14. Egyéb klf tevékenység'!D98</f>
        <v>0</v>
      </c>
      <c r="S98" s="203">
        <f>+'3.15. Közfoglalkoztatás'!D98</f>
        <v>238080000</v>
      </c>
      <c r="T98" s="203">
        <f>+'3.16. Társasági műk. ktg'!D98</f>
        <v>88835500</v>
      </c>
    </row>
    <row r="99" spans="1:20" s="191" customFormat="1" hidden="1" outlineLevel="1" x14ac:dyDescent="0.2">
      <c r="A99" s="234" t="s">
        <v>31</v>
      </c>
      <c r="B99" s="205" t="s">
        <v>226</v>
      </c>
      <c r="C99" s="204">
        <f>+C100+C101</f>
        <v>431026912</v>
      </c>
      <c r="D99" s="203">
        <f t="shared" si="2"/>
        <v>564003750</v>
      </c>
      <c r="E99" s="203">
        <f>+'3.1. Lakások'!D99</f>
        <v>68004500</v>
      </c>
      <c r="F99" s="203">
        <f>+'3.2. Nyugdíjas házak'!D99</f>
        <v>13297240</v>
      </c>
      <c r="G99" s="203">
        <f>+'3.3. Intézmények'!D99</f>
        <v>4576000</v>
      </c>
      <c r="H99" s="203">
        <f>+'3.4. Földterület'!D99</f>
        <v>3432000</v>
      </c>
      <c r="I99" s="203">
        <f>+'3.5. Önk ing értékesítése'!D99</f>
        <v>7007000</v>
      </c>
      <c r="J99" s="203">
        <f>+'3.6. Követelés kezelés'!D99</f>
        <v>18291000</v>
      </c>
      <c r="K99" s="203">
        <f>+'3.7. Műszak és Gyorsszolg'!D99</f>
        <v>44685300</v>
      </c>
      <c r="L99" s="203">
        <f>+'3.8. Piacok_Békásmegyeri'!D99</f>
        <v>14211300</v>
      </c>
      <c r="M99" s="203">
        <f>+'3.9. Piacok_Kolos'!D99</f>
        <v>8647500</v>
      </c>
      <c r="N99" s="203">
        <f>+'3.10. Termelői piacok'!D99</f>
        <v>2356400</v>
      </c>
      <c r="O99" s="203">
        <f>+'3.11. Közszolg.tám.tev'!D99</f>
        <v>35321000</v>
      </c>
      <c r="P99" s="203">
        <f>+'3.12. THKKO'!D99</f>
        <v>20085000</v>
      </c>
      <c r="Q99" s="203">
        <f>+'3.13. Mozaik 7. üzemeltetés'!D99</f>
        <v>2574010</v>
      </c>
      <c r="R99" s="203">
        <f>+'3.14. Egyéb klf tevékenység'!D99</f>
        <v>0</v>
      </c>
      <c r="S99" s="203">
        <f>+'3.15. Közfoglalkoztatás'!D99</f>
        <v>238080000</v>
      </c>
      <c r="T99" s="203">
        <f>+'3.16. Társasági műk. ktg'!D99</f>
        <v>83435500</v>
      </c>
    </row>
    <row r="100" spans="1:20" s="191" customFormat="1" hidden="1" outlineLevel="1" x14ac:dyDescent="0.2">
      <c r="A100" s="239" t="s">
        <v>400</v>
      </c>
      <c r="B100" s="205" t="s">
        <v>217</v>
      </c>
      <c r="C100" s="204">
        <f>'3.1. Lakások'!C100+'3.2. Nyugdíjas házak'!C100+'3.3. Intézmények'!C100+'3.4. Földterület'!C100+'3.5. Önk ing értékesítése'!C100+'3.6. Követelés kezelés'!C100+'3.7. Műszak és Gyorsszolg'!C100+'3.8. Piacok_Békásmegyeri'!C100+'3.9. Piacok_Kolos'!C100+'3.10. Termelői piacok'!C100+'3.11. Közszolg.tám.tev'!C100+'3.12. THKKO'!C100+'3.13. Mozaik 7. üzemeltetés'!C100+'3.14. Egyéb klf tevékenység'!C100+'3.15. Közfoglalkoztatás'!C100+'3.16. Társasági műk. ktg'!C100</f>
        <v>431026912</v>
      </c>
      <c r="D100" s="203">
        <f t="shared" si="2"/>
        <v>567188750</v>
      </c>
      <c r="E100" s="203">
        <f>+'3.1. Lakások'!D100</f>
        <v>71189500</v>
      </c>
      <c r="F100" s="203">
        <f>+'3.2. Nyugdíjas házak'!D100</f>
        <v>13297240</v>
      </c>
      <c r="G100" s="203">
        <f>+'3.3. Intézmények'!D100</f>
        <v>4576000</v>
      </c>
      <c r="H100" s="203">
        <f>+'3.4. Földterület'!D100</f>
        <v>3432000</v>
      </c>
      <c r="I100" s="203">
        <f>+'3.5. Önk ing értékesítése'!D100</f>
        <v>7007000</v>
      </c>
      <c r="J100" s="203">
        <f>+'3.6. Követelés kezelés'!D100</f>
        <v>18291000</v>
      </c>
      <c r="K100" s="203">
        <f>+'3.7. Műszak és Gyorsszolg'!D100</f>
        <v>44685300</v>
      </c>
      <c r="L100" s="203">
        <f>+'3.8. Piacok_Békásmegyeri'!D100</f>
        <v>14211300</v>
      </c>
      <c r="M100" s="203">
        <f>+'3.9. Piacok_Kolos'!D100</f>
        <v>8647500</v>
      </c>
      <c r="N100" s="203">
        <f>+'3.10. Termelői piacok'!D100</f>
        <v>2356400</v>
      </c>
      <c r="O100" s="203">
        <f>+'3.11. Közszolg.tám.tev'!D100</f>
        <v>35321000</v>
      </c>
      <c r="P100" s="203">
        <f>+'3.12. THKKO'!D100</f>
        <v>20085000</v>
      </c>
      <c r="Q100" s="203">
        <f>+'3.13. Mozaik 7. üzemeltetés'!D100</f>
        <v>2574010</v>
      </c>
      <c r="R100" s="203">
        <f>+'3.14. Egyéb klf tevékenység'!D100</f>
        <v>0</v>
      </c>
      <c r="S100" s="203">
        <f>+'3.15. Közfoglalkoztatás'!D100</f>
        <v>238080000</v>
      </c>
      <c r="T100" s="203">
        <f>+'3.16. Társasági műk. ktg'!D100</f>
        <v>83435500</v>
      </c>
    </row>
    <row r="101" spans="1:20" s="191" customFormat="1" hidden="1" outlineLevel="1" x14ac:dyDescent="0.2">
      <c r="A101" s="240"/>
      <c r="B101" s="205"/>
      <c r="C101" s="204">
        <f>'3.1. Lakások'!C101+'3.2. Nyugdíjas házak'!C101+'3.3. Intézmények'!C101+'3.4. Földterület'!C101+'3.5. Önk ing értékesítése'!C101+'3.6. Követelés kezelés'!C101+'3.7. Műszak és Gyorsszolg'!C101+'3.8. Piacok_Békásmegyeri'!C101+'3.9. Piacok_Kolos'!C101+'3.10. Termelői piacok'!C101+'3.11. Közszolg.tám.tev'!C101+'3.12. THKKO'!C101+'3.13. Mozaik 7. üzemeltetés'!C101+'3.14. Egyéb klf tevékenység'!C101+'3.15. Közfoglalkoztatás'!C101+'3.16. Társasági műk. ktg'!C101</f>
        <v>0</v>
      </c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203"/>
      <c r="S101" s="203"/>
      <c r="T101" s="203"/>
    </row>
    <row r="102" spans="1:20" s="191" customFormat="1" hidden="1" outlineLevel="1" x14ac:dyDescent="0.2">
      <c r="A102" s="234" t="s">
        <v>33</v>
      </c>
      <c r="B102" s="205" t="s">
        <v>219</v>
      </c>
      <c r="C102" s="204">
        <f>'3.1. Lakások'!C102+'3.2. Nyugdíjas házak'!C102+'3.3. Intézmények'!C102+'3.4. Földterület'!C102+'3.5. Önk ing értékesítése'!C102+'3.6. Követelés kezelés'!C102+'3.7. Műszak és Gyorsszolg'!C102+'3.8. Piacok_Békásmegyeri'!C102+'3.9. Piacok_Kolos'!C102+'3.10. Termelői piacok'!C102+'3.11. Közszolg.tám.tev'!C102+'3.12. THKKO'!C102+'3.13. Mozaik 7. üzemeltetés'!C102+'3.14. Egyéb klf tevékenység'!C102+'3.15. Közfoglalkoztatás'!C102+'3.16. Társasági műk. ktg'!C102</f>
        <v>15144975</v>
      </c>
      <c r="D102" s="203">
        <f t="shared" ref="D102:D135" si="3">SUM(E102:T102)</f>
        <v>14054600</v>
      </c>
      <c r="E102" s="203">
        <f>+'3.1. Lakások'!D102</f>
        <v>3546700</v>
      </c>
      <c r="F102" s="203">
        <f>+'3.2. Nyugdíjas házak'!D102</f>
        <v>540000</v>
      </c>
      <c r="G102" s="203">
        <f>+'3.3. Intézmények'!D102</f>
        <v>3528000</v>
      </c>
      <c r="H102" s="203">
        <f>+'3.4. Földterület'!D102</f>
        <v>0</v>
      </c>
      <c r="I102" s="203">
        <f>+'3.5. Önk ing értékesítése'!D102</f>
        <v>0</v>
      </c>
      <c r="J102" s="203">
        <f>+'3.6. Követelés kezelés'!D102</f>
        <v>0</v>
      </c>
      <c r="K102" s="203">
        <f>+'3.7. Műszak és Gyorsszolg'!D102</f>
        <v>0</v>
      </c>
      <c r="L102" s="203">
        <f>+'3.8. Piacok_Békásmegyeri'!D102</f>
        <v>600000</v>
      </c>
      <c r="M102" s="203">
        <f>+'3.9. Piacok_Kolos'!D102</f>
        <v>0</v>
      </c>
      <c r="N102" s="203">
        <f>+'3.10. Termelői piacok'!D102</f>
        <v>439900</v>
      </c>
      <c r="O102" s="203">
        <f>+'3.11. Közszolg.tám.tev'!D102</f>
        <v>0</v>
      </c>
      <c r="P102" s="203">
        <f>+'3.12. THKKO'!D102</f>
        <v>0</v>
      </c>
      <c r="Q102" s="203">
        <f>+'3.13. Mozaik 7. üzemeltetés'!D102</f>
        <v>0</v>
      </c>
      <c r="R102" s="203">
        <f>+'3.14. Egyéb klf tevékenység'!D102</f>
        <v>0</v>
      </c>
      <c r="S102" s="203">
        <f>+'3.15. Közfoglalkoztatás'!D102</f>
        <v>0</v>
      </c>
      <c r="T102" s="203">
        <f>+'3.16. Társasági műk. ktg'!D102</f>
        <v>5400000</v>
      </c>
    </row>
    <row r="103" spans="1:20" s="191" customFormat="1" hidden="1" outlineLevel="1" x14ac:dyDescent="0.2">
      <c r="A103" s="234" t="s">
        <v>215</v>
      </c>
      <c r="B103" s="205" t="s">
        <v>220</v>
      </c>
      <c r="C103" s="204">
        <f>'3.1. Lakások'!C103+'3.2. Nyugdíjas házak'!C103+'3.3. Intézmények'!C103+'3.4. Földterület'!C103+'3.5. Önk ing értékesítése'!C103+'3.6. Követelés kezelés'!C103+'3.7. Műszak és Gyorsszolg'!C103+'3.8. Piacok_Békásmegyeri'!C103+'3.9. Piacok_Kolos'!C103+'3.10. Termelői piacok'!C103+'3.11. Közszolg.tám.tev'!C103+'3.12. THKKO'!C103+'3.13. Mozaik 7. üzemeltetés'!C103+'3.14. Egyéb klf tevékenység'!C103+'3.15. Közfoglalkoztatás'!C103+'3.16. Társasági műk. ktg'!C103</f>
        <v>0</v>
      </c>
      <c r="D103" s="203">
        <f t="shared" si="3"/>
        <v>0</v>
      </c>
      <c r="E103" s="203">
        <f>+'3.1. Lakások'!D103</f>
        <v>0</v>
      </c>
      <c r="F103" s="203">
        <f>+'3.2. Nyugdíjas házak'!D103</f>
        <v>0</v>
      </c>
      <c r="G103" s="203">
        <f>+'3.3. Intézmények'!D103</f>
        <v>0</v>
      </c>
      <c r="H103" s="203">
        <f>+'3.4. Földterület'!D103</f>
        <v>0</v>
      </c>
      <c r="I103" s="203">
        <f>+'3.5. Önk ing értékesítése'!D103</f>
        <v>0</v>
      </c>
      <c r="J103" s="203">
        <f>+'3.6. Követelés kezelés'!D103</f>
        <v>0</v>
      </c>
      <c r="K103" s="203">
        <f>+'3.7. Műszak és Gyorsszolg'!D103</f>
        <v>0</v>
      </c>
      <c r="L103" s="203">
        <f>+'3.8. Piacok_Békásmegyeri'!D103</f>
        <v>0</v>
      </c>
      <c r="M103" s="203">
        <f>+'3.9. Piacok_Kolos'!D103</f>
        <v>0</v>
      </c>
      <c r="N103" s="203">
        <f>+'3.10. Termelői piacok'!D103</f>
        <v>0</v>
      </c>
      <c r="O103" s="203">
        <f>+'3.11. Közszolg.tám.tev'!D103</f>
        <v>0</v>
      </c>
      <c r="P103" s="203">
        <f>+'3.12. THKKO'!D103</f>
        <v>0</v>
      </c>
      <c r="Q103" s="203">
        <f>+'3.13. Mozaik 7. üzemeltetés'!D103</f>
        <v>0</v>
      </c>
      <c r="R103" s="203">
        <f>+'3.14. Egyéb klf tevékenység'!D103</f>
        <v>0</v>
      </c>
      <c r="S103" s="203">
        <f>+'3.15. Közfoglalkoztatás'!D103</f>
        <v>0</v>
      </c>
      <c r="T103" s="203">
        <f>+'3.16. Társasági műk. ktg'!D103</f>
        <v>0</v>
      </c>
    </row>
    <row r="104" spans="1:20" s="192" customFormat="1" ht="30" customHeight="1" collapsed="1" x14ac:dyDescent="0.2">
      <c r="A104" s="206" t="s">
        <v>34</v>
      </c>
      <c r="B104" s="181">
        <v>55</v>
      </c>
      <c r="C104" s="203">
        <f>SUM(C105:C111)</f>
        <v>40482581</v>
      </c>
      <c r="D104" s="203">
        <f t="shared" si="3"/>
        <v>48941166.099999994</v>
      </c>
      <c r="E104" s="203">
        <f>+'3.1. Lakások'!D104</f>
        <v>9161760</v>
      </c>
      <c r="F104" s="203">
        <f>+'3.2. Nyugdíjas házak'!D104</f>
        <v>2770820</v>
      </c>
      <c r="G104" s="203">
        <f>+'3.3. Intézmények'!D104</f>
        <v>523462</v>
      </c>
      <c r="H104" s="203">
        <f>+'3.4. Földterület'!D104</f>
        <v>580342</v>
      </c>
      <c r="I104" s="203">
        <f>+'3.5. Önk ing értékesítése'!D104</f>
        <v>1128120</v>
      </c>
      <c r="J104" s="203">
        <f>+'3.6. Követelés kezelés'!D104</f>
        <v>2268300</v>
      </c>
      <c r="K104" s="203">
        <f>+'3.7. Műszak és Gyorsszolg'!D104</f>
        <v>5127131.0999999987</v>
      </c>
      <c r="L104" s="203">
        <f>+'3.8. Piacok_Békásmegyeri'!D104</f>
        <v>1682240</v>
      </c>
      <c r="M104" s="203">
        <f>+'3.9. Piacok_Kolos'!D104</f>
        <v>1358560</v>
      </c>
      <c r="N104" s="203">
        <f>+'3.10. Termelői piacok'!D104</f>
        <v>458962</v>
      </c>
      <c r="O104" s="203">
        <f>+'3.11. Közszolg.tám.tev'!D104</f>
        <v>4587500</v>
      </c>
      <c r="P104" s="203">
        <f>+'3.12. THKKO'!D104</f>
        <v>3031480</v>
      </c>
      <c r="Q104" s="203">
        <f>+'3.13. Mozaik 7. üzemeltetés'!D104</f>
        <v>246340</v>
      </c>
      <c r="R104" s="203">
        <f>+'3.14. Egyéb klf tevékenység'!D104</f>
        <v>0</v>
      </c>
      <c r="S104" s="203">
        <f>+'3.15. Közfoglalkoztatás'!D104</f>
        <v>2933400</v>
      </c>
      <c r="T104" s="203">
        <f>+'3.16. Társasági műk. ktg'!D104</f>
        <v>13082749</v>
      </c>
    </row>
    <row r="105" spans="1:20" s="191" customFormat="1" ht="38.25" hidden="1" outlineLevel="1" x14ac:dyDescent="0.2">
      <c r="A105" s="235" t="s">
        <v>35</v>
      </c>
      <c r="B105" s="207" t="s">
        <v>222</v>
      </c>
      <c r="C105" s="204">
        <f>'3.1. Lakások'!C105+'3.2. Nyugdíjas házak'!C105+'3.3. Intézmények'!C105+'3.4. Földterület'!C105+'3.5. Önk ing értékesítése'!C105+'3.6. Követelés kezelés'!C105+'3.7. Műszak és Gyorsszolg'!C105+'3.8. Piacok_Békásmegyeri'!C105+'3.9. Piacok_Kolos'!C105+'3.10. Termelői piacok'!C105+'3.11. Közszolg.tám.tev'!C105+'3.12. THKKO'!C105+'3.13. Mozaik 7. üzemeltetés'!C105+'3.14. Egyéb klf tevékenység'!C105+'3.15. Közfoglalkoztatás'!C105+'3.16. Társasági műk. ktg'!C105</f>
        <v>20788038</v>
      </c>
      <c r="D105" s="203">
        <f t="shared" si="3"/>
        <v>22954986</v>
      </c>
      <c r="E105" s="203">
        <f>+'3.1. Lakások'!D105</f>
        <v>5596560</v>
      </c>
      <c r="F105" s="203">
        <f>+'3.2. Nyugdíjas házak'!D105</f>
        <v>1805400</v>
      </c>
      <c r="G105" s="203">
        <f>+'3.3. Intézmények'!D105</f>
        <v>257922</v>
      </c>
      <c r="H105" s="203">
        <f>+'3.4. Földterület'!D105</f>
        <v>257922</v>
      </c>
      <c r="I105" s="203">
        <f>+'3.5. Önk ing értékesítése'!D105</f>
        <v>515820</v>
      </c>
      <c r="J105" s="203">
        <f>+'3.6. Követelés kezelés'!D105</f>
        <v>1289580</v>
      </c>
      <c r="K105" s="203">
        <f>+'3.7. Műszak és Gyorsszolg'!D105</f>
        <v>2840220</v>
      </c>
      <c r="L105" s="203">
        <f>+'3.8. Piacok_Békásmegyeri'!D105</f>
        <v>1031700</v>
      </c>
      <c r="M105" s="203">
        <f>+'3.9. Piacok_Kolos'!D105</f>
        <v>773760</v>
      </c>
      <c r="N105" s="203">
        <f>+'3.10. Termelői piacok'!D105</f>
        <v>257922</v>
      </c>
      <c r="O105" s="203">
        <f>+'3.11. Közszolg.tám.tev'!D105</f>
        <v>2579160</v>
      </c>
      <c r="P105" s="203">
        <f>+'3.12. THKKO'!D105</f>
        <v>1367400</v>
      </c>
      <c r="Q105" s="203">
        <f>+'3.13. Mozaik 7. üzemeltetés'!D105</f>
        <v>0</v>
      </c>
      <c r="R105" s="203">
        <f>+'3.14. Egyéb klf tevékenység'!D105</f>
        <v>0</v>
      </c>
      <c r="S105" s="203">
        <f>+'3.15. Közfoglalkoztatás'!D105</f>
        <v>0</v>
      </c>
      <c r="T105" s="203">
        <f>+'3.16. Társasági műk. ktg'!D105</f>
        <v>4381620</v>
      </c>
    </row>
    <row r="106" spans="1:20" s="191" customFormat="1" hidden="1" outlineLevel="1" x14ac:dyDescent="0.2">
      <c r="A106" s="235" t="s">
        <v>36</v>
      </c>
      <c r="B106" s="205">
        <v>5542</v>
      </c>
      <c r="C106" s="204">
        <f>'3.1. Lakások'!C106+'3.2. Nyugdíjas házak'!C106+'3.3. Intézmények'!C106+'3.4. Földterület'!C106+'3.5. Önk ing értékesítése'!C106+'3.6. Követelés kezelés'!C106+'3.7. Műszak és Gyorsszolg'!C106+'3.8. Piacok_Békásmegyeri'!C106+'3.9. Piacok_Kolos'!C106+'3.10. Termelői piacok'!C106+'3.11. Közszolg.tám.tev'!C106+'3.12. THKKO'!C106+'3.13. Mozaik 7. üzemeltetés'!C106+'3.14. Egyéb klf tevékenység'!C106+'3.15. Közfoglalkoztatás'!C106+'3.16. Társasági műk. ktg'!C106</f>
        <v>3860119</v>
      </c>
      <c r="D106" s="203">
        <f t="shared" si="3"/>
        <v>8821620.0999999996</v>
      </c>
      <c r="E106" s="203">
        <f>+'3.1. Lakások'!D106</f>
        <v>1721160</v>
      </c>
      <c r="F106" s="203">
        <f>+'3.2. Nyugdíjas házak'!D106</f>
        <v>623040</v>
      </c>
      <c r="G106" s="203">
        <f>+'3.3. Intézmények'!D106</f>
        <v>89040</v>
      </c>
      <c r="H106" s="203">
        <f>+'3.4. Földterület'!D106</f>
        <v>89040</v>
      </c>
      <c r="I106" s="203">
        <f>+'3.5. Önk ing értékesítése'!D106</f>
        <v>178020</v>
      </c>
      <c r="J106" s="203">
        <f>+'3.6. Követelés kezelés'!D106</f>
        <v>445020</v>
      </c>
      <c r="K106" s="203">
        <f>+'3.7. Műszak és Gyorsszolg'!D106</f>
        <v>1010171.1000000002</v>
      </c>
      <c r="L106" s="203">
        <f>+'3.8. Piacok_Békásmegyeri'!D106</f>
        <v>356040</v>
      </c>
      <c r="M106" s="203">
        <f>+'3.9. Piacok_Kolos'!D106</f>
        <v>267000</v>
      </c>
      <c r="N106" s="203">
        <f>+'3.10. Termelői piacok'!D106</f>
        <v>89040</v>
      </c>
      <c r="O106" s="203">
        <f>+'3.11. Közszolg.tám.tev'!D106</f>
        <v>890160</v>
      </c>
      <c r="P106" s="203">
        <f>+'3.12. THKKO'!D106</f>
        <v>712080</v>
      </c>
      <c r="Q106" s="203">
        <f>+'3.13. Mozaik 7. üzemeltetés'!D106</f>
        <v>0</v>
      </c>
      <c r="R106" s="203">
        <f>+'3.14. Egyéb klf tevékenység'!D106</f>
        <v>0</v>
      </c>
      <c r="S106" s="203">
        <f>+'3.15. Közfoglalkoztatás'!D106</f>
        <v>0</v>
      </c>
      <c r="T106" s="203">
        <f>+'3.16. Társasági műk. ktg'!D106</f>
        <v>2351809</v>
      </c>
    </row>
    <row r="107" spans="1:20" s="191" customFormat="1" hidden="1" outlineLevel="1" x14ac:dyDescent="0.2">
      <c r="A107" s="235" t="s">
        <v>221</v>
      </c>
      <c r="B107" s="205">
        <v>55</v>
      </c>
      <c r="C107" s="204">
        <f>'3.1. Lakások'!C107+'3.2. Nyugdíjas házak'!C107+'3.3. Intézmények'!C107+'3.4. Földterület'!C107+'3.5. Önk ing értékesítése'!C107+'3.6. Követelés kezelés'!C107+'3.7. Műszak és Gyorsszolg'!C107+'3.8. Piacok_Békásmegyeri'!C107+'3.9. Piacok_Kolos'!C107+'3.10. Termelői piacok'!C107+'3.11. Közszolg.tám.tev'!C107+'3.12. THKKO'!C107+'3.13. Mozaik 7. üzemeltetés'!C107+'3.14. Egyéb klf tevékenység'!C107+'3.15. Közfoglalkoztatás'!C107+'3.16. Társasági műk. ktg'!C107</f>
        <v>472165</v>
      </c>
      <c r="D107" s="203">
        <f t="shared" si="3"/>
        <v>1070000</v>
      </c>
      <c r="E107" s="203">
        <f>+'3.1. Lakások'!D107</f>
        <v>200000</v>
      </c>
      <c r="F107" s="203">
        <f>+'3.2. Nyugdíjas házak'!D107</f>
        <v>150000</v>
      </c>
      <c r="G107" s="203">
        <f>+'3.3. Intézmények'!D107</f>
        <v>0</v>
      </c>
      <c r="H107" s="203">
        <f>+'3.4. Földterület'!D107</f>
        <v>0</v>
      </c>
      <c r="I107" s="203">
        <f>+'3.5. Önk ing értékesítése'!D107</f>
        <v>100000</v>
      </c>
      <c r="J107" s="203">
        <f>+'3.6. Követelés kezelés'!D107</f>
        <v>100000</v>
      </c>
      <c r="K107" s="203">
        <f>+'3.7. Műszak és Gyorsszolg'!D107</f>
        <v>0</v>
      </c>
      <c r="L107" s="203">
        <f>+'3.8. Piacok_Békásmegyeri'!D107</f>
        <v>160000</v>
      </c>
      <c r="M107" s="203">
        <f>+'3.9. Piacok_Kolos'!D107</f>
        <v>160000</v>
      </c>
      <c r="N107" s="203">
        <f>+'3.10. Termelői piacok'!D107</f>
        <v>90000</v>
      </c>
      <c r="O107" s="203">
        <f>+'3.11. Közszolg.tám.tev'!D107</f>
        <v>0</v>
      </c>
      <c r="P107" s="203">
        <f>+'3.12. THKKO'!D107</f>
        <v>50000</v>
      </c>
      <c r="Q107" s="203">
        <f>+'3.13. Mozaik 7. üzemeltetés'!D107</f>
        <v>0</v>
      </c>
      <c r="R107" s="203">
        <f>+'3.14. Egyéb klf tevékenység'!D107</f>
        <v>0</v>
      </c>
      <c r="S107" s="203">
        <f>+'3.15. Közfoglalkoztatás'!D107</f>
        <v>60000</v>
      </c>
      <c r="T107" s="203">
        <f>+'3.16. Társasági műk. ktg'!D107</f>
        <v>0</v>
      </c>
    </row>
    <row r="108" spans="1:20" s="191" customFormat="1" hidden="1" outlineLevel="1" x14ac:dyDescent="0.2">
      <c r="A108" s="235" t="s">
        <v>37</v>
      </c>
      <c r="B108" s="205">
        <v>5512</v>
      </c>
      <c r="C108" s="204">
        <f>'3.1. Lakások'!C108+'3.2. Nyugdíjas házak'!C108+'3.3. Intézmények'!C108+'3.4. Földterület'!C108+'3.5. Önk ing értékesítése'!C108+'3.6. Követelés kezelés'!C108+'3.7. Műszak és Gyorsszolg'!C108+'3.8. Piacok_Békásmegyeri'!C108+'3.9. Piacok_Kolos'!C108+'3.10. Termelői piacok'!C108+'3.11. Közszolg.tám.tev'!C108+'3.12. THKKO'!C108+'3.13. Mozaik 7. üzemeltetés'!C108+'3.14. Egyéb klf tevékenység'!C108+'3.15. Közfoglalkoztatás'!C108+'3.16. Társasági műk. ktg'!C108</f>
        <v>721517</v>
      </c>
      <c r="D108" s="203">
        <f t="shared" si="3"/>
        <v>840000</v>
      </c>
      <c r="E108" s="203">
        <f>+'3.1. Lakások'!D108</f>
        <v>60000</v>
      </c>
      <c r="F108" s="203">
        <f>+'3.2. Nyugdíjas házak'!D108</f>
        <v>0</v>
      </c>
      <c r="G108" s="203">
        <f>+'3.3. Intézmények'!D108</f>
        <v>0</v>
      </c>
      <c r="H108" s="203">
        <f>+'3.4. Földterület'!D108</f>
        <v>0</v>
      </c>
      <c r="I108" s="203">
        <f>+'3.5. Önk ing értékesítése'!D108</f>
        <v>60000</v>
      </c>
      <c r="J108" s="203">
        <f>+'3.6. Követelés kezelés'!D108</f>
        <v>0</v>
      </c>
      <c r="K108" s="203">
        <f>+'3.7. Műszak és Gyorsszolg'!D108</f>
        <v>60000</v>
      </c>
      <c r="L108" s="203">
        <f>+'3.8. Piacok_Békásmegyeri'!D108</f>
        <v>0</v>
      </c>
      <c r="M108" s="203">
        <f>+'3.9. Piacok_Kolos'!D108</f>
        <v>0</v>
      </c>
      <c r="N108" s="203">
        <f>+'3.10. Termelői piacok'!D108</f>
        <v>0</v>
      </c>
      <c r="O108" s="203">
        <f>+'3.11. Közszolg.tám.tev'!D108</f>
        <v>0</v>
      </c>
      <c r="P108" s="203">
        <f>+'3.12. THKKO'!D108</f>
        <v>0</v>
      </c>
      <c r="Q108" s="203">
        <f>+'3.13. Mozaik 7. üzemeltetés'!D108</f>
        <v>0</v>
      </c>
      <c r="R108" s="203">
        <f>+'3.14. Egyéb klf tevékenység'!D108</f>
        <v>0</v>
      </c>
      <c r="S108" s="203">
        <f>+'3.15. Közfoglalkoztatás'!D108</f>
        <v>0</v>
      </c>
      <c r="T108" s="203">
        <f>+'3.16. Társasági műk. ktg'!D108</f>
        <v>660000</v>
      </c>
    </row>
    <row r="109" spans="1:20" s="191" customFormat="1" hidden="1" outlineLevel="1" x14ac:dyDescent="0.2">
      <c r="A109" s="235" t="s">
        <v>38</v>
      </c>
      <c r="B109" s="205">
        <v>5515</v>
      </c>
      <c r="C109" s="204">
        <f>'3.1. Lakások'!C109+'3.2. Nyugdíjas házak'!C109+'3.3. Intézmények'!C109+'3.4. Földterület'!C109+'3.5. Önk ing értékesítése'!C109+'3.6. Követelés kezelés'!C109+'3.7. Műszak és Gyorsszolg'!C109+'3.8. Piacok_Békásmegyeri'!C109+'3.9. Piacok_Kolos'!C109+'3.10. Termelői piacok'!C109+'3.11. Közszolg.tám.tev'!C109+'3.12. THKKO'!C109+'3.13. Mozaik 7. üzemeltetés'!C109+'3.14. Egyéb klf tevékenység'!C109+'3.15. Közfoglalkoztatás'!C109+'3.16. Társasági műk. ktg'!C109</f>
        <v>3960000</v>
      </c>
      <c r="D109" s="203">
        <f t="shared" si="3"/>
        <v>3960000</v>
      </c>
      <c r="E109" s="203">
        <f>+'3.1. Lakások'!D109</f>
        <v>0</v>
      </c>
      <c r="F109" s="203">
        <f>+'3.2. Nyugdíjas házak'!D109</f>
        <v>0</v>
      </c>
      <c r="G109" s="203">
        <f>+'3.3. Intézmények'!D109</f>
        <v>0</v>
      </c>
      <c r="H109" s="203">
        <f>+'3.4. Földterület'!D109</f>
        <v>0</v>
      </c>
      <c r="I109" s="203">
        <f>+'3.5. Önk ing értékesítése'!D109</f>
        <v>0</v>
      </c>
      <c r="J109" s="203">
        <f>+'3.6. Követelés kezelés'!D109</f>
        <v>0</v>
      </c>
      <c r="K109" s="203">
        <f>+'3.7. Műszak és Gyorsszolg'!D109</f>
        <v>0</v>
      </c>
      <c r="L109" s="203">
        <f>+'3.8. Piacok_Békásmegyeri'!D109</f>
        <v>0</v>
      </c>
      <c r="M109" s="203">
        <f>+'3.9. Piacok_Kolos'!D109</f>
        <v>0</v>
      </c>
      <c r="N109" s="203">
        <f>+'3.10. Termelői piacok'!D109</f>
        <v>0</v>
      </c>
      <c r="O109" s="203">
        <f>+'3.11. Közszolg.tám.tev'!D109</f>
        <v>0</v>
      </c>
      <c r="P109" s="203">
        <f>+'3.12. THKKO'!D109</f>
        <v>0</v>
      </c>
      <c r="Q109" s="203">
        <f>+'3.13. Mozaik 7. üzemeltetés'!D109</f>
        <v>0</v>
      </c>
      <c r="R109" s="203">
        <f>+'3.14. Egyéb klf tevékenység'!D109</f>
        <v>0</v>
      </c>
      <c r="S109" s="203">
        <f>+'3.15. Közfoglalkoztatás'!D109</f>
        <v>0</v>
      </c>
      <c r="T109" s="203">
        <f>+'3.16. Társasági műk. ktg'!D109</f>
        <v>3960000</v>
      </c>
    </row>
    <row r="110" spans="1:20" s="191" customFormat="1" hidden="1" outlineLevel="1" x14ac:dyDescent="0.2">
      <c r="A110" s="235" t="s">
        <v>39</v>
      </c>
      <c r="B110" s="205">
        <v>5538</v>
      </c>
      <c r="C110" s="204">
        <f>'3.1. Lakások'!C110+'3.2. Nyugdíjas házak'!C110+'3.3. Intézmények'!C110+'3.4. Földterület'!C110+'3.5. Önk ing értékesítése'!C110+'3.6. Követelés kezelés'!C110+'3.7. Műszak és Gyorsszolg'!C110+'3.8. Piacok_Békásmegyeri'!C110+'3.9. Piacok_Kolos'!C110+'3.10. Termelői piacok'!C110+'3.11. Közszolg.tám.tev'!C110+'3.12. THKKO'!C110+'3.13. Mozaik 7. üzemeltetés'!C110+'3.14. Egyéb klf tevékenység'!C110+'3.15. Közfoglalkoztatás'!C110+'3.16. Társasági műk. ktg'!C110</f>
        <v>515000</v>
      </c>
      <c r="D110" s="203">
        <f t="shared" si="3"/>
        <v>0</v>
      </c>
      <c r="E110" s="203">
        <f>+'3.1. Lakások'!D110</f>
        <v>0</v>
      </c>
      <c r="F110" s="203">
        <f>+'3.2. Nyugdíjas házak'!D110</f>
        <v>0</v>
      </c>
      <c r="G110" s="203">
        <f>+'3.3. Intézmények'!D110</f>
        <v>0</v>
      </c>
      <c r="H110" s="203">
        <f>+'3.4. Földterület'!D110</f>
        <v>0</v>
      </c>
      <c r="I110" s="203">
        <f>+'3.5. Önk ing értékesítése'!D110</f>
        <v>0</v>
      </c>
      <c r="J110" s="203">
        <f>+'3.6. Követelés kezelés'!D110</f>
        <v>0</v>
      </c>
      <c r="K110" s="203">
        <f>+'3.7. Műszak és Gyorsszolg'!D110</f>
        <v>0</v>
      </c>
      <c r="L110" s="203">
        <f>+'3.8. Piacok_Békásmegyeri'!D110</f>
        <v>0</v>
      </c>
      <c r="M110" s="203">
        <f>+'3.9. Piacok_Kolos'!D110</f>
        <v>0</v>
      </c>
      <c r="N110" s="203">
        <f>+'3.10. Termelői piacok'!D110</f>
        <v>0</v>
      </c>
      <c r="O110" s="203">
        <f>+'3.11. Közszolg.tám.tev'!D110</f>
        <v>0</v>
      </c>
      <c r="P110" s="203">
        <f>+'3.12. THKKO'!D110</f>
        <v>0</v>
      </c>
      <c r="Q110" s="203">
        <f>+'3.13. Mozaik 7. üzemeltetés'!D110</f>
        <v>0</v>
      </c>
      <c r="R110" s="203">
        <f>+'3.14. Egyéb klf tevékenység'!D110</f>
        <v>0</v>
      </c>
      <c r="S110" s="203">
        <f>+'3.15. Közfoglalkoztatás'!D110</f>
        <v>0</v>
      </c>
      <c r="T110" s="203">
        <f>+'3.16. Társasági műk. ktg'!D110</f>
        <v>0</v>
      </c>
    </row>
    <row r="111" spans="1:20" s="191" customFormat="1" hidden="1" outlineLevel="1" x14ac:dyDescent="0.2">
      <c r="A111" s="235" t="s">
        <v>40</v>
      </c>
      <c r="B111" s="205" t="s">
        <v>223</v>
      </c>
      <c r="C111" s="204">
        <f>'3.1. Lakások'!C111+'3.2. Nyugdíjas házak'!C111+'3.3. Intézmények'!C111+'3.4. Földterület'!C111+'3.5. Önk ing értékesítése'!C111+'3.6. Követelés kezelés'!C111+'3.7. Műszak és Gyorsszolg'!C111+'3.8. Piacok_Békásmegyeri'!C111+'3.9. Piacok_Kolos'!C111+'3.10. Termelői piacok'!C111+'3.11. Közszolg.tám.tev'!C111+'3.12. THKKO'!C111+'3.13. Mozaik 7. üzemeltetés'!C111+'3.14. Egyéb klf tevékenység'!C111+'3.15. Közfoglalkoztatás'!C111+'3.16. Társasági műk. ktg'!C111</f>
        <v>10165742</v>
      </c>
      <c r="D111" s="203">
        <f t="shared" si="3"/>
        <v>11294560</v>
      </c>
      <c r="E111" s="203">
        <f>+'3.1. Lakások'!D111</f>
        <v>1584040</v>
      </c>
      <c r="F111" s="203">
        <f>+'3.2. Nyugdíjas házak'!D111</f>
        <v>192380</v>
      </c>
      <c r="G111" s="203">
        <f>+'3.3. Intézmények'!D111</f>
        <v>176500</v>
      </c>
      <c r="H111" s="203">
        <f>+'3.4. Földterület'!D111</f>
        <v>233380</v>
      </c>
      <c r="I111" s="203">
        <f>+'3.5. Önk ing értékesítése'!D111</f>
        <v>274280</v>
      </c>
      <c r="J111" s="203">
        <f>+'3.6. Követelés kezelés'!D111</f>
        <v>433700</v>
      </c>
      <c r="K111" s="203">
        <f>+'3.7. Műszak és Gyorsszolg'!D111</f>
        <v>1216740</v>
      </c>
      <c r="L111" s="203">
        <f>+'3.8. Piacok_Békásmegyeri'!D111</f>
        <v>134500</v>
      </c>
      <c r="M111" s="203">
        <f>+'3.9. Piacok_Kolos'!D111</f>
        <v>157800</v>
      </c>
      <c r="N111" s="203">
        <f>+'3.10. Termelői piacok'!D111</f>
        <v>22000</v>
      </c>
      <c r="O111" s="203">
        <f>+'3.11. Közszolg.tám.tev'!D111</f>
        <v>1118180</v>
      </c>
      <c r="P111" s="203">
        <f>+'3.12. THKKO'!D111</f>
        <v>902000</v>
      </c>
      <c r="Q111" s="203">
        <f>+'3.13. Mozaik 7. üzemeltetés'!D111</f>
        <v>246340</v>
      </c>
      <c r="R111" s="203">
        <f>+'3.14. Egyéb klf tevékenység'!D111</f>
        <v>0</v>
      </c>
      <c r="S111" s="203">
        <f>+'3.15. Közfoglalkoztatás'!D111</f>
        <v>2873400</v>
      </c>
      <c r="T111" s="203">
        <f>+'3.16. Társasági műk. ktg'!D111</f>
        <v>1729320</v>
      </c>
    </row>
    <row r="112" spans="1:20" s="192" customFormat="1" ht="30" customHeight="1" collapsed="1" x14ac:dyDescent="0.2">
      <c r="A112" s="206" t="s">
        <v>41</v>
      </c>
      <c r="B112" s="181" t="s">
        <v>46</v>
      </c>
      <c r="C112" s="204">
        <f>'3.1. Lakások'!C112+'3.2. Nyugdíjas házak'!C112+'3.3. Intézmények'!C112+'3.4. Földterület'!C112+'3.5. Önk ing értékesítése'!C112+'3.6. Követelés kezelés'!C112+'3.7. Műszak és Gyorsszolg'!C112+'3.8. Piacok_Békásmegyeri'!C112+'3.9. Piacok_Kolos'!C112+'3.10. Termelői piacok'!C112+'3.11. Közszolg.tám.tev'!C112+'3.12. THKKO'!C112+'3.13. Mozaik 7. üzemeltetés'!C112+'3.14. Egyéb klf tevékenység'!C112+'3.15. Közfoglalkoztatás'!C112+'3.16. Társasági műk. ktg'!C112</f>
        <v>110114179</v>
      </c>
      <c r="D112" s="203">
        <f t="shared" si="3"/>
        <v>126860833.34999999</v>
      </c>
      <c r="E112" s="203">
        <f>+'3.1. Lakások'!D112</f>
        <v>21376400</v>
      </c>
      <c r="F112" s="203">
        <f>+'3.2. Nyugdíjas házak'!D112</f>
        <v>3928240</v>
      </c>
      <c r="G112" s="203">
        <f>+'3.3. Intézmények'!D112</f>
        <v>2256960</v>
      </c>
      <c r="H112" s="203">
        <f>+'3.4. Földterület'!D112</f>
        <v>1014060</v>
      </c>
      <c r="I112" s="203">
        <f>+'3.5. Önk ing értékesítése'!D112</f>
        <v>2070320</v>
      </c>
      <c r="J112" s="203">
        <f>+'3.6. Követelés kezelés'!D112</f>
        <v>5278760</v>
      </c>
      <c r="K112" s="203">
        <f>+'3.7. Műszak és Gyorsszolg'!D112</f>
        <v>12796033</v>
      </c>
      <c r="L112" s="203">
        <f>+'3.8. Piacok_Békásmegyeri'!D112</f>
        <v>4214390</v>
      </c>
      <c r="M112" s="203">
        <f>+'3.9. Piacok_Kolos'!D112</f>
        <v>2474820</v>
      </c>
      <c r="N112" s="203">
        <f>+'3.10. Termelői piacok'!D112</f>
        <v>789035</v>
      </c>
      <c r="O112" s="203">
        <f>+'3.11. Közszolg.tám.tev'!D112</f>
        <v>10757240</v>
      </c>
      <c r="P112" s="203">
        <f>+'3.12. THKKO'!D112</f>
        <v>5724224.9999999991</v>
      </c>
      <c r="Q112" s="203">
        <f>+'3.13. Mozaik 7. üzemeltetés'!D112</f>
        <v>733610.35000000009</v>
      </c>
      <c r="R112" s="203">
        <f>+'3.14. Egyéb klf tevékenység'!D112</f>
        <v>0</v>
      </c>
      <c r="S112" s="203">
        <f>+'3.15. Közfoglalkoztatás'!D112</f>
        <v>27000000</v>
      </c>
      <c r="T112" s="203">
        <f>+'3.16. Társasági műk. ktg'!D112</f>
        <v>26446740</v>
      </c>
    </row>
    <row r="113" spans="1:20" s="192" customFormat="1" ht="30" customHeight="1" x14ac:dyDescent="0.2">
      <c r="A113" s="233" t="s">
        <v>42</v>
      </c>
      <c r="B113" s="181" t="s">
        <v>216</v>
      </c>
      <c r="C113" s="204">
        <f>'3.1. Lakások'!C113+'3.2. Nyugdíjas házak'!C113+'3.3. Intézmények'!C113+'3.4. Földterület'!C113+'3.5. Önk ing értékesítése'!C113+'3.6. Követelés kezelés'!C113+'3.7. Műszak és Gyorsszolg'!C113+'3.8. Piacok_Békásmegyeri'!C113+'3.9. Piacok_Kolos'!C113+'3.10. Termelői piacok'!C113+'3.11. Közszolg.tám.tev'!C113+'3.12. THKKO'!C113+'3.13. Mozaik 7. üzemeltetés'!C113+'3.14. Egyéb klf tevékenység'!C113+'3.15. Közfoglalkoztatás'!C113+'3.16. Társasági műk. ktg'!C113</f>
        <v>9627916</v>
      </c>
      <c r="D113" s="203">
        <f t="shared" si="3"/>
        <v>13320584</v>
      </c>
      <c r="E113" s="203">
        <f>+'3.1. Lakások'!D113</f>
        <v>0</v>
      </c>
      <c r="F113" s="203">
        <f>+'3.2. Nyugdíjas házak'!D113</f>
        <v>0</v>
      </c>
      <c r="G113" s="203">
        <f>+'3.3. Intézmények'!D113</f>
        <v>0</v>
      </c>
      <c r="H113" s="203">
        <f>+'3.4. Földterület'!D113</f>
        <v>0</v>
      </c>
      <c r="I113" s="203">
        <f>+'3.5. Önk ing értékesítése'!D113</f>
        <v>0</v>
      </c>
      <c r="J113" s="203">
        <f>+'3.6. Követelés kezelés'!D113</f>
        <v>0</v>
      </c>
      <c r="K113" s="203">
        <f>+'3.7. Műszak és Gyorsszolg'!D113</f>
        <v>0</v>
      </c>
      <c r="L113" s="203">
        <f>+'3.8. Piacok_Békásmegyeri'!D113</f>
        <v>0</v>
      </c>
      <c r="M113" s="203">
        <f>+'3.9. Piacok_Kolos'!D113</f>
        <v>0</v>
      </c>
      <c r="N113" s="203">
        <f>+'3.10. Termelői piacok'!D113</f>
        <v>0</v>
      </c>
      <c r="O113" s="203">
        <f>+'3.11. Közszolg.tám.tev'!D113</f>
        <v>5364784</v>
      </c>
      <c r="P113" s="203">
        <f>+'3.12. THKKO'!D113</f>
        <v>0</v>
      </c>
      <c r="Q113" s="203">
        <f>+'3.13. Mozaik 7. üzemeltetés'!D113</f>
        <v>0</v>
      </c>
      <c r="R113" s="203">
        <f>+'3.14. Egyéb klf tevékenység'!D113</f>
        <v>0</v>
      </c>
      <c r="S113" s="203">
        <f>+'3.15. Közfoglalkoztatás'!D113</f>
        <v>0</v>
      </c>
      <c r="T113" s="203">
        <f>+'3.16. Társasági műk. ktg'!D113</f>
        <v>7955800</v>
      </c>
    </row>
    <row r="114" spans="1:20" s="192" customFormat="1" ht="30" customHeight="1" x14ac:dyDescent="0.2">
      <c r="A114" s="233" t="s">
        <v>43</v>
      </c>
      <c r="B114" s="181"/>
      <c r="C114" s="203">
        <f>+C113+C97+C10</f>
        <v>1583357229</v>
      </c>
      <c r="D114" s="203">
        <f t="shared" si="3"/>
        <v>1802746013.6099999</v>
      </c>
      <c r="E114" s="203">
        <f>+'3.1. Lakások'!D114</f>
        <v>392177293.36000001</v>
      </c>
      <c r="F114" s="203">
        <f>+'3.2. Nyugdíjas házak'!D114</f>
        <v>113340189.11999997</v>
      </c>
      <c r="G114" s="203">
        <f>+'3.3. Intézmények'!D114</f>
        <v>239103322.16</v>
      </c>
      <c r="H114" s="203">
        <f>+'3.4. Földterület'!D114</f>
        <v>17926402</v>
      </c>
      <c r="I114" s="203">
        <f>+'3.5. Önk ing értékesítése'!D114</f>
        <v>67491510</v>
      </c>
      <c r="J114" s="203">
        <f>+'3.6. Követelés kezelés'!D114</f>
        <v>60614460</v>
      </c>
      <c r="K114" s="203">
        <f>+'3.7. Műszak és Gyorsszolg'!D114</f>
        <v>79421464.099999994</v>
      </c>
      <c r="L114" s="203">
        <f>+'3.8. Piacok_Békásmegyeri'!D114</f>
        <v>145662332.17322835</v>
      </c>
      <c r="M114" s="203">
        <f>+'3.9. Piacok_Kolos'!D114</f>
        <v>49276662.456692904</v>
      </c>
      <c r="N114" s="203">
        <f>+'3.10. Termelői piacok'!D114</f>
        <v>7824336.3700787397</v>
      </c>
      <c r="O114" s="203">
        <f>+'3.11. Közszolg.tám.tev'!D114</f>
        <v>64337787.520000011</v>
      </c>
      <c r="P114" s="203">
        <f>+'3.12. THKKO'!D114</f>
        <v>37519705</v>
      </c>
      <c r="Q114" s="203">
        <f>+'3.13. Mozaik 7. üzemeltetés'!D114</f>
        <v>46999300.349999994</v>
      </c>
      <c r="R114" s="203">
        <f>+'3.14. Egyéb klf tevékenység'!D114</f>
        <v>280000.00000000006</v>
      </c>
      <c r="S114" s="203">
        <f>+'3.15. Közfoglalkoztatás'!D114</f>
        <v>272581400.00000006</v>
      </c>
      <c r="T114" s="203">
        <f>+'3.16. Társasági műk. ktg'!D114</f>
        <v>208189849.00000003</v>
      </c>
    </row>
    <row r="115" spans="1:20" s="192" customFormat="1" ht="30" customHeight="1" x14ac:dyDescent="0.2">
      <c r="A115" s="241" t="s">
        <v>44</v>
      </c>
      <c r="B115" s="208"/>
      <c r="C115" s="209">
        <f>+C114-C83-C87</f>
        <v>1261981037</v>
      </c>
      <c r="D115" s="209">
        <f t="shared" si="3"/>
        <v>1440164577.6100001</v>
      </c>
      <c r="E115" s="209">
        <f>+'3.1. Lakások'!D115</f>
        <v>194067293.36000001</v>
      </c>
      <c r="F115" s="209">
        <f>+'3.2. Nyugdíjas házak'!D115</f>
        <v>33540189.119999994</v>
      </c>
      <c r="G115" s="209">
        <f>+'3.3. Intézmények'!D115</f>
        <v>212753322.16000006</v>
      </c>
      <c r="H115" s="209">
        <f>+'3.4. Földterület'!D115</f>
        <v>17926402</v>
      </c>
      <c r="I115" s="209">
        <f>+'3.5. Önk ing értékesítése'!D115</f>
        <v>67491510</v>
      </c>
      <c r="J115" s="209">
        <f>+'3.6. Követelés kezelés'!D115</f>
        <v>60614460</v>
      </c>
      <c r="K115" s="209">
        <f>+'3.7. Műszak és Gyorsszolg'!D115</f>
        <v>79421464.099999994</v>
      </c>
      <c r="L115" s="209">
        <f>+'3.8. Piacok_Békásmegyeri'!D115</f>
        <v>99855718</v>
      </c>
      <c r="M115" s="209">
        <f>+'3.9. Piacok_Kolos'!D115</f>
        <v>36846879.999999993</v>
      </c>
      <c r="N115" s="209">
        <f>+'3.10. Termelői piacok'!D115</f>
        <v>7739297.0000000009</v>
      </c>
      <c r="O115" s="209">
        <f>+'3.11. Közszolg.tám.tev'!D115</f>
        <v>64337787.520000011</v>
      </c>
      <c r="P115" s="203">
        <f>+'3.12. THKKO'!D115</f>
        <v>37519705</v>
      </c>
      <c r="Q115" s="203">
        <f>+'3.13. Mozaik 7. üzemeltetés'!D115</f>
        <v>46999300.349999994</v>
      </c>
      <c r="R115" s="203">
        <f>+'3.14. Egyéb klf tevékenység'!D115</f>
        <v>280000.00000000006</v>
      </c>
      <c r="S115" s="203">
        <f>+'3.15. Közfoglalkoztatás'!D115</f>
        <v>272581400.00000006</v>
      </c>
      <c r="T115" s="203">
        <f>+'3.16. Társasági műk. ktg'!D115</f>
        <v>208189849.00000003</v>
      </c>
    </row>
    <row r="116" spans="1:20" s="192" customFormat="1" ht="30" customHeight="1" x14ac:dyDescent="0.2">
      <c r="A116" s="242" t="s">
        <v>418</v>
      </c>
      <c r="B116" s="210"/>
      <c r="C116" s="211"/>
      <c r="D116" s="212">
        <f>SUM(E116:T116)</f>
        <v>208189848.63628691</v>
      </c>
      <c r="E116" s="213"/>
      <c r="F116" s="214"/>
      <c r="G116" s="214"/>
      <c r="H116" s="214"/>
      <c r="I116" s="214"/>
      <c r="J116" s="214"/>
      <c r="K116" s="214"/>
      <c r="L116" s="214"/>
      <c r="M116" s="214"/>
      <c r="N116" s="214"/>
      <c r="O116" s="215">
        <f>'3.11. Közszolg.tám.tev'!D116</f>
        <v>203797660</v>
      </c>
      <c r="P116" s="215">
        <f>'3.12. THKKO'!D116</f>
        <v>3513752</v>
      </c>
      <c r="Q116" s="204">
        <f>'3.13. Mozaik 7. üzemeltetés'!D116</f>
        <v>702749</v>
      </c>
      <c r="R116" s="204">
        <f>'3.14. Egyéb klf tevékenység'!D116</f>
        <v>175687.63628691982</v>
      </c>
      <c r="S116" s="204"/>
      <c r="T116" s="204"/>
    </row>
    <row r="117" spans="1:20" s="192" customFormat="1" ht="30" customHeight="1" x14ac:dyDescent="0.2">
      <c r="A117" s="241" t="s">
        <v>417</v>
      </c>
      <c r="B117" s="208"/>
      <c r="C117" s="209"/>
      <c r="D117" s="209">
        <f>SUM(E117:T117)</f>
        <v>1802746013.2462869</v>
      </c>
      <c r="E117" s="216">
        <f>E114+E116</f>
        <v>392177293.36000001</v>
      </c>
      <c r="F117" s="216">
        <f t="shared" ref="F117:S117" si="4">F114+F116</f>
        <v>113340189.11999997</v>
      </c>
      <c r="G117" s="216">
        <f t="shared" si="4"/>
        <v>239103322.16</v>
      </c>
      <c r="H117" s="216">
        <f t="shared" si="4"/>
        <v>17926402</v>
      </c>
      <c r="I117" s="216">
        <f t="shared" si="4"/>
        <v>67491510</v>
      </c>
      <c r="J117" s="216">
        <f t="shared" si="4"/>
        <v>60614460</v>
      </c>
      <c r="K117" s="216">
        <f t="shared" si="4"/>
        <v>79421464.099999994</v>
      </c>
      <c r="L117" s="216">
        <f t="shared" si="4"/>
        <v>145662332.17322835</v>
      </c>
      <c r="M117" s="216">
        <f t="shared" si="4"/>
        <v>49276662.456692904</v>
      </c>
      <c r="N117" s="216">
        <f t="shared" si="4"/>
        <v>7824336.3700787397</v>
      </c>
      <c r="O117" s="216">
        <f t="shared" si="4"/>
        <v>268135447.52000001</v>
      </c>
      <c r="P117" s="203">
        <f>P114+P116</f>
        <v>41033457</v>
      </c>
      <c r="Q117" s="203">
        <f>Q114+Q116</f>
        <v>47702049.349999994</v>
      </c>
      <c r="R117" s="203">
        <f>R114+R116</f>
        <v>455687.63628691988</v>
      </c>
      <c r="S117" s="203">
        <f t="shared" si="4"/>
        <v>272581400.00000006</v>
      </c>
      <c r="T117" s="203"/>
    </row>
    <row r="118" spans="1:20" s="192" customFormat="1" ht="30" customHeight="1" x14ac:dyDescent="0.2">
      <c r="A118" s="196" t="s">
        <v>228</v>
      </c>
      <c r="B118" s="181"/>
      <c r="C118" s="203">
        <f>SUM(C119:C130)</f>
        <v>3277309</v>
      </c>
      <c r="D118" s="209">
        <f t="shared" si="3"/>
        <v>1497599</v>
      </c>
      <c r="E118" s="203">
        <f>+'3.1. Lakások'!D118</f>
        <v>12210</v>
      </c>
      <c r="F118" s="203">
        <f>+'3.2. Nyugdíjas házak'!D118</f>
        <v>0</v>
      </c>
      <c r="G118" s="203">
        <f>+'3.3. Intézmények'!D118</f>
        <v>0</v>
      </c>
      <c r="H118" s="203">
        <f>+'3.4. Földterület'!D118</f>
        <v>0</v>
      </c>
      <c r="I118" s="203">
        <f>+'3.5. Önk ing értékesítése'!D118</f>
        <v>0</v>
      </c>
      <c r="J118" s="203">
        <f>+'3.6. Követelés kezelés'!D118</f>
        <v>0</v>
      </c>
      <c r="K118" s="203">
        <f>+'3.7. Műszak és Gyorsszolg'!D118</f>
        <v>41952</v>
      </c>
      <c r="L118" s="203">
        <f>+'3.8. Piacok_Békásmegyeri'!D118</f>
        <v>0</v>
      </c>
      <c r="M118" s="203">
        <f>+'3.9. Piacok_Kolos'!D118</f>
        <v>0</v>
      </c>
      <c r="N118" s="203">
        <f>+'3.10. Termelői piacok'!D118</f>
        <v>0</v>
      </c>
      <c r="O118" s="203">
        <f>+'3.11. Közszolg.tám.tev'!D118</f>
        <v>1111906</v>
      </c>
      <c r="P118" s="203">
        <f>+'3.12. THKKO'!D118</f>
        <v>0</v>
      </c>
      <c r="Q118" s="203">
        <f>+'3.13. Mozaik 7. üzemeltetés'!D118</f>
        <v>0</v>
      </c>
      <c r="R118" s="203">
        <f>+'3.14. Egyéb klf tevékenység'!D118</f>
        <v>0</v>
      </c>
      <c r="S118" s="203">
        <f>+'3.15. Közfoglalkoztatás'!D118</f>
        <v>0</v>
      </c>
      <c r="T118" s="203">
        <f>+'3.16. Társasági műk. ktg'!D118</f>
        <v>331531</v>
      </c>
    </row>
    <row r="119" spans="1:20" s="191" customFormat="1" hidden="1" outlineLevel="1" x14ac:dyDescent="0.2">
      <c r="A119" s="194" t="s">
        <v>229</v>
      </c>
      <c r="B119" s="205">
        <v>8633</v>
      </c>
      <c r="C119" s="204">
        <f>'3.1. Lakások'!C119+'3.2. Nyugdíjas házak'!C119+'3.3. Intézmények'!C119+'3.4. Földterület'!C119+'3.5. Önk ing értékesítése'!C119+'3.6. Követelés kezelés'!C119+'3.7. Műszak és Gyorsszolg'!C119+'3.8. Piacok_Békásmegyeri'!C119+'3.9. Piacok_Kolos'!C119+'3.10. Termelői piacok'!C119+'3.11. Közszolg.tám.tev'!C119+'3.12. THKKO'!C119+'3.13. Mozaik 7. üzemeltetés'!C119+'3.14. Egyéb klf tevékenység'!C119+'3.15. Közfoglalkoztatás'!C119+'3.16. Társasági műk. ktg'!C119</f>
        <v>861738</v>
      </c>
      <c r="D119" s="209">
        <f t="shared" si="3"/>
        <v>50000</v>
      </c>
      <c r="E119" s="203">
        <f>+'3.1. Lakások'!D119</f>
        <v>0</v>
      </c>
      <c r="F119" s="203">
        <f>+'3.2. Nyugdíjas házak'!D119</f>
        <v>0</v>
      </c>
      <c r="G119" s="203">
        <f>+'3.3. Intézmények'!D119</f>
        <v>0</v>
      </c>
      <c r="H119" s="203">
        <f>+'3.4. Földterület'!D119</f>
        <v>0</v>
      </c>
      <c r="I119" s="203">
        <f>+'3.5. Önk ing értékesítése'!D119</f>
        <v>0</v>
      </c>
      <c r="J119" s="203">
        <f>+'3.6. Követelés kezelés'!D119</f>
        <v>0</v>
      </c>
      <c r="K119" s="203">
        <f>+'3.7. Műszak és Gyorsszolg'!D119</f>
        <v>0</v>
      </c>
      <c r="L119" s="203">
        <f>+'3.8. Piacok_Békásmegyeri'!D119</f>
        <v>0</v>
      </c>
      <c r="M119" s="203">
        <f>+'3.9. Piacok_Kolos'!D119</f>
        <v>0</v>
      </c>
      <c r="N119" s="203">
        <f>+'3.10. Termelői piacok'!D119</f>
        <v>0</v>
      </c>
      <c r="O119" s="203">
        <f>+'3.11. Közszolg.tám.tev'!D119</f>
        <v>0</v>
      </c>
      <c r="P119" s="203">
        <f>+'3.12. THKKO'!D119</f>
        <v>0</v>
      </c>
      <c r="Q119" s="203">
        <f>+'3.13. Mozaik 7. üzemeltetés'!D119</f>
        <v>0</v>
      </c>
      <c r="R119" s="203">
        <f>+'3.14. Egyéb klf tevékenység'!D119</f>
        <v>0</v>
      </c>
      <c r="S119" s="203">
        <f>+'3.15. Közfoglalkoztatás'!D119</f>
        <v>0</v>
      </c>
      <c r="T119" s="203">
        <f>+'3.16. Társasági műk. ktg'!D119</f>
        <v>50000</v>
      </c>
    </row>
    <row r="120" spans="1:20" s="191" customFormat="1" hidden="1" outlineLevel="1" x14ac:dyDescent="0.2">
      <c r="A120" s="194" t="s">
        <v>230</v>
      </c>
      <c r="B120" s="205">
        <v>8631</v>
      </c>
      <c r="C120" s="204">
        <f>'3.1. Lakások'!C120+'3.2. Nyugdíjas házak'!C120+'3.3. Intézmények'!C120+'3.4. Földterület'!C120+'3.5. Önk ing értékesítése'!C120+'3.6. Követelés kezelés'!C120+'3.7. Műszak és Gyorsszolg'!C120+'3.8. Piacok_Békásmegyeri'!C120+'3.9. Piacok_Kolos'!C120+'3.10. Termelői piacok'!C120+'3.11. Közszolg.tám.tev'!C120+'3.12. THKKO'!C120+'3.13. Mozaik 7. üzemeltetés'!C120+'3.14. Egyéb klf tevékenység'!C120+'3.15. Közfoglalkoztatás'!C120+'3.16. Társasági műk. ktg'!C120</f>
        <v>0</v>
      </c>
      <c r="D120" s="209">
        <f t="shared" si="3"/>
        <v>0</v>
      </c>
      <c r="E120" s="203">
        <f>+'3.1. Lakások'!D120</f>
        <v>0</v>
      </c>
      <c r="F120" s="203">
        <f>+'3.2. Nyugdíjas házak'!D120</f>
        <v>0</v>
      </c>
      <c r="G120" s="203">
        <f>+'3.3. Intézmények'!D120</f>
        <v>0</v>
      </c>
      <c r="H120" s="203">
        <f>+'3.4. Földterület'!D120</f>
        <v>0</v>
      </c>
      <c r="I120" s="203">
        <f>+'3.5. Önk ing értékesítése'!D120</f>
        <v>0</v>
      </c>
      <c r="J120" s="203">
        <f>+'3.6. Követelés kezelés'!D120</f>
        <v>0</v>
      </c>
      <c r="K120" s="203">
        <f>+'3.7. Műszak és Gyorsszolg'!D120</f>
        <v>0</v>
      </c>
      <c r="L120" s="203">
        <f>+'3.8. Piacok_Békásmegyeri'!D120</f>
        <v>0</v>
      </c>
      <c r="M120" s="203">
        <f>+'3.9. Piacok_Kolos'!D120</f>
        <v>0</v>
      </c>
      <c r="N120" s="203">
        <f>+'3.10. Termelői piacok'!D120</f>
        <v>0</v>
      </c>
      <c r="O120" s="203">
        <f>+'3.11. Közszolg.tám.tev'!D120</f>
        <v>0</v>
      </c>
      <c r="P120" s="203">
        <f>+'3.12. THKKO'!D120</f>
        <v>0</v>
      </c>
      <c r="Q120" s="203">
        <f>+'3.13. Mozaik 7. üzemeltetés'!D120</f>
        <v>0</v>
      </c>
      <c r="R120" s="203">
        <f>+'3.14. Egyéb klf tevékenység'!D120</f>
        <v>0</v>
      </c>
      <c r="S120" s="203">
        <f>+'3.15. Közfoglalkoztatás'!D120</f>
        <v>0</v>
      </c>
      <c r="T120" s="203">
        <f>+'3.16. Társasági műk. ktg'!D120</f>
        <v>0</v>
      </c>
    </row>
    <row r="121" spans="1:20" s="191" customFormat="1" hidden="1" outlineLevel="1" x14ac:dyDescent="0.2">
      <c r="A121" s="194" t="s">
        <v>231</v>
      </c>
      <c r="B121" s="205"/>
      <c r="C121" s="204">
        <f>'3.1. Lakások'!C121+'3.2. Nyugdíjas házak'!C121+'3.3. Intézmények'!C121+'3.4. Földterület'!C121+'3.5. Önk ing értékesítése'!C121+'3.6. Követelés kezelés'!C121+'3.7. Műszak és Gyorsszolg'!C121+'3.8. Piacok_Békásmegyeri'!C121+'3.9. Piacok_Kolos'!C121+'3.10. Termelői piacok'!C121+'3.11. Közszolg.tám.tev'!C121+'3.12. THKKO'!C121+'3.13. Mozaik 7. üzemeltetés'!C121+'3.14. Egyéb klf tevékenység'!C121+'3.15. Közfoglalkoztatás'!C121+'3.16. Társasági műk. ktg'!C121</f>
        <v>0</v>
      </c>
      <c r="D121" s="209">
        <f t="shared" si="3"/>
        <v>0</v>
      </c>
      <c r="E121" s="203">
        <f>+'3.1. Lakások'!D121</f>
        <v>0</v>
      </c>
      <c r="F121" s="203">
        <f>+'3.2. Nyugdíjas házak'!D121</f>
        <v>0</v>
      </c>
      <c r="G121" s="203">
        <f>+'3.3. Intézmények'!D121</f>
        <v>0</v>
      </c>
      <c r="H121" s="203">
        <f>+'3.4. Földterület'!D121</f>
        <v>0</v>
      </c>
      <c r="I121" s="203">
        <f>+'3.5. Önk ing értékesítése'!D121</f>
        <v>0</v>
      </c>
      <c r="J121" s="203">
        <f>+'3.6. Követelés kezelés'!D121</f>
        <v>0</v>
      </c>
      <c r="K121" s="203">
        <f>+'3.7. Műszak és Gyorsszolg'!D121</f>
        <v>0</v>
      </c>
      <c r="L121" s="203">
        <f>+'3.8. Piacok_Békásmegyeri'!D121</f>
        <v>0</v>
      </c>
      <c r="M121" s="203">
        <f>+'3.9. Piacok_Kolos'!D121</f>
        <v>0</v>
      </c>
      <c r="N121" s="203">
        <f>+'3.10. Termelői piacok'!D121</f>
        <v>0</v>
      </c>
      <c r="O121" s="203">
        <f>+'3.11. Közszolg.tám.tev'!D121</f>
        <v>0</v>
      </c>
      <c r="P121" s="203">
        <f>+'3.12. THKKO'!D121</f>
        <v>0</v>
      </c>
      <c r="Q121" s="203">
        <f>+'3.13. Mozaik 7. üzemeltetés'!D121</f>
        <v>0</v>
      </c>
      <c r="R121" s="203">
        <f>+'3.14. Egyéb klf tevékenység'!D121</f>
        <v>0</v>
      </c>
      <c r="S121" s="203">
        <f>+'3.15. Közfoglalkoztatás'!D121</f>
        <v>0</v>
      </c>
      <c r="T121" s="203">
        <f>+'3.16. Társasági műk. ktg'!D121</f>
        <v>0</v>
      </c>
    </row>
    <row r="122" spans="1:20" s="191" customFormat="1" hidden="1" outlineLevel="1" x14ac:dyDescent="0.2">
      <c r="A122" s="194" t="s">
        <v>232</v>
      </c>
      <c r="B122" s="205">
        <v>8681</v>
      </c>
      <c r="C122" s="204">
        <f>'3.1. Lakások'!C122+'3.2. Nyugdíjas házak'!C122+'3.3. Intézmények'!C122+'3.4. Földterület'!C122+'3.5. Önk ing értékesítése'!C122+'3.6. Követelés kezelés'!C122+'3.7. Műszak és Gyorsszolg'!C122+'3.8. Piacok_Békásmegyeri'!C122+'3.9. Piacok_Kolos'!C122+'3.10. Termelői piacok'!C122+'3.11. Közszolg.tám.tev'!C122+'3.12. THKKO'!C122+'3.13. Mozaik 7. üzemeltetés'!C122+'3.16. Társasági műk. ktg'!C122+'3.15. Közfoglalkoztatás'!C122</f>
        <v>1502000</v>
      </c>
      <c r="D122" s="209">
        <f t="shared" si="3"/>
        <v>1211685</v>
      </c>
      <c r="E122" s="203">
        <f>+'3.1. Lakások'!D122</f>
        <v>0</v>
      </c>
      <c r="F122" s="203">
        <f>+'3.2. Nyugdíjas házak'!D122</f>
        <v>0</v>
      </c>
      <c r="G122" s="203">
        <f>+'3.3. Intézmények'!D122</f>
        <v>0</v>
      </c>
      <c r="H122" s="203">
        <f>+'3.4. Földterület'!D122</f>
        <v>0</v>
      </c>
      <c r="I122" s="203">
        <f>+'3.5. Önk ing értékesítése'!D122</f>
        <v>0</v>
      </c>
      <c r="J122" s="203">
        <f>+'3.6. Követelés kezelés'!D122</f>
        <v>0</v>
      </c>
      <c r="K122" s="203">
        <f>+'3.7. Műszak és Gyorsszolg'!D122</f>
        <v>0</v>
      </c>
      <c r="L122" s="203">
        <f>+'3.8. Piacok_Békásmegyeri'!D122</f>
        <v>0</v>
      </c>
      <c r="M122" s="203">
        <f>+'3.9. Piacok_Kolos'!D122</f>
        <v>0</v>
      </c>
      <c r="N122" s="203">
        <f>+'3.10. Termelői piacok'!D122</f>
        <v>0</v>
      </c>
      <c r="O122" s="203">
        <f>+'3.11. Közszolg.tám.tev'!D122</f>
        <v>966875</v>
      </c>
      <c r="P122" s="203">
        <f>+'3.12. THKKO'!D122</f>
        <v>0</v>
      </c>
      <c r="Q122" s="203">
        <f>+'3.13. Mozaik 7. üzemeltetés'!D122</f>
        <v>0</v>
      </c>
      <c r="R122" s="203">
        <f>+'3.14. Egyéb klf tevékenység'!D122</f>
        <v>0</v>
      </c>
      <c r="S122" s="203">
        <f>+'3.15. Közfoglalkoztatás'!D122</f>
        <v>0</v>
      </c>
      <c r="T122" s="203">
        <f>+'3.16. Társasági műk. ktg'!D122</f>
        <v>244810</v>
      </c>
    </row>
    <row r="123" spans="1:20" s="191" customFormat="1" hidden="1" outlineLevel="1" x14ac:dyDescent="0.2">
      <c r="A123" s="194" t="s">
        <v>233</v>
      </c>
      <c r="B123" s="205">
        <v>8682.8683000000001</v>
      </c>
      <c r="C123" s="204">
        <f>'3.1. Lakások'!C123+'3.2. Nyugdíjas házak'!C123+'3.3. Intézmények'!C123+'3.4. Földterület'!C123+'3.5. Önk ing értékesítése'!C123+'3.6. Követelés kezelés'!C123+'3.7. Műszak és Gyorsszolg'!C123+'3.8. Piacok_Békásmegyeri'!C123+'3.9. Piacok_Kolos'!C123+'3.10. Termelői piacok'!C123+'3.11. Közszolg.tám.tev'!C123+'3.12. THKKO'!C123+'3.13. Mozaik 7. üzemeltetés'!C123+'3.16. Társasági műk. ktg'!C123+'3.15. Közfoglalkoztatás'!C123</f>
        <v>901558</v>
      </c>
      <c r="D123" s="209">
        <f t="shared" si="3"/>
        <v>235914</v>
      </c>
      <c r="E123" s="203">
        <f>+'3.1. Lakások'!D123</f>
        <v>12210</v>
      </c>
      <c r="F123" s="203">
        <f>+'3.2. Nyugdíjas házak'!D123</f>
        <v>0</v>
      </c>
      <c r="G123" s="203">
        <f>+'3.3. Intézmények'!D123</f>
        <v>0</v>
      </c>
      <c r="H123" s="203">
        <f>+'3.4. Földterület'!D123</f>
        <v>0</v>
      </c>
      <c r="I123" s="203">
        <f>+'3.5. Önk ing értékesítése'!D123</f>
        <v>0</v>
      </c>
      <c r="J123" s="203">
        <f>+'3.6. Követelés kezelés'!D123</f>
        <v>0</v>
      </c>
      <c r="K123" s="203">
        <f>+'3.7. Műszak és Gyorsszolg'!D123</f>
        <v>41952</v>
      </c>
      <c r="L123" s="203">
        <f>+'3.8. Piacok_Békásmegyeri'!D123</f>
        <v>0</v>
      </c>
      <c r="M123" s="203">
        <f>+'3.9. Piacok_Kolos'!D123</f>
        <v>0</v>
      </c>
      <c r="N123" s="203">
        <f>+'3.10. Termelői piacok'!D123</f>
        <v>0</v>
      </c>
      <c r="O123" s="203">
        <f>+'3.11. Közszolg.tám.tev'!D123</f>
        <v>145031</v>
      </c>
      <c r="P123" s="203">
        <f>+'3.12. THKKO'!D123</f>
        <v>0</v>
      </c>
      <c r="Q123" s="203">
        <f>+'3.13. Mozaik 7. üzemeltetés'!D123</f>
        <v>0</v>
      </c>
      <c r="R123" s="203">
        <f>+'3.14. Egyéb klf tevékenység'!D123</f>
        <v>0</v>
      </c>
      <c r="S123" s="203">
        <f>+'3.15. Közfoglalkoztatás'!D123</f>
        <v>0</v>
      </c>
      <c r="T123" s="203">
        <f>+'3.16. Társasági műk. ktg'!D123</f>
        <v>36721</v>
      </c>
    </row>
    <row r="124" spans="1:20" s="191" customFormat="1" hidden="1" outlineLevel="1" x14ac:dyDescent="0.2">
      <c r="A124" s="194" t="s">
        <v>234</v>
      </c>
      <c r="B124" s="205">
        <v>8662</v>
      </c>
      <c r="C124" s="204">
        <f>'3.1. Lakások'!C124+'3.2. Nyugdíjas házak'!C124+'3.3. Intézmények'!C124+'3.4. Földterület'!C124+'3.5. Önk ing értékesítése'!C124+'3.6. Követelés kezelés'!C124+'3.7. Műszak és Gyorsszolg'!C124+'3.8. Piacok_Békásmegyeri'!C124+'3.9. Piacok_Kolos'!C124+'3.10. Termelői piacok'!C124+'3.11. Közszolg.tám.tev'!C124+'3.12. THKKO'!C124+'3.13. Mozaik 7. üzemeltetés'!C124+'3.14. Egyéb klf tevékenység'!C124+'3.15. Közfoglalkoztatás'!C124+'3.16. Társasági műk. ktg'!C124</f>
        <v>0</v>
      </c>
      <c r="D124" s="209">
        <f t="shared" si="3"/>
        <v>0</v>
      </c>
      <c r="E124" s="203">
        <f>+'3.1. Lakások'!D124</f>
        <v>0</v>
      </c>
      <c r="F124" s="203">
        <f>+'3.2. Nyugdíjas házak'!D124</f>
        <v>0</v>
      </c>
      <c r="G124" s="203">
        <f>+'3.3. Intézmények'!D124</f>
        <v>0</v>
      </c>
      <c r="H124" s="203">
        <f>+'3.4. Földterület'!D124</f>
        <v>0</v>
      </c>
      <c r="I124" s="203">
        <f>+'3.5. Önk ing értékesítése'!D124</f>
        <v>0</v>
      </c>
      <c r="J124" s="203">
        <f>+'3.6. Követelés kezelés'!D124</f>
        <v>0</v>
      </c>
      <c r="K124" s="203">
        <f>+'3.7. Műszak és Gyorsszolg'!D124</f>
        <v>0</v>
      </c>
      <c r="L124" s="203">
        <f>+'3.8. Piacok_Békásmegyeri'!D124</f>
        <v>0</v>
      </c>
      <c r="M124" s="203">
        <f>+'3.9. Piacok_Kolos'!D124</f>
        <v>0</v>
      </c>
      <c r="N124" s="203">
        <f>+'3.10. Termelői piacok'!D124</f>
        <v>0</v>
      </c>
      <c r="O124" s="203">
        <f>+'3.11. Közszolg.tám.tev'!D124</f>
        <v>0</v>
      </c>
      <c r="P124" s="203">
        <f>+'3.12. THKKO'!D124</f>
        <v>0</v>
      </c>
      <c r="Q124" s="203">
        <f>+'3.13. Mozaik 7. üzemeltetés'!D124</f>
        <v>0</v>
      </c>
      <c r="R124" s="203">
        <f>+'3.14. Egyéb klf tevékenység'!D124</f>
        <v>0</v>
      </c>
      <c r="S124" s="203">
        <f>+'3.15. Közfoglalkoztatás'!D124</f>
        <v>0</v>
      </c>
      <c r="T124" s="203">
        <f>+'3.16. Társasági műk. ktg'!D124</f>
        <v>0</v>
      </c>
    </row>
    <row r="125" spans="1:20" s="191" customFormat="1" hidden="1" outlineLevel="1" x14ac:dyDescent="0.2">
      <c r="A125" s="194" t="s">
        <v>235</v>
      </c>
      <c r="B125" s="205">
        <v>8692.8693000000003</v>
      </c>
      <c r="C125" s="204">
        <f>'3.1. Lakások'!C125+'3.2. Nyugdíjas házak'!C125+'3.3. Intézmények'!C125+'3.4. Földterület'!C125+'3.5. Önk ing értékesítése'!C125+'3.6. Követelés kezelés'!C125+'3.7. Műszak és Gyorsszolg'!C125+'3.8. Piacok_Békásmegyeri'!C125+'3.9. Piacok_Kolos'!C125+'3.10. Termelői piacok'!C125+'3.11. Közszolg.tám.tev'!C125+'3.12. THKKO'!C125+'3.13. Mozaik 7. üzemeltetés'!C125+'3.14. Egyéb klf tevékenység'!C125+'3.15. Közfoglalkoztatás'!C125+'3.16. Társasági műk. ktg'!C125</f>
        <v>0</v>
      </c>
      <c r="D125" s="209">
        <f t="shared" si="3"/>
        <v>0</v>
      </c>
      <c r="E125" s="203">
        <f>+'3.1. Lakások'!D125</f>
        <v>0</v>
      </c>
      <c r="F125" s="203">
        <f>+'3.2. Nyugdíjas házak'!D125</f>
        <v>0</v>
      </c>
      <c r="G125" s="203">
        <f>+'3.3. Intézmények'!D125</f>
        <v>0</v>
      </c>
      <c r="H125" s="203">
        <f>+'3.4. Földterület'!D125</f>
        <v>0</v>
      </c>
      <c r="I125" s="203">
        <f>+'3.5. Önk ing értékesítése'!D125</f>
        <v>0</v>
      </c>
      <c r="J125" s="203">
        <f>+'3.6. Követelés kezelés'!D125</f>
        <v>0</v>
      </c>
      <c r="K125" s="203">
        <f>+'3.7. Műszak és Gyorsszolg'!D125</f>
        <v>0</v>
      </c>
      <c r="L125" s="203">
        <f>+'3.8. Piacok_Békásmegyeri'!D125</f>
        <v>0</v>
      </c>
      <c r="M125" s="203">
        <f>+'3.9. Piacok_Kolos'!D125</f>
        <v>0</v>
      </c>
      <c r="N125" s="203">
        <f>+'3.10. Termelői piacok'!D125</f>
        <v>0</v>
      </c>
      <c r="O125" s="203">
        <f>+'3.11. Közszolg.tám.tev'!D125</f>
        <v>0</v>
      </c>
      <c r="P125" s="203">
        <f>+'3.12. THKKO'!D125</f>
        <v>0</v>
      </c>
      <c r="Q125" s="203">
        <f>+'3.13. Mozaik 7. üzemeltetés'!D125</f>
        <v>0</v>
      </c>
      <c r="R125" s="203">
        <f>+'3.14. Egyéb klf tevékenység'!D125</f>
        <v>0</v>
      </c>
      <c r="S125" s="203">
        <f>+'3.15. Közfoglalkoztatás'!D125</f>
        <v>0</v>
      </c>
      <c r="T125" s="203">
        <f>+'3.16. Társasági műk. ktg'!D125</f>
        <v>0</v>
      </c>
    </row>
    <row r="126" spans="1:20" s="191" customFormat="1" hidden="1" outlineLevel="1" x14ac:dyDescent="0.2">
      <c r="A126" s="194" t="s">
        <v>236</v>
      </c>
      <c r="B126" s="205">
        <v>861</v>
      </c>
      <c r="C126" s="204">
        <f>'3.1. Lakások'!C126+'3.2. Nyugdíjas házak'!C126+'3.3. Intézmények'!C126+'3.4. Földterület'!C126+'3.5. Önk ing értékesítése'!C126+'3.6. Követelés kezelés'!C126+'3.7. Műszak és Gyorsszolg'!C126+'3.8. Piacok_Békásmegyeri'!C126+'3.9. Piacok_Kolos'!C126+'3.10. Termelői piacok'!C126+'3.11. Közszolg.tám.tev'!C126+'3.12. THKKO'!C126+'3.13. Mozaik 7. üzemeltetés'!C126+'3.14. Egyéb klf tevékenység'!C126+'3.15. Közfoglalkoztatás'!C126+'3.16. Társasági műk. ktg'!C126</f>
        <v>0</v>
      </c>
      <c r="D126" s="209">
        <f t="shared" si="3"/>
        <v>0</v>
      </c>
      <c r="E126" s="203">
        <f>+'3.1. Lakások'!D126</f>
        <v>0</v>
      </c>
      <c r="F126" s="203">
        <f>+'3.2. Nyugdíjas házak'!D126</f>
        <v>0</v>
      </c>
      <c r="G126" s="203">
        <f>+'3.3. Intézmények'!D126</f>
        <v>0</v>
      </c>
      <c r="H126" s="203">
        <f>+'3.4. Földterület'!D126</f>
        <v>0</v>
      </c>
      <c r="I126" s="203">
        <f>+'3.5. Önk ing értékesítése'!D126</f>
        <v>0</v>
      </c>
      <c r="J126" s="203">
        <f>+'3.6. Követelés kezelés'!D126</f>
        <v>0</v>
      </c>
      <c r="K126" s="203">
        <f>+'3.7. Műszak és Gyorsszolg'!D126</f>
        <v>0</v>
      </c>
      <c r="L126" s="203">
        <f>+'3.8. Piacok_Békásmegyeri'!D126</f>
        <v>0</v>
      </c>
      <c r="M126" s="203">
        <f>+'3.9. Piacok_Kolos'!D126</f>
        <v>0</v>
      </c>
      <c r="N126" s="203">
        <f>+'3.10. Termelői piacok'!D126</f>
        <v>0</v>
      </c>
      <c r="O126" s="203">
        <f>+'3.11. Közszolg.tám.tev'!D126</f>
        <v>0</v>
      </c>
      <c r="P126" s="203">
        <f>+'3.12. THKKO'!D126</f>
        <v>0</v>
      </c>
      <c r="Q126" s="203">
        <f>+'3.13. Mozaik 7. üzemeltetés'!D126</f>
        <v>0</v>
      </c>
      <c r="R126" s="203">
        <f>+'3.14. Egyéb klf tevékenység'!D126</f>
        <v>0</v>
      </c>
      <c r="S126" s="203">
        <f>+'3.15. Közfoglalkoztatás'!D126</f>
        <v>0</v>
      </c>
      <c r="T126" s="203">
        <f>+'3.16. Társasági műk. ktg'!D126</f>
        <v>0</v>
      </c>
    </row>
    <row r="127" spans="1:20" s="191" customFormat="1" hidden="1" outlineLevel="1" x14ac:dyDescent="0.2">
      <c r="A127" s="194" t="s">
        <v>237</v>
      </c>
      <c r="B127" s="205">
        <v>8632</v>
      </c>
      <c r="C127" s="204">
        <f>'3.1. Lakások'!C127+'3.2. Nyugdíjas házak'!C127+'3.3. Intézmények'!C127+'3.4. Földterület'!C127+'3.5. Önk ing értékesítése'!C127+'3.6. Követelés kezelés'!C127+'3.7. Műszak és Gyorsszolg'!C127+'3.8. Piacok_Békásmegyeri'!C127+'3.9. Piacok_Kolos'!C127+'3.10. Termelői piacok'!C127+'3.11. Közszolg.tám.tev'!C127+'3.12. THKKO'!C127+'3.13. Mozaik 7. üzemeltetés'!C127+'3.14. Egyéb klf tevékenység'!C127+'3.15. Közfoglalkoztatás'!C127+'3.16. Társasági műk. ktg'!C127</f>
        <v>0</v>
      </c>
      <c r="D127" s="209">
        <f t="shared" si="3"/>
        <v>0</v>
      </c>
      <c r="E127" s="203">
        <f>+'3.1. Lakások'!D127</f>
        <v>0</v>
      </c>
      <c r="F127" s="203">
        <f>+'3.2. Nyugdíjas házak'!D127</f>
        <v>0</v>
      </c>
      <c r="G127" s="203">
        <f>+'3.3. Intézmények'!D127</f>
        <v>0</v>
      </c>
      <c r="H127" s="203">
        <f>+'3.4. Földterület'!D127</f>
        <v>0</v>
      </c>
      <c r="I127" s="203">
        <f>+'3.5. Önk ing értékesítése'!D127</f>
        <v>0</v>
      </c>
      <c r="J127" s="203">
        <f>+'3.6. Követelés kezelés'!D127</f>
        <v>0</v>
      </c>
      <c r="K127" s="203">
        <f>+'3.7. Műszak és Gyorsszolg'!D127</f>
        <v>0</v>
      </c>
      <c r="L127" s="203">
        <f>+'3.8. Piacok_Békásmegyeri'!D127</f>
        <v>0</v>
      </c>
      <c r="M127" s="203">
        <f>+'3.9. Piacok_Kolos'!D127</f>
        <v>0</v>
      </c>
      <c r="N127" s="203">
        <f>+'3.10. Termelői piacok'!D127</f>
        <v>0</v>
      </c>
      <c r="O127" s="203">
        <f>+'3.11. Közszolg.tám.tev'!D127</f>
        <v>0</v>
      </c>
      <c r="P127" s="203">
        <f>+'3.12. THKKO'!D127</f>
        <v>0</v>
      </c>
      <c r="Q127" s="203">
        <f>+'3.13. Mozaik 7. üzemeltetés'!D127</f>
        <v>0</v>
      </c>
      <c r="R127" s="203">
        <f>+'3.14. Egyéb klf tevékenység'!D127</f>
        <v>0</v>
      </c>
      <c r="S127" s="203">
        <f>+'3.15. Közfoglalkoztatás'!D127</f>
        <v>0</v>
      </c>
      <c r="T127" s="203">
        <f>+'3.16. Társasági műk. ktg'!D127</f>
        <v>0</v>
      </c>
    </row>
    <row r="128" spans="1:20" s="191" customFormat="1" hidden="1" outlineLevel="1" x14ac:dyDescent="0.2">
      <c r="A128" s="194" t="s">
        <v>238</v>
      </c>
      <c r="B128" s="205">
        <v>865</v>
      </c>
      <c r="C128" s="204">
        <f>'3.1. Lakások'!C128+'3.2. Nyugdíjas házak'!C128+'3.3. Intézmények'!C128+'3.4. Földterület'!C128+'3.5. Önk ing értékesítése'!C128+'3.6. Követelés kezelés'!C128+'3.7. Műszak és Gyorsszolg'!C128+'3.8. Piacok_Békásmegyeri'!C128+'3.9. Piacok_Kolos'!C128+'3.10. Termelői piacok'!C128+'3.11. Közszolg.tám.tev'!C128+'3.12. THKKO'!C128+'3.13. Mozaik 7. üzemeltetés'!C128+'3.14. Egyéb klf tevékenység'!C128+'3.15. Közfoglalkoztatás'!C128+'3.16. Társasági műk. ktg'!C128</f>
        <v>0</v>
      </c>
      <c r="D128" s="209">
        <f t="shared" si="3"/>
        <v>0</v>
      </c>
      <c r="E128" s="203">
        <f>+'3.1. Lakások'!D128</f>
        <v>0</v>
      </c>
      <c r="F128" s="203">
        <f>+'3.2. Nyugdíjas házak'!D128</f>
        <v>0</v>
      </c>
      <c r="G128" s="203">
        <f>+'3.3. Intézmények'!D128</f>
        <v>0</v>
      </c>
      <c r="H128" s="203">
        <f>+'3.4. Földterület'!D128</f>
        <v>0</v>
      </c>
      <c r="I128" s="203">
        <f>+'3.5. Önk ing értékesítése'!D128</f>
        <v>0</v>
      </c>
      <c r="J128" s="203">
        <f>+'3.6. Követelés kezelés'!D128</f>
        <v>0</v>
      </c>
      <c r="K128" s="203">
        <f>+'3.7. Műszak és Gyorsszolg'!D128</f>
        <v>0</v>
      </c>
      <c r="L128" s="203">
        <f>+'3.8. Piacok_Békásmegyeri'!D128</f>
        <v>0</v>
      </c>
      <c r="M128" s="203">
        <f>+'3.9. Piacok_Kolos'!D128</f>
        <v>0</v>
      </c>
      <c r="N128" s="203">
        <f>+'3.10. Termelői piacok'!D128</f>
        <v>0</v>
      </c>
      <c r="O128" s="203">
        <f>+'3.11. Közszolg.tám.tev'!D128</f>
        <v>0</v>
      </c>
      <c r="P128" s="203">
        <f>+'3.12. THKKO'!D128</f>
        <v>0</v>
      </c>
      <c r="Q128" s="203">
        <f>+'3.13. Mozaik 7. üzemeltetés'!D128</f>
        <v>0</v>
      </c>
      <c r="R128" s="203">
        <f>+'3.14. Egyéb klf tevékenység'!D128</f>
        <v>0</v>
      </c>
      <c r="S128" s="203">
        <f>+'3.15. Közfoglalkoztatás'!D128</f>
        <v>0</v>
      </c>
      <c r="T128" s="203">
        <f>+'3.16. Társasági műk. ktg'!D128</f>
        <v>0</v>
      </c>
    </row>
    <row r="129" spans="1:20" s="191" customFormat="1" hidden="1" outlineLevel="1" x14ac:dyDescent="0.2">
      <c r="A129" s="194" t="s">
        <v>239</v>
      </c>
      <c r="B129" s="205">
        <v>866</v>
      </c>
      <c r="C129" s="204">
        <f>'3.1. Lakások'!C129+'3.2. Nyugdíjas házak'!C129+'3.3. Intézmények'!C129+'3.4. Földterület'!C129+'3.5. Önk ing értékesítése'!C129+'3.6. Követelés kezelés'!C129+'3.7. Műszak és Gyorsszolg'!C129+'3.8. Piacok_Békásmegyeri'!C129+'3.9. Piacok_Kolos'!C129+'3.10. Termelői piacok'!C129+'3.11. Közszolg.tám.tev'!C129+'3.12. THKKO'!C129+'3.13. Mozaik 7. üzemeltetés'!C129+'3.14. Egyéb klf tevékenység'!C129+'3.15. Közfoglalkoztatás'!C129+'3.16. Társasági műk. ktg'!C129</f>
        <v>0</v>
      </c>
      <c r="D129" s="209">
        <f t="shared" si="3"/>
        <v>0</v>
      </c>
      <c r="E129" s="203">
        <f>+'3.1. Lakások'!D129</f>
        <v>0</v>
      </c>
      <c r="F129" s="203">
        <f>+'3.2. Nyugdíjas házak'!D129</f>
        <v>0</v>
      </c>
      <c r="G129" s="203">
        <f>+'3.3. Intézmények'!D129</f>
        <v>0</v>
      </c>
      <c r="H129" s="203">
        <f>+'3.4. Földterület'!D129</f>
        <v>0</v>
      </c>
      <c r="I129" s="203">
        <f>+'3.5. Önk ing értékesítése'!D129</f>
        <v>0</v>
      </c>
      <c r="J129" s="203">
        <f>+'3.6. Követelés kezelés'!D129</f>
        <v>0</v>
      </c>
      <c r="K129" s="203">
        <f>+'3.7. Műszak és Gyorsszolg'!D129</f>
        <v>0</v>
      </c>
      <c r="L129" s="203">
        <f>+'3.8. Piacok_Békásmegyeri'!D129</f>
        <v>0</v>
      </c>
      <c r="M129" s="203">
        <f>+'3.9. Piacok_Kolos'!D129</f>
        <v>0</v>
      </c>
      <c r="N129" s="203">
        <f>+'3.10. Termelői piacok'!D129</f>
        <v>0</v>
      </c>
      <c r="O129" s="203">
        <f>+'3.11. Közszolg.tám.tev'!D129</f>
        <v>0</v>
      </c>
      <c r="P129" s="203">
        <f>+'3.12. THKKO'!D129</f>
        <v>0</v>
      </c>
      <c r="Q129" s="203">
        <f>+'3.13. Mozaik 7. üzemeltetés'!D129</f>
        <v>0</v>
      </c>
      <c r="R129" s="203">
        <f>+'3.14. Egyéb klf tevékenység'!D129</f>
        <v>0</v>
      </c>
      <c r="S129" s="203">
        <f>+'3.15. Közfoglalkoztatás'!D129</f>
        <v>0</v>
      </c>
      <c r="T129" s="203">
        <f>+'3.16. Társasági műk. ktg'!D129</f>
        <v>0</v>
      </c>
    </row>
    <row r="130" spans="1:20" s="191" customFormat="1" hidden="1" outlineLevel="1" x14ac:dyDescent="0.2">
      <c r="A130" s="194" t="s">
        <v>240</v>
      </c>
      <c r="B130" s="205"/>
      <c r="C130" s="204">
        <f>'3.1. Lakások'!C130+'3.2. Nyugdíjas házak'!C130+'3.3. Intézmények'!C130+'3.4. Földterület'!C130+'3.5. Önk ing értékesítése'!C130+'3.6. Követelés kezelés'!C130+'3.7. Műszak és Gyorsszolg'!C130+'3.8. Piacok_Békásmegyeri'!C130+'3.9. Piacok_Kolos'!C130+'3.10. Termelői piacok'!C130+'3.11. Közszolg.tám.tev'!C130+'3.12. THKKO'!C130+'3.13. Mozaik 7. üzemeltetés'!C130+'3.14. Egyéb klf tevékenység'!C130+'3.15. Közfoglalkoztatás'!C130+'3.16. Társasági műk. ktg'!C130</f>
        <v>12013</v>
      </c>
      <c r="D130" s="209">
        <f t="shared" si="3"/>
        <v>0</v>
      </c>
      <c r="E130" s="203">
        <f>+'3.1. Lakások'!D130</f>
        <v>0</v>
      </c>
      <c r="F130" s="203">
        <f>+'3.2. Nyugdíjas házak'!D130</f>
        <v>0</v>
      </c>
      <c r="G130" s="203">
        <f>+'3.3. Intézmények'!D130</f>
        <v>0</v>
      </c>
      <c r="H130" s="203">
        <f>+'3.4. Földterület'!D130</f>
        <v>0</v>
      </c>
      <c r="I130" s="203">
        <f>+'3.5. Önk ing értékesítése'!D130</f>
        <v>0</v>
      </c>
      <c r="J130" s="203">
        <f>+'3.6. Követelés kezelés'!D130</f>
        <v>0</v>
      </c>
      <c r="K130" s="203">
        <f>+'3.7. Műszak és Gyorsszolg'!D130</f>
        <v>0</v>
      </c>
      <c r="L130" s="203">
        <f>+'3.8. Piacok_Békásmegyeri'!D130</f>
        <v>0</v>
      </c>
      <c r="M130" s="203">
        <f>+'3.9. Piacok_Kolos'!D130</f>
        <v>0</v>
      </c>
      <c r="N130" s="203">
        <f>+'3.10. Termelői piacok'!D130</f>
        <v>0</v>
      </c>
      <c r="O130" s="203">
        <f>+'3.11. Közszolg.tám.tev'!D130</f>
        <v>0</v>
      </c>
      <c r="P130" s="203">
        <f>+'3.12. THKKO'!D130</f>
        <v>0</v>
      </c>
      <c r="Q130" s="203">
        <f>+'3.13. Mozaik 7. üzemeltetés'!D130</f>
        <v>0</v>
      </c>
      <c r="R130" s="203">
        <f>+'3.14. Egyéb klf tevékenység'!D130</f>
        <v>0</v>
      </c>
      <c r="S130" s="203">
        <f>+'3.15. Közfoglalkoztatás'!D130</f>
        <v>0</v>
      </c>
      <c r="T130" s="203">
        <f>+'3.16. Társasági műk. ktg'!D130</f>
        <v>0</v>
      </c>
    </row>
    <row r="131" spans="1:20" s="191" customFormat="1" ht="30" customHeight="1" collapsed="1" x14ac:dyDescent="0.2">
      <c r="A131" s="196" t="s">
        <v>319</v>
      </c>
      <c r="B131" s="205"/>
      <c r="C131" s="204">
        <f>SUM(C132:C135)</f>
        <v>0</v>
      </c>
      <c r="D131" s="209">
        <f t="shared" si="3"/>
        <v>0</v>
      </c>
      <c r="E131" s="203">
        <f>+'3.1. Lakások'!D131</f>
        <v>0</v>
      </c>
      <c r="F131" s="203">
        <f>+'3.2. Nyugdíjas házak'!D131</f>
        <v>0</v>
      </c>
      <c r="G131" s="203">
        <f>+'3.3. Intézmények'!D131</f>
        <v>0</v>
      </c>
      <c r="H131" s="203">
        <f>+'3.4. Földterület'!D131</f>
        <v>0</v>
      </c>
      <c r="I131" s="203">
        <f>+'3.5. Önk ing értékesítése'!D131</f>
        <v>0</v>
      </c>
      <c r="J131" s="203">
        <f>+'3.6. Követelés kezelés'!D131</f>
        <v>0</v>
      </c>
      <c r="K131" s="203">
        <f>+'3.7. Műszak és Gyorsszolg'!D131</f>
        <v>0</v>
      </c>
      <c r="L131" s="203">
        <f>+'3.8. Piacok_Békásmegyeri'!D131</f>
        <v>0</v>
      </c>
      <c r="M131" s="203">
        <f>+'3.9. Piacok_Kolos'!D131</f>
        <v>0</v>
      </c>
      <c r="N131" s="203">
        <f>+'3.10. Termelői piacok'!D131</f>
        <v>0</v>
      </c>
      <c r="O131" s="203">
        <f>+'3.11. Közszolg.tám.tev'!D131</f>
        <v>0</v>
      </c>
      <c r="P131" s="203">
        <f>+'3.12. THKKO'!D131</f>
        <v>0</v>
      </c>
      <c r="Q131" s="203">
        <f>+'3.13. Mozaik 7. üzemeltetés'!D131</f>
        <v>0</v>
      </c>
      <c r="R131" s="203">
        <f>+'3.14. Egyéb klf tevékenység'!D131</f>
        <v>0</v>
      </c>
      <c r="S131" s="203">
        <f>+'3.15. Közfoglalkoztatás'!D131</f>
        <v>0</v>
      </c>
      <c r="T131" s="203">
        <f>+'3.16. Társasági műk. ktg'!D131</f>
        <v>0</v>
      </c>
    </row>
    <row r="132" spans="1:20" s="191" customFormat="1" hidden="1" outlineLevel="1" x14ac:dyDescent="0.2">
      <c r="A132" s="195" t="s">
        <v>288</v>
      </c>
      <c r="B132" s="205">
        <v>871</v>
      </c>
      <c r="C132" s="204">
        <f>'3.1. Lakások'!C132+'3.2. Nyugdíjas házak'!C132+'3.3. Intézmények'!C132+'3.4. Földterület'!C132+'3.5. Önk ing értékesítése'!C132+'3.6. Követelés kezelés'!C132+'3.7. Műszak és Gyorsszolg'!C132+'3.8. Piacok_Békásmegyeri'!C132+'3.9. Piacok_Kolos'!C132+'3.10. Termelői piacok'!C132+'3.11. Közszolg.tám.tev'!C132+'3.12. THKKO'!C132+'3.13. Mozaik 7. üzemeltetés'!C132+'3.14. Egyéb klf tevékenység'!C132+'3.15. Közfoglalkoztatás'!C132+'3.16. Társasági műk. ktg'!C132</f>
        <v>0</v>
      </c>
      <c r="D132" s="209">
        <f t="shared" si="3"/>
        <v>0</v>
      </c>
      <c r="E132" s="203">
        <f>+'3.1. Lakások'!D132</f>
        <v>0</v>
      </c>
      <c r="F132" s="203">
        <f>+'3.2. Nyugdíjas házak'!D132</f>
        <v>0</v>
      </c>
      <c r="G132" s="203">
        <f>+'3.3. Intézmények'!D132</f>
        <v>0</v>
      </c>
      <c r="H132" s="203">
        <f>+'3.4. Földterület'!D132</f>
        <v>0</v>
      </c>
      <c r="I132" s="203">
        <f>+'3.5. Önk ing értékesítése'!D132</f>
        <v>0</v>
      </c>
      <c r="J132" s="203">
        <f>+'3.6. Követelés kezelés'!D132</f>
        <v>0</v>
      </c>
      <c r="K132" s="203">
        <f>+'3.7. Műszak és Gyorsszolg'!D132</f>
        <v>0</v>
      </c>
      <c r="L132" s="203">
        <f>+'3.8. Piacok_Békásmegyeri'!D132</f>
        <v>0</v>
      </c>
      <c r="M132" s="203">
        <f>+'3.9. Piacok_Kolos'!D132</f>
        <v>0</v>
      </c>
      <c r="N132" s="203">
        <f>+'3.10. Termelői piacok'!D132</f>
        <v>0</v>
      </c>
      <c r="O132" s="203">
        <f>+'3.11. Közszolg.tám.tev'!D132</f>
        <v>0</v>
      </c>
      <c r="P132" s="203">
        <f>+'3.12. THKKO'!D132</f>
        <v>0</v>
      </c>
      <c r="Q132" s="203">
        <f>+'3.13. Mozaik 7. üzemeltetés'!D132</f>
        <v>0</v>
      </c>
      <c r="R132" s="203">
        <f>+'3.14. Egyéb klf tevékenység'!D132</f>
        <v>0</v>
      </c>
      <c r="S132" s="203">
        <f>+'3.15. Közfoglalkoztatás'!D132</f>
        <v>0</v>
      </c>
      <c r="T132" s="203">
        <f>+'3.16. Társasági műk. ktg'!D132</f>
        <v>0</v>
      </c>
    </row>
    <row r="133" spans="1:20" s="191" customFormat="1" hidden="1" outlineLevel="1" x14ac:dyDescent="0.2">
      <c r="A133" s="195" t="s">
        <v>290</v>
      </c>
      <c r="B133" s="205">
        <v>872</v>
      </c>
      <c r="C133" s="204">
        <f>'3.1. Lakások'!C133+'3.2. Nyugdíjas házak'!C133+'3.3. Intézmények'!C133+'3.4. Földterület'!C133+'3.5. Önk ing értékesítése'!C133+'3.6. Követelés kezelés'!C133+'3.7. Műszak és Gyorsszolg'!C133+'3.8. Piacok_Békásmegyeri'!C133+'3.9. Piacok_Kolos'!C133+'3.10. Termelői piacok'!C133+'3.11. Közszolg.tám.tev'!C133+'3.12. THKKO'!C133+'3.13. Mozaik 7. üzemeltetés'!C133+'3.14. Egyéb klf tevékenység'!C133+'3.15. Közfoglalkoztatás'!C133+'3.16. Társasági műk. ktg'!C133</f>
        <v>0</v>
      </c>
      <c r="D133" s="209">
        <f t="shared" si="3"/>
        <v>0</v>
      </c>
      <c r="E133" s="203">
        <f>+'3.1. Lakások'!D133</f>
        <v>0</v>
      </c>
      <c r="F133" s="203">
        <f>+'3.2. Nyugdíjas házak'!D133</f>
        <v>0</v>
      </c>
      <c r="G133" s="203">
        <f>+'3.3. Intézmények'!D133</f>
        <v>0</v>
      </c>
      <c r="H133" s="203">
        <f>+'3.4. Földterület'!D133</f>
        <v>0</v>
      </c>
      <c r="I133" s="203">
        <f>+'3.5. Önk ing értékesítése'!D133</f>
        <v>0</v>
      </c>
      <c r="J133" s="203">
        <f>+'3.6. Követelés kezelés'!D133</f>
        <v>0</v>
      </c>
      <c r="K133" s="203">
        <f>+'3.7. Műszak és Gyorsszolg'!D133</f>
        <v>0</v>
      </c>
      <c r="L133" s="203">
        <f>+'3.8. Piacok_Békásmegyeri'!D133</f>
        <v>0</v>
      </c>
      <c r="M133" s="203">
        <f>+'3.9. Piacok_Kolos'!D133</f>
        <v>0</v>
      </c>
      <c r="N133" s="203">
        <f>+'3.10. Termelői piacok'!D133</f>
        <v>0</v>
      </c>
      <c r="O133" s="203">
        <f>+'3.11. Közszolg.tám.tev'!D133</f>
        <v>0</v>
      </c>
      <c r="P133" s="203">
        <f>+'3.12. THKKO'!D133</f>
        <v>0</v>
      </c>
      <c r="Q133" s="203">
        <f>+'3.13. Mozaik 7. üzemeltetés'!D133</f>
        <v>0</v>
      </c>
      <c r="R133" s="203">
        <f>+'3.14. Egyéb klf tevékenység'!D133</f>
        <v>0</v>
      </c>
      <c r="S133" s="203">
        <f>+'3.15. Közfoglalkoztatás'!D133</f>
        <v>0</v>
      </c>
      <c r="T133" s="203">
        <f>+'3.16. Társasági műk. ktg'!D133</f>
        <v>0</v>
      </c>
    </row>
    <row r="134" spans="1:20" s="191" customFormat="1" hidden="1" outlineLevel="1" x14ac:dyDescent="0.2">
      <c r="A134" s="195" t="s">
        <v>291</v>
      </c>
      <c r="B134" s="205">
        <v>873</v>
      </c>
      <c r="C134" s="204">
        <f>'3.1. Lakások'!C134+'3.2. Nyugdíjas házak'!C134+'3.3. Intézmények'!C134+'3.4. Földterület'!C134+'3.5. Önk ing értékesítése'!C134+'3.6. Követelés kezelés'!C134+'3.7. Műszak és Gyorsszolg'!C134+'3.8. Piacok_Békásmegyeri'!C134+'3.9. Piacok_Kolos'!C134+'3.10. Termelői piacok'!C134+'3.11. Közszolg.tám.tev'!C134+'3.12. THKKO'!C134+'3.13. Mozaik 7. üzemeltetés'!C134+'3.14. Egyéb klf tevékenység'!C134+'3.15. Közfoglalkoztatás'!C134+'3.16. Társasági műk. ktg'!C134</f>
        <v>0</v>
      </c>
      <c r="D134" s="209">
        <f t="shared" si="3"/>
        <v>0</v>
      </c>
      <c r="E134" s="203">
        <f>+'3.1. Lakások'!D134</f>
        <v>0</v>
      </c>
      <c r="F134" s="203">
        <f>+'3.2. Nyugdíjas házak'!D134</f>
        <v>0</v>
      </c>
      <c r="G134" s="203">
        <f>+'3.3. Intézmények'!D134</f>
        <v>0</v>
      </c>
      <c r="H134" s="203">
        <f>+'3.4. Földterület'!D134</f>
        <v>0</v>
      </c>
      <c r="I134" s="203">
        <f>+'3.5. Önk ing értékesítése'!D134</f>
        <v>0</v>
      </c>
      <c r="J134" s="203">
        <f>+'3.6. Követelés kezelés'!D134</f>
        <v>0</v>
      </c>
      <c r="K134" s="203">
        <f>+'3.7. Műszak és Gyorsszolg'!D134</f>
        <v>0</v>
      </c>
      <c r="L134" s="203">
        <f>+'3.8. Piacok_Békásmegyeri'!D134</f>
        <v>0</v>
      </c>
      <c r="M134" s="203">
        <f>+'3.9. Piacok_Kolos'!D134</f>
        <v>0</v>
      </c>
      <c r="N134" s="203">
        <f>+'3.10. Termelői piacok'!D134</f>
        <v>0</v>
      </c>
      <c r="O134" s="203">
        <f>+'3.11. Közszolg.tám.tev'!D134</f>
        <v>0</v>
      </c>
      <c r="P134" s="203">
        <f>+'3.12. THKKO'!D134</f>
        <v>0</v>
      </c>
      <c r="Q134" s="203">
        <f>+'3.13. Mozaik 7. üzemeltetés'!D134</f>
        <v>0</v>
      </c>
      <c r="R134" s="203">
        <f>+'3.14. Egyéb klf tevékenység'!D134</f>
        <v>0</v>
      </c>
      <c r="S134" s="203">
        <f>+'3.15. Közfoglalkoztatás'!D134</f>
        <v>0</v>
      </c>
      <c r="T134" s="203">
        <f>+'3.16. Társasági műk. ktg'!D134</f>
        <v>0</v>
      </c>
    </row>
    <row r="135" spans="1:20" s="191" customFormat="1" hidden="1" outlineLevel="1" x14ac:dyDescent="0.2">
      <c r="A135" s="195" t="s">
        <v>292</v>
      </c>
      <c r="B135" s="205">
        <v>879</v>
      </c>
      <c r="C135" s="204">
        <f>'3.1. Lakások'!C135+'3.2. Nyugdíjas házak'!C135+'3.3. Intézmények'!C135+'3.4. Földterület'!C135+'3.5. Önk ing értékesítése'!C135+'3.6. Követelés kezelés'!C135+'3.7. Műszak és Gyorsszolg'!C135+'3.8. Piacok_Békásmegyeri'!C135+'3.9. Piacok_Kolos'!C135+'3.10. Termelői piacok'!C135+'3.11. Közszolg.tám.tev'!C135+'3.12. THKKO'!C135+'3.13. Mozaik 7. üzemeltetés'!C135+'3.14. Egyéb klf tevékenység'!C135+'3.15. Közfoglalkoztatás'!C135+'3.16. Társasági műk. ktg'!C135</f>
        <v>0</v>
      </c>
      <c r="D135" s="209">
        <f t="shared" si="3"/>
        <v>0</v>
      </c>
      <c r="E135" s="203">
        <f>+'3.1. Lakások'!D135</f>
        <v>0</v>
      </c>
      <c r="F135" s="203">
        <f>+'3.2. Nyugdíjas házak'!D135</f>
        <v>0</v>
      </c>
      <c r="G135" s="203">
        <f>+'3.3. Intézmények'!D135</f>
        <v>0</v>
      </c>
      <c r="H135" s="203">
        <f>+'3.4. Földterület'!D135</f>
        <v>0</v>
      </c>
      <c r="I135" s="203">
        <f>+'3.5. Önk ing értékesítése'!D135</f>
        <v>0</v>
      </c>
      <c r="J135" s="203">
        <f>+'3.6. Követelés kezelés'!D135</f>
        <v>0</v>
      </c>
      <c r="K135" s="203">
        <f>+'3.7. Műszak és Gyorsszolg'!D135</f>
        <v>0</v>
      </c>
      <c r="L135" s="203">
        <f>+'3.8. Piacok_Békásmegyeri'!D135</f>
        <v>0</v>
      </c>
      <c r="M135" s="203">
        <f>+'3.9. Piacok_Kolos'!D135</f>
        <v>0</v>
      </c>
      <c r="N135" s="203">
        <f>+'3.10. Termelői piacok'!D135</f>
        <v>0</v>
      </c>
      <c r="O135" s="203">
        <f>+'3.11. Közszolg.tám.tev'!D135</f>
        <v>0</v>
      </c>
      <c r="P135" s="203">
        <f>+'3.12. THKKO'!D135</f>
        <v>0</v>
      </c>
      <c r="Q135" s="203">
        <f>+'3.13. Mozaik 7. üzemeltetés'!D135</f>
        <v>0</v>
      </c>
      <c r="R135" s="203">
        <f>+'3.14. Egyéb klf tevékenység'!D135</f>
        <v>0</v>
      </c>
      <c r="S135" s="203">
        <f>+'3.15. Közfoglalkoztatás'!D135</f>
        <v>0</v>
      </c>
      <c r="T135" s="203">
        <f>+'3.16. Társasági műk. ktg'!D135</f>
        <v>0</v>
      </c>
    </row>
    <row r="136" spans="1:20" s="191" customFormat="1" ht="30" customHeight="1" collapsed="1" x14ac:dyDescent="0.2">
      <c r="A136" s="196" t="s">
        <v>302</v>
      </c>
      <c r="B136" s="205"/>
      <c r="C136" s="204">
        <f>'3.1. Lakások'!C136+'3.2. Nyugdíjas házak'!C136+'3.3. Intézmények'!C136+'3.4. Földterület'!C136+'3.5. Önk ing értékesítése'!C136+'3.6. Követelés kezelés'!C136+'3.7. Műszak és Gyorsszolg'!C136+'3.8. Piacok_Békásmegyeri'!C136+'3.9. Piacok_Kolos'!C136+'3.10. Termelői piacok'!C136+'3.11. Közszolg.tám.tev'!C136+'3.12. THKKO'!C136+'3.13. Mozaik 7. üzemeltetés'!C136+'3.14. Egyéb klf tevékenység'!C136+'3.15. Közfoglalkoztatás'!C136+'3.16. Társasági műk. ktg'!C136</f>
        <v>3000000</v>
      </c>
      <c r="D136" s="209">
        <f t="shared" ref="D136:D167" si="5">SUM(E136:T136)</f>
        <v>0</v>
      </c>
      <c r="E136" s="203">
        <f>+'3.1. Lakások'!D136</f>
        <v>0</v>
      </c>
      <c r="F136" s="203">
        <f>+'3.2. Nyugdíjas házak'!D136</f>
        <v>0</v>
      </c>
      <c r="G136" s="203">
        <f>+'3.3. Intézmények'!D136</f>
        <v>0</v>
      </c>
      <c r="H136" s="203">
        <f>+'3.4. Földterület'!D136</f>
        <v>0</v>
      </c>
      <c r="I136" s="203">
        <f>+'3.5. Önk ing értékesítése'!D136</f>
        <v>0</v>
      </c>
      <c r="J136" s="203">
        <f>+'3.6. Követelés kezelés'!D136</f>
        <v>0</v>
      </c>
      <c r="K136" s="203">
        <f>+'3.7. Műszak és Gyorsszolg'!D136</f>
        <v>0</v>
      </c>
      <c r="L136" s="203">
        <f>+'3.8. Piacok_Békásmegyeri'!D136</f>
        <v>0</v>
      </c>
      <c r="M136" s="203">
        <f>+'3.9. Piacok_Kolos'!D136</f>
        <v>0</v>
      </c>
      <c r="N136" s="203">
        <f>+'3.10. Termelői piacok'!D136</f>
        <v>0</v>
      </c>
      <c r="O136" s="203">
        <f>+'3.11. Közszolg.tám.tev'!D136</f>
        <v>0</v>
      </c>
      <c r="P136" s="203">
        <f>+'3.12. THKKO'!D136</f>
        <v>0</v>
      </c>
      <c r="Q136" s="203">
        <f>+'3.13. Mozaik 7. üzemeltetés'!D136</f>
        <v>0</v>
      </c>
      <c r="R136" s="203">
        <f>+'3.14. Egyéb klf tevékenység'!D136</f>
        <v>0</v>
      </c>
      <c r="S136" s="203">
        <f>+'3.15. Közfoglalkoztatás'!D136</f>
        <v>0</v>
      </c>
      <c r="T136" s="203">
        <f>+'3.16. Társasági műk. ktg'!D136</f>
        <v>0</v>
      </c>
    </row>
    <row r="137" spans="1:20" s="191" customFormat="1" ht="30" customHeight="1" x14ac:dyDescent="0.2">
      <c r="A137" s="197" t="s">
        <v>366</v>
      </c>
      <c r="B137" s="205"/>
      <c r="C137" s="204">
        <f>+C136+C131+C114+C118</f>
        <v>1589634538</v>
      </c>
      <c r="D137" s="209">
        <f t="shared" si="5"/>
        <v>1803540863.6099999</v>
      </c>
      <c r="E137" s="203">
        <f>+'3.1. Lakások'!D137</f>
        <v>392189503.36000001</v>
      </c>
      <c r="F137" s="203">
        <f>+'3.2. Nyugdíjas házak'!D137</f>
        <v>113340189.11999997</v>
      </c>
      <c r="G137" s="203">
        <f>+'3.3. Intézmények'!D137</f>
        <v>239103322.16</v>
      </c>
      <c r="H137" s="203">
        <f>+'3.4. Földterület'!D137</f>
        <v>17926402</v>
      </c>
      <c r="I137" s="203">
        <f>+'3.5. Önk ing értékesítése'!D137</f>
        <v>67491510</v>
      </c>
      <c r="J137" s="203">
        <f>+'3.6. Követelés kezelés'!D137</f>
        <v>60614460</v>
      </c>
      <c r="K137" s="203">
        <f>+'3.7. Műszak és Gyorsszolg'!D137</f>
        <v>79463416.099999994</v>
      </c>
      <c r="L137" s="203">
        <f>+'3.8. Piacok_Békásmegyeri'!D137</f>
        <v>145662332.17322835</v>
      </c>
      <c r="M137" s="203">
        <f>+'3.9. Piacok_Kolos'!D137</f>
        <v>49276662.456692904</v>
      </c>
      <c r="N137" s="203">
        <f>+'3.10. Termelői piacok'!D137</f>
        <v>7824336.3700787397</v>
      </c>
      <c r="O137" s="203">
        <f>+'3.11. Közszolg.tám.tev'!D137</f>
        <v>269247353.52000004</v>
      </c>
      <c r="P137" s="203">
        <f>+'3.12. THKKO'!D137</f>
        <v>41033457</v>
      </c>
      <c r="Q137" s="203">
        <f>+'3.13. Mozaik 7. üzemeltetés'!D137</f>
        <v>46999300.349999994</v>
      </c>
      <c r="R137" s="203">
        <f>+'3.14. Egyéb klf tevékenység'!D137</f>
        <v>455687.63628691982</v>
      </c>
      <c r="S137" s="203">
        <f>+'3.15. Közfoglalkoztatás'!D137</f>
        <v>272581400.00000006</v>
      </c>
      <c r="T137" s="203">
        <f>+'3.16. Társasági műk. ktg'!D137</f>
        <v>331531.36371306702</v>
      </c>
    </row>
    <row r="138" spans="1:20" s="191" customFormat="1" ht="24.95" customHeight="1" x14ac:dyDescent="0.2">
      <c r="A138" s="197" t="s">
        <v>308</v>
      </c>
      <c r="B138" s="205"/>
      <c r="C138" s="204">
        <f>'3.1. Lakások'!C138+'3.2. Nyugdíjas házak'!C138+'3.3. Intézmények'!C138+'3.4. Földterület'!C138+'3.5. Önk ing értékesítése'!C138+'3.6. Követelés kezelés'!C138+'3.7. Műszak és Gyorsszolg'!C138+'3.8. Piacok_Békásmegyeri'!C138+'3.9. Piacok_Kolos'!C138+'3.10. Termelői piacok'!C138+'3.11. Közszolg.tám.tev'!C138+'3.12. THKKO'!C138+'3.13. Mozaik 7. üzemeltetés'!C138+'3.14. Egyéb klf tevékenység'!C138+'3.15. Közfoglalkoztatás'!C138+'3.16. Társasági műk. ktg'!C138</f>
        <v>0</v>
      </c>
      <c r="D138" s="209">
        <f t="shared" si="5"/>
        <v>0</v>
      </c>
      <c r="E138" s="203">
        <f>+'3.1. Lakások'!D138</f>
        <v>0</v>
      </c>
      <c r="F138" s="203">
        <f>+'3.2. Nyugdíjas házak'!D138</f>
        <v>0</v>
      </c>
      <c r="G138" s="203">
        <f>+'3.3. Intézmények'!D138</f>
        <v>0</v>
      </c>
      <c r="H138" s="203">
        <f>+'3.4. Földterület'!D138</f>
        <v>0</v>
      </c>
      <c r="I138" s="203">
        <f>+'3.5. Önk ing értékesítése'!D138</f>
        <v>0</v>
      </c>
      <c r="J138" s="203">
        <f>+'3.6. Követelés kezelés'!D138</f>
        <v>0</v>
      </c>
      <c r="K138" s="203">
        <f>+'3.7. Műszak és Gyorsszolg'!D138</f>
        <v>0</v>
      </c>
      <c r="L138" s="203">
        <f>+'3.8. Piacok_Békásmegyeri'!D138</f>
        <v>0</v>
      </c>
      <c r="M138" s="203">
        <f>+'3.9. Piacok_Kolos'!D138</f>
        <v>0</v>
      </c>
      <c r="N138" s="203">
        <f>+'3.10. Termelői piacok'!D138</f>
        <v>0</v>
      </c>
      <c r="O138" s="203">
        <f>+'3.11. Közszolg.tám.tev'!D138</f>
        <v>0</v>
      </c>
      <c r="P138" s="203">
        <f>+'3.12. THKKO'!D138</f>
        <v>0</v>
      </c>
      <c r="Q138" s="203">
        <f>+'3.13. Mozaik 7. üzemeltetés'!D138</f>
        <v>0</v>
      </c>
      <c r="R138" s="203">
        <f>+'3.14. Egyéb klf tevékenység'!D138</f>
        <v>0</v>
      </c>
      <c r="S138" s="203">
        <f>+'3.15. Közfoglalkoztatás'!D138</f>
        <v>0</v>
      </c>
      <c r="T138" s="203">
        <f>+'3.16. Társasági műk. ktg'!D138</f>
        <v>0</v>
      </c>
    </row>
    <row r="139" spans="1:20" s="191" customFormat="1" ht="24.95" hidden="1" customHeight="1" outlineLevel="1" x14ac:dyDescent="0.2">
      <c r="A139" s="196" t="s">
        <v>374</v>
      </c>
      <c r="B139" s="205"/>
      <c r="C139" s="204"/>
      <c r="D139" s="209">
        <f t="shared" si="5"/>
        <v>0</v>
      </c>
      <c r="E139" s="203">
        <f>+'3.1. Lakások'!D139</f>
        <v>0</v>
      </c>
      <c r="F139" s="203">
        <f>+'3.2. Nyugdíjas házak'!D139</f>
        <v>0</v>
      </c>
      <c r="G139" s="203">
        <f>+'3.3. Intézmények'!D139</f>
        <v>0</v>
      </c>
      <c r="H139" s="203">
        <f>+'3.4. Földterület'!D139</f>
        <v>0</v>
      </c>
      <c r="I139" s="203">
        <f>+'3.5. Önk ing értékesítése'!D139</f>
        <v>0</v>
      </c>
      <c r="J139" s="203">
        <f>+'3.6. Követelés kezelés'!D139</f>
        <v>0</v>
      </c>
      <c r="K139" s="203">
        <f>+'3.7. Műszak és Gyorsszolg'!D139</f>
        <v>0</v>
      </c>
      <c r="L139" s="203">
        <f>+'3.8. Piacok_Békásmegyeri'!D139</f>
        <v>0</v>
      </c>
      <c r="M139" s="203">
        <f>+'3.9. Piacok_Kolos'!D139</f>
        <v>0</v>
      </c>
      <c r="N139" s="203">
        <f>+'3.10. Termelői piacok'!D139</f>
        <v>0</v>
      </c>
      <c r="O139" s="203">
        <f>+'3.11. Közszolg.tám.tev'!D139</f>
        <v>0</v>
      </c>
      <c r="P139" s="203">
        <f>+'3.12. THKKO'!D139</f>
        <v>0</v>
      </c>
      <c r="Q139" s="203">
        <f>+'3.13. Mozaik 7. üzemeltetés'!D139</f>
        <v>0</v>
      </c>
      <c r="R139" s="203">
        <f>+'3.14. Egyéb klf tevékenység'!D139</f>
        <v>0</v>
      </c>
      <c r="S139" s="203">
        <f>+'3.15. Közfoglalkoztatás'!D139</f>
        <v>0</v>
      </c>
      <c r="T139" s="203">
        <f>+'3.16. Társasági műk. ktg'!D139</f>
        <v>0</v>
      </c>
    </row>
    <row r="140" spans="1:20" s="191" customFormat="1" ht="30" customHeight="1" collapsed="1" x14ac:dyDescent="0.2">
      <c r="A140" s="217" t="s">
        <v>329</v>
      </c>
      <c r="B140" s="205"/>
      <c r="C140" s="204">
        <f>+C141</f>
        <v>422709973</v>
      </c>
      <c r="D140" s="209">
        <f t="shared" si="5"/>
        <v>454387485.35000002</v>
      </c>
      <c r="E140" s="203">
        <f>+'3.1. Lakások'!D140</f>
        <v>198110000</v>
      </c>
      <c r="F140" s="203">
        <f>+'3.2. Nyugdíjas házak'!D140</f>
        <v>79800000</v>
      </c>
      <c r="G140" s="203">
        <f>+'3.3. Intézmények'!D140</f>
        <v>26350000.000000004</v>
      </c>
      <c r="H140" s="203">
        <f>+'3.4. Földterület'!D140</f>
        <v>0</v>
      </c>
      <c r="I140" s="203">
        <f>+'3.5. Önk ing értékesítése'!D140</f>
        <v>0</v>
      </c>
      <c r="J140" s="203">
        <f>+'3.6. Követelés kezelés'!D140</f>
        <v>0</v>
      </c>
      <c r="K140" s="203">
        <f>+'3.7. Műszak és Gyorsszolg'!D140</f>
        <v>0</v>
      </c>
      <c r="L140" s="203">
        <f>+'3.8. Piacok_Békásmegyeri'!D140</f>
        <v>45806614.173228346</v>
      </c>
      <c r="M140" s="203">
        <f>+'3.9. Piacok_Kolos'!D140</f>
        <v>12429782.45669291</v>
      </c>
      <c r="N140" s="203">
        <f>+'3.10. Termelői piacok'!D140</f>
        <v>85039.370078740132</v>
      </c>
      <c r="O140" s="203">
        <f>+'3.11. Közszolg.tám.tev'!D140</f>
        <v>0</v>
      </c>
      <c r="P140" s="203">
        <f>+'3.12. THKKO'!D140</f>
        <v>42624000</v>
      </c>
      <c r="Q140" s="203">
        <f>+'3.13. Mozaik 7. üzemeltetés'!D140</f>
        <v>47702049.349999994</v>
      </c>
      <c r="R140" s="203">
        <f>+'3.14. Egyéb klf tevékenység'!D140</f>
        <v>1479999.9999999998</v>
      </c>
      <c r="S140" s="203">
        <f>+'3.15. Közfoglalkoztatás'!D140</f>
        <v>0</v>
      </c>
      <c r="T140" s="203">
        <f>+'3.16. Társasági műk. ktg'!D140</f>
        <v>0</v>
      </c>
    </row>
    <row r="141" spans="1:20" s="191" customFormat="1" hidden="1" outlineLevel="1" x14ac:dyDescent="0.2">
      <c r="A141" s="218" t="s">
        <v>255</v>
      </c>
      <c r="B141" s="205"/>
      <c r="C141" s="204">
        <f>+C167+C168</f>
        <v>422709973</v>
      </c>
      <c r="D141" s="209">
        <f t="shared" si="5"/>
        <v>454387485.35000002</v>
      </c>
      <c r="E141" s="203">
        <f>+'3.1. Lakások'!D141</f>
        <v>198110000</v>
      </c>
      <c r="F141" s="203">
        <f>+'3.2. Nyugdíjas házak'!D141</f>
        <v>79800000</v>
      </c>
      <c r="G141" s="203">
        <f>+'3.3. Intézmények'!D141</f>
        <v>26350000.000000004</v>
      </c>
      <c r="H141" s="203">
        <f>+'3.4. Földterület'!D141</f>
        <v>0</v>
      </c>
      <c r="I141" s="203">
        <f>+'3.5. Önk ing értékesítése'!D141</f>
        <v>0</v>
      </c>
      <c r="J141" s="203">
        <f>+'3.6. Követelés kezelés'!D141</f>
        <v>0</v>
      </c>
      <c r="K141" s="203">
        <f>+'3.7. Műszak és Gyorsszolg'!D141</f>
        <v>0</v>
      </c>
      <c r="L141" s="203">
        <f>+'3.8. Piacok_Békásmegyeri'!D141</f>
        <v>45806614.173228346</v>
      </c>
      <c r="M141" s="203">
        <f>+'3.9. Piacok_Kolos'!D141</f>
        <v>12429782.45669291</v>
      </c>
      <c r="N141" s="203">
        <f>+'3.10. Termelői piacok'!D141</f>
        <v>85039.370078740132</v>
      </c>
      <c r="O141" s="203">
        <f>+'3.11. Közszolg.tám.tev'!D141</f>
        <v>0</v>
      </c>
      <c r="P141" s="203">
        <f>+'3.12. THKKO'!D141</f>
        <v>42624000</v>
      </c>
      <c r="Q141" s="203">
        <f>+'3.13. Mozaik 7. üzemeltetés'!D141</f>
        <v>47702049.349999994</v>
      </c>
      <c r="R141" s="203">
        <f>+'3.14. Egyéb klf tevékenység'!D141</f>
        <v>1479999.9999999998</v>
      </c>
      <c r="S141" s="203">
        <f>+'3.15. Közfoglalkoztatás'!D141</f>
        <v>0</v>
      </c>
      <c r="T141" s="203">
        <f>+'3.16. Társasági műk. ktg'!D141</f>
        <v>0</v>
      </c>
    </row>
    <row r="142" spans="1:20" s="191" customFormat="1" hidden="1" outlineLevel="1" x14ac:dyDescent="0.2">
      <c r="A142" s="194" t="s">
        <v>330</v>
      </c>
      <c r="B142" s="205"/>
      <c r="C142" s="204">
        <f>+C143+C148+C153+C161</f>
        <v>322432816</v>
      </c>
      <c r="D142" s="209">
        <f t="shared" si="5"/>
        <v>362581436</v>
      </c>
      <c r="E142" s="203">
        <f>+'3.1. Lakások'!D142</f>
        <v>198110000</v>
      </c>
      <c r="F142" s="203">
        <f>+'3.2. Nyugdíjas házak'!D142</f>
        <v>79800000</v>
      </c>
      <c r="G142" s="203">
        <f>+'3.3. Intézmények'!D142</f>
        <v>26350000.000000004</v>
      </c>
      <c r="H142" s="203">
        <f>+'3.4. Földterület'!D142</f>
        <v>0</v>
      </c>
      <c r="I142" s="203">
        <f>+'3.5. Önk ing értékesítése'!D142</f>
        <v>0</v>
      </c>
      <c r="J142" s="203">
        <f>+'3.6. Követelés kezelés'!D142</f>
        <v>0</v>
      </c>
      <c r="K142" s="203">
        <f>+'3.7. Műszak és Gyorsszolg'!D142</f>
        <v>0</v>
      </c>
      <c r="L142" s="203">
        <f>+'3.8. Piacok_Békásmegyeri'!D142</f>
        <v>45806614.173228346</v>
      </c>
      <c r="M142" s="203">
        <f>+'3.9. Piacok_Kolos'!D142</f>
        <v>12429782.45669291</v>
      </c>
      <c r="N142" s="203">
        <f>+'3.10. Termelői piacok'!D142</f>
        <v>85039.370078740132</v>
      </c>
      <c r="O142" s="203">
        <f>+'3.11. Közszolg.tám.tev'!D142</f>
        <v>0</v>
      </c>
      <c r="P142" s="203">
        <f>+'3.12. THKKO'!D142</f>
        <v>0</v>
      </c>
      <c r="Q142" s="203">
        <f>+'3.13. Mozaik 7. üzemeltetés'!D142</f>
        <v>0</v>
      </c>
      <c r="R142" s="203">
        <f>+'3.14. Egyéb klf tevékenység'!D142</f>
        <v>0</v>
      </c>
      <c r="S142" s="203">
        <f>+'3.15. Közfoglalkoztatás'!D142</f>
        <v>0</v>
      </c>
      <c r="T142" s="203">
        <f>+'3.16. Társasági műk. ktg'!D142</f>
        <v>0</v>
      </c>
    </row>
    <row r="143" spans="1:20" s="191" customFormat="1" hidden="1" outlineLevel="1" x14ac:dyDescent="0.2">
      <c r="A143" s="195" t="s">
        <v>331</v>
      </c>
      <c r="B143" s="205" t="s">
        <v>392</v>
      </c>
      <c r="C143" s="204">
        <f>SUM(C144:C147)</f>
        <v>145595816</v>
      </c>
      <c r="D143" s="209">
        <f t="shared" si="5"/>
        <v>153361436</v>
      </c>
      <c r="E143" s="203">
        <f>+'3.1. Lakások'!D143</f>
        <v>64740000</v>
      </c>
      <c r="F143" s="203">
        <f>+'3.2. Nyugdíjas házak'!D143</f>
        <v>28800000</v>
      </c>
      <c r="G143" s="203">
        <f>+'3.3. Intézmények'!D143</f>
        <v>5000000</v>
      </c>
      <c r="H143" s="203">
        <f>+'3.4. Földterület'!D143</f>
        <v>0</v>
      </c>
      <c r="I143" s="203">
        <f>+'3.5. Önk ing értékesítése'!D143</f>
        <v>0</v>
      </c>
      <c r="J143" s="203">
        <f>+'3.6. Követelés kezelés'!D143</f>
        <v>0</v>
      </c>
      <c r="K143" s="203">
        <f>+'3.7. Műszak és Gyorsszolg'!D143</f>
        <v>0</v>
      </c>
      <c r="L143" s="203">
        <f>+'3.8. Piacok_Békásmegyeri'!D143</f>
        <v>43306614.173228353</v>
      </c>
      <c r="M143" s="203">
        <f>+'3.9. Piacok_Kolos'!D143</f>
        <v>11429782.45669291</v>
      </c>
      <c r="N143" s="203">
        <f>+'3.10. Termelői piacok'!D143</f>
        <v>85039.370078740132</v>
      </c>
      <c r="O143" s="203">
        <f>+'3.11. Közszolg.tám.tev'!D143</f>
        <v>0</v>
      </c>
      <c r="P143" s="203">
        <f>+'3.12. THKKO'!D143</f>
        <v>0</v>
      </c>
      <c r="Q143" s="203">
        <f>+'3.13. Mozaik 7. üzemeltetés'!D143</f>
        <v>0</v>
      </c>
      <c r="R143" s="203">
        <f>+'3.14. Egyéb klf tevékenység'!D143</f>
        <v>0</v>
      </c>
      <c r="S143" s="203">
        <f>+'3.15. Közfoglalkoztatás'!D143</f>
        <v>0</v>
      </c>
      <c r="T143" s="203">
        <f>+'3.16. Társasági műk. ktg'!D143</f>
        <v>0</v>
      </c>
    </row>
    <row r="144" spans="1:20" s="191" customFormat="1" hidden="1" outlineLevel="1" x14ac:dyDescent="0.2">
      <c r="A144" s="326" t="s">
        <v>332</v>
      </c>
      <c r="B144" s="205">
        <v>914101</v>
      </c>
      <c r="C144" s="204">
        <f>'3.1. Lakások'!C144+'3.2. Nyugdíjas házak'!C144+'3.3. Intézmények'!C144+'3.4. Földterület'!C144+'3.5. Önk ing értékesítése'!C144+'3.6. Követelés kezelés'!C144+'3.7. Műszak és Gyorsszolg'!C144+'3.8. Piacok_Békásmegyeri'!C144+'3.9. Piacok_Kolos'!C144+'3.10. Termelői piacok'!C144+'3.11. Közszolg.tám.tev'!C144+'3.12. THKKO'!C144+'3.13. Mozaik 7. üzemeltetés'!C144+'3.14. Egyéb klf tevékenység'!C144+'3.15. Közfoglalkoztatás'!C144+'3.16. Társasági műk. ktg'!C144</f>
        <v>63938916</v>
      </c>
      <c r="D144" s="209">
        <f t="shared" si="5"/>
        <v>64740000</v>
      </c>
      <c r="E144" s="203">
        <f>+'3.1. Lakások'!D144</f>
        <v>64740000</v>
      </c>
      <c r="F144" s="203">
        <f>+'3.2. Nyugdíjas házak'!D144</f>
        <v>0</v>
      </c>
      <c r="G144" s="203">
        <f>+'3.3. Intézmények'!D144</f>
        <v>0</v>
      </c>
      <c r="H144" s="203">
        <f>+'3.4. Földterület'!D144</f>
        <v>0</v>
      </c>
      <c r="I144" s="203">
        <f>+'3.5. Önk ing értékesítése'!D144</f>
        <v>0</v>
      </c>
      <c r="J144" s="203">
        <f>+'3.6. Követelés kezelés'!D144</f>
        <v>0</v>
      </c>
      <c r="K144" s="203">
        <f>+'3.7. Műszak és Gyorsszolg'!D144</f>
        <v>0</v>
      </c>
      <c r="L144" s="203">
        <f>+'3.8. Piacok_Békásmegyeri'!D144</f>
        <v>0</v>
      </c>
      <c r="M144" s="203">
        <f>+'3.9. Piacok_Kolos'!D144</f>
        <v>0</v>
      </c>
      <c r="N144" s="203">
        <f>+'3.10. Termelői piacok'!D144</f>
        <v>0</v>
      </c>
      <c r="O144" s="203">
        <f>+'3.11. Közszolg.tám.tev'!D144</f>
        <v>0</v>
      </c>
      <c r="P144" s="203">
        <f>+'3.12. THKKO'!D144</f>
        <v>0</v>
      </c>
      <c r="Q144" s="203">
        <f>+'3.13. Mozaik 7. üzemeltetés'!D144</f>
        <v>0</v>
      </c>
      <c r="R144" s="203">
        <f>+'3.14. Egyéb klf tevékenység'!D144</f>
        <v>0</v>
      </c>
      <c r="S144" s="203">
        <f>+'3.15. Közfoglalkoztatás'!D144</f>
        <v>0</v>
      </c>
      <c r="T144" s="203">
        <f>+'3.16. Társasági műk. ktg'!D144</f>
        <v>0</v>
      </c>
    </row>
    <row r="145" spans="1:20" s="191" customFormat="1" hidden="1" outlineLevel="1" x14ac:dyDescent="0.2">
      <c r="A145" s="326" t="s">
        <v>333</v>
      </c>
      <c r="B145" s="205">
        <v>914102</v>
      </c>
      <c r="C145" s="204">
        <f>'3.1. Lakások'!C145+'3.2. Nyugdíjas házak'!C145+'3.3. Intézmények'!C145+'3.4. Földterület'!C145+'3.5. Önk ing értékesítése'!C145+'3.6. Követelés kezelés'!C145+'3.7. Műszak és Gyorsszolg'!C145+'3.8. Piacok_Békásmegyeri'!C145+'3.9. Piacok_Kolos'!C145+'3.10. Termelői piacok'!C145+'3.11. Közszolg.tám.tev'!C145+'3.12. THKKO'!C145+'3.13. Mozaik 7. üzemeltetés'!C145+'3.14. Egyéb klf tevékenység'!C145+'3.15. Közfoglalkoztatás'!C145+'3.16. Társasági műk. ktg'!C145</f>
        <v>26644641</v>
      </c>
      <c r="D145" s="209">
        <f t="shared" si="5"/>
        <v>28800000</v>
      </c>
      <c r="E145" s="203">
        <f>+'3.1. Lakások'!D145</f>
        <v>0</v>
      </c>
      <c r="F145" s="203">
        <f>+'3.2. Nyugdíjas házak'!D145</f>
        <v>28800000</v>
      </c>
      <c r="G145" s="203">
        <f>+'3.3. Intézmények'!D145</f>
        <v>0</v>
      </c>
      <c r="H145" s="203">
        <f>+'3.4. Földterület'!D145</f>
        <v>0</v>
      </c>
      <c r="I145" s="203">
        <f>+'3.5. Önk ing értékesítése'!D145</f>
        <v>0</v>
      </c>
      <c r="J145" s="203">
        <f>+'3.6. Követelés kezelés'!D145</f>
        <v>0</v>
      </c>
      <c r="K145" s="203">
        <f>+'3.7. Műszak és Gyorsszolg'!D145</f>
        <v>0</v>
      </c>
      <c r="L145" s="203">
        <f>+'3.8. Piacok_Békásmegyeri'!D145</f>
        <v>0</v>
      </c>
      <c r="M145" s="203">
        <f>+'3.9. Piacok_Kolos'!D145</f>
        <v>0</v>
      </c>
      <c r="N145" s="203">
        <f>+'3.10. Termelői piacok'!D145</f>
        <v>0</v>
      </c>
      <c r="O145" s="203">
        <f>+'3.11. Közszolg.tám.tev'!D145</f>
        <v>0</v>
      </c>
      <c r="P145" s="203">
        <f>+'3.12. THKKO'!D145</f>
        <v>0</v>
      </c>
      <c r="Q145" s="203">
        <f>+'3.13. Mozaik 7. üzemeltetés'!D145</f>
        <v>0</v>
      </c>
      <c r="R145" s="203">
        <f>+'3.14. Egyéb klf tevékenység'!D145</f>
        <v>0</v>
      </c>
      <c r="S145" s="203">
        <f>+'3.15. Közfoglalkoztatás'!D145</f>
        <v>0</v>
      </c>
      <c r="T145" s="203">
        <f>+'3.16. Társasági műk. ktg'!D145</f>
        <v>0</v>
      </c>
    </row>
    <row r="146" spans="1:20" s="191" customFormat="1" hidden="1" outlineLevel="1" x14ac:dyDescent="0.2">
      <c r="A146" s="326" t="s">
        <v>334</v>
      </c>
      <c r="B146" s="205">
        <v>9114</v>
      </c>
      <c r="C146" s="204">
        <f>'3.1. Lakások'!C146+'3.2. Nyugdíjas házak'!C146+'3.3. Intézmények'!C146+'3.4. Földterület'!C146+'3.5. Önk ing értékesítése'!C146+'3.6. Követelés kezelés'!C146+'3.7. Műszak és Gyorsszolg'!C146+'3.8. Piacok_Békásmegyeri'!C146+'3.9. Piacok_Kolos'!C146+'3.10. Termelői piacok'!C146+'3.11. Közszolg.tám.tev'!C146+'3.12. THKKO'!C146+'3.13. Mozaik 7. üzemeltetés'!C146+'3.14. Egyéb klf tevékenység'!C146+'3.15. Közfoglalkoztatás'!C146+'3.16. Társasági műk. ktg'!C146</f>
        <v>5591069</v>
      </c>
      <c r="D146" s="209">
        <f t="shared" si="5"/>
        <v>5000000</v>
      </c>
      <c r="E146" s="203">
        <f>+'3.1. Lakások'!D146</f>
        <v>0</v>
      </c>
      <c r="F146" s="203">
        <f>+'3.2. Nyugdíjas házak'!D146</f>
        <v>0</v>
      </c>
      <c r="G146" s="203">
        <f>+'3.3. Intézmények'!D146</f>
        <v>5000000</v>
      </c>
      <c r="H146" s="203">
        <f>+'3.4. Földterület'!D146</f>
        <v>0</v>
      </c>
      <c r="I146" s="203">
        <f>+'3.5. Önk ing értékesítése'!D146</f>
        <v>0</v>
      </c>
      <c r="J146" s="203">
        <f>+'3.6. Követelés kezelés'!D146</f>
        <v>0</v>
      </c>
      <c r="K146" s="203">
        <f>+'3.7. Műszak és Gyorsszolg'!D146</f>
        <v>0</v>
      </c>
      <c r="L146" s="203">
        <f>+'3.8. Piacok_Békásmegyeri'!D146</f>
        <v>0</v>
      </c>
      <c r="M146" s="203">
        <f>+'3.9. Piacok_Kolos'!D146</f>
        <v>0</v>
      </c>
      <c r="N146" s="203">
        <f>+'3.10. Termelői piacok'!D146</f>
        <v>0</v>
      </c>
      <c r="O146" s="203">
        <f>+'3.11. Közszolg.tám.tev'!D146</f>
        <v>0</v>
      </c>
      <c r="P146" s="203">
        <f>+'3.12. THKKO'!D146</f>
        <v>0</v>
      </c>
      <c r="Q146" s="203">
        <f>+'3.13. Mozaik 7. üzemeltetés'!D146</f>
        <v>0</v>
      </c>
      <c r="R146" s="203">
        <f>+'3.14. Egyéb klf tevékenység'!D146</f>
        <v>0</v>
      </c>
      <c r="S146" s="203">
        <f>+'3.15. Közfoglalkoztatás'!D146</f>
        <v>0</v>
      </c>
      <c r="T146" s="203">
        <f>+'3.16. Társasági műk. ktg'!D146</f>
        <v>0</v>
      </c>
    </row>
    <row r="147" spans="1:20" s="191" customFormat="1" hidden="1" outlineLevel="1" x14ac:dyDescent="0.2">
      <c r="A147" s="326" t="s">
        <v>335</v>
      </c>
      <c r="B147" s="205" t="s">
        <v>398</v>
      </c>
      <c r="C147" s="204">
        <f>'3.1. Lakások'!C147+'3.2. Nyugdíjas házak'!C147+'3.3. Intézmények'!C147+'3.4. Földterület'!C147+'3.5. Önk ing értékesítése'!C147+'3.6. Követelés kezelés'!C147+'3.7. Műszak és Gyorsszolg'!C147+'3.8. Piacok_Békásmegyeri'!C147+'3.9. Piacok_Kolos'!C147+'3.10. Termelői piacok'!C147+'3.11. Közszolg.tám.tev'!C147+'3.12. THKKO'!C147+'3.13. Mozaik 7. üzemeltetés'!C147+'3.14. Egyéb klf tevékenység'!C147+'3.15. Közfoglalkoztatás'!C147+'3.16. Társasági műk. ktg'!C147</f>
        <v>49421190</v>
      </c>
      <c r="D147" s="209">
        <f t="shared" si="5"/>
        <v>54821436.000000007</v>
      </c>
      <c r="E147" s="203">
        <f>+'3.1. Lakások'!D147</f>
        <v>0</v>
      </c>
      <c r="F147" s="203">
        <f>+'3.2. Nyugdíjas házak'!D147</f>
        <v>0</v>
      </c>
      <c r="G147" s="203">
        <f>+'3.3. Intézmények'!D147</f>
        <v>0</v>
      </c>
      <c r="H147" s="203">
        <f>+'3.4. Földterület'!D147</f>
        <v>0</v>
      </c>
      <c r="I147" s="203">
        <f>+'3.5. Önk ing értékesítése'!D147</f>
        <v>0</v>
      </c>
      <c r="J147" s="203">
        <f>+'3.6. Követelés kezelés'!D147</f>
        <v>0</v>
      </c>
      <c r="K147" s="203">
        <f>+'3.7. Műszak és Gyorsszolg'!D147</f>
        <v>0</v>
      </c>
      <c r="L147" s="203">
        <f>+'3.8. Piacok_Békásmegyeri'!D147</f>
        <v>43306614.173228353</v>
      </c>
      <c r="M147" s="203">
        <f>+'3.9. Piacok_Kolos'!D147</f>
        <v>11429782.45669291</v>
      </c>
      <c r="N147" s="203">
        <f>+'3.10. Termelői piacok'!D147</f>
        <v>85039.370078740132</v>
      </c>
      <c r="O147" s="203">
        <f>+'3.11. Közszolg.tám.tev'!D147</f>
        <v>0</v>
      </c>
      <c r="P147" s="203">
        <f>+'3.12. THKKO'!D147</f>
        <v>0</v>
      </c>
      <c r="Q147" s="203">
        <f>+'3.13. Mozaik 7. üzemeltetés'!D147</f>
        <v>0</v>
      </c>
      <c r="R147" s="203">
        <f>+'3.14. Egyéb klf tevékenység'!D147</f>
        <v>0</v>
      </c>
      <c r="S147" s="203">
        <f>+'3.15. Közfoglalkoztatás'!D147</f>
        <v>0</v>
      </c>
      <c r="T147" s="203">
        <f>+'3.16. Társasági műk. ktg'!D147</f>
        <v>0</v>
      </c>
    </row>
    <row r="148" spans="1:20" s="191" customFormat="1" hidden="1" outlineLevel="1" x14ac:dyDescent="0.2">
      <c r="A148" s="195" t="s">
        <v>336</v>
      </c>
      <c r="B148" s="205" t="s">
        <v>393</v>
      </c>
      <c r="C148" s="204">
        <f>SUM(C149:C152)</f>
        <v>60582000</v>
      </c>
      <c r="D148" s="209">
        <f t="shared" si="5"/>
        <v>75850000</v>
      </c>
      <c r="E148" s="203">
        <f>+'3.1. Lakások'!D148</f>
        <v>41000000</v>
      </c>
      <c r="F148" s="203">
        <f>+'3.2. Nyugdíjas házak'!D148</f>
        <v>19000000</v>
      </c>
      <c r="G148" s="203">
        <f>+'3.3. Intézmények'!D148</f>
        <v>12350000</v>
      </c>
      <c r="H148" s="203">
        <f>+'3.4. Földterület'!D148</f>
        <v>0</v>
      </c>
      <c r="I148" s="203">
        <f>+'3.5. Önk ing értékesítése'!D148</f>
        <v>0</v>
      </c>
      <c r="J148" s="203">
        <f>+'3.6. Követelés kezelés'!D148</f>
        <v>0</v>
      </c>
      <c r="K148" s="203">
        <f>+'3.7. Műszak és Gyorsszolg'!D148</f>
        <v>0</v>
      </c>
      <c r="L148" s="203">
        <f>+'3.8. Piacok_Békásmegyeri'!D148</f>
        <v>2500000</v>
      </c>
      <c r="M148" s="203">
        <f>+'3.9. Piacok_Kolos'!D148</f>
        <v>1000000</v>
      </c>
      <c r="N148" s="203">
        <f>+'3.10. Termelői piacok'!D148</f>
        <v>0</v>
      </c>
      <c r="O148" s="203">
        <f>+'3.11. Közszolg.tám.tev'!D148</f>
        <v>0</v>
      </c>
      <c r="P148" s="203">
        <f>+'3.12. THKKO'!D148</f>
        <v>0</v>
      </c>
      <c r="Q148" s="203">
        <f>+'3.13. Mozaik 7. üzemeltetés'!D148</f>
        <v>0</v>
      </c>
      <c r="R148" s="203">
        <f>+'3.14. Egyéb klf tevékenység'!D148</f>
        <v>0</v>
      </c>
      <c r="S148" s="203">
        <f>+'3.15. Közfoglalkoztatás'!D148</f>
        <v>0</v>
      </c>
      <c r="T148" s="203">
        <f>+'3.16. Társasági műk. ktg'!D148</f>
        <v>0</v>
      </c>
    </row>
    <row r="149" spans="1:20" s="191" customFormat="1" hidden="1" outlineLevel="1" x14ac:dyDescent="0.2">
      <c r="A149" s="326" t="s">
        <v>332</v>
      </c>
      <c r="B149" s="205">
        <v>914201</v>
      </c>
      <c r="C149" s="204">
        <f>'3.1. Lakások'!C149+'3.2. Nyugdíjas házak'!C149+'3.3. Intézmények'!C149+'3.4. Földterület'!C149+'3.5. Önk ing értékesítése'!C149+'3.6. Követelés kezelés'!C149+'3.7. Műszak és Gyorsszolg'!C149+'3.8. Piacok_Békásmegyeri'!C149+'3.9. Piacok_Kolos'!C149+'3.10. Termelői piacok'!C149+'3.11. Közszolg.tám.tev'!C149+'3.12. THKKO'!C149+'3.13. Mozaik 7. üzemeltetés'!C149+'3.14. Egyéb klf tevékenység'!C149+'3.15. Közfoglalkoztatás'!C149+'3.16. Társasági műk. ktg'!C149</f>
        <v>31582000</v>
      </c>
      <c r="D149" s="209">
        <f t="shared" si="5"/>
        <v>41000000</v>
      </c>
      <c r="E149" s="203">
        <f>+'3.1. Lakások'!D149</f>
        <v>41000000</v>
      </c>
      <c r="F149" s="203">
        <f>+'3.2. Nyugdíjas házak'!D149</f>
        <v>0</v>
      </c>
      <c r="G149" s="203">
        <f>+'3.3. Intézmények'!D149</f>
        <v>0</v>
      </c>
      <c r="H149" s="203">
        <f>+'3.4. Földterület'!D149</f>
        <v>0</v>
      </c>
      <c r="I149" s="203">
        <f>+'3.5. Önk ing értékesítése'!D149</f>
        <v>0</v>
      </c>
      <c r="J149" s="203">
        <f>+'3.6. Követelés kezelés'!D149</f>
        <v>0</v>
      </c>
      <c r="K149" s="203">
        <f>+'3.7. Műszak és Gyorsszolg'!D149</f>
        <v>0</v>
      </c>
      <c r="L149" s="203">
        <f>+'3.8. Piacok_Békásmegyeri'!D149</f>
        <v>0</v>
      </c>
      <c r="M149" s="203">
        <f>+'3.9. Piacok_Kolos'!D149</f>
        <v>0</v>
      </c>
      <c r="N149" s="203">
        <f>+'3.10. Termelői piacok'!D149</f>
        <v>0</v>
      </c>
      <c r="O149" s="203">
        <f>+'3.11. Közszolg.tám.tev'!D149</f>
        <v>0</v>
      </c>
      <c r="P149" s="203">
        <f>+'3.12. THKKO'!D149</f>
        <v>0</v>
      </c>
      <c r="Q149" s="203">
        <f>+'3.13. Mozaik 7. üzemeltetés'!D149</f>
        <v>0</v>
      </c>
      <c r="R149" s="203">
        <f>+'3.14. Egyéb klf tevékenység'!D149</f>
        <v>0</v>
      </c>
      <c r="S149" s="203">
        <f>+'3.15. Közfoglalkoztatás'!D149</f>
        <v>0</v>
      </c>
      <c r="T149" s="203">
        <f>+'3.16. Társasági műk. ktg'!D149</f>
        <v>0</v>
      </c>
    </row>
    <row r="150" spans="1:20" s="191" customFormat="1" hidden="1" outlineLevel="1" x14ac:dyDescent="0.2">
      <c r="A150" s="326" t="s">
        <v>333</v>
      </c>
      <c r="B150" s="205">
        <v>914202</v>
      </c>
      <c r="C150" s="204">
        <f>'3.1. Lakások'!C150+'3.2. Nyugdíjas házak'!C150+'3.3. Intézmények'!C150+'3.4. Földterület'!C150+'3.5. Önk ing értékesítése'!C150+'3.6. Követelés kezelés'!C150+'3.7. Műszak és Gyorsszolg'!C150+'3.8. Piacok_Békásmegyeri'!C150+'3.9. Piacok_Kolos'!C150+'3.10. Termelői piacok'!C150+'3.11. Közszolg.tám.tev'!C150+'3.12. THKKO'!C150+'3.13. Mozaik 7. üzemeltetés'!C150+'3.14. Egyéb klf tevékenység'!C150+'3.15. Közfoglalkoztatás'!C150+'3.16. Társasági műk. ktg'!C150</f>
        <v>14500000</v>
      </c>
      <c r="D150" s="209">
        <f t="shared" si="5"/>
        <v>19000000</v>
      </c>
      <c r="E150" s="203">
        <f>+'3.1. Lakások'!D150</f>
        <v>0</v>
      </c>
      <c r="F150" s="203">
        <f>+'3.2. Nyugdíjas házak'!D150</f>
        <v>19000000</v>
      </c>
      <c r="G150" s="203">
        <f>+'3.3. Intézmények'!D150</f>
        <v>0</v>
      </c>
      <c r="H150" s="203">
        <f>+'3.4. Földterület'!D150</f>
        <v>0</v>
      </c>
      <c r="I150" s="203">
        <f>+'3.5. Önk ing értékesítése'!D150</f>
        <v>0</v>
      </c>
      <c r="J150" s="203">
        <f>+'3.6. Követelés kezelés'!D150</f>
        <v>0</v>
      </c>
      <c r="K150" s="203">
        <f>+'3.7. Műszak és Gyorsszolg'!D150</f>
        <v>0</v>
      </c>
      <c r="L150" s="203">
        <f>+'3.8. Piacok_Békásmegyeri'!D150</f>
        <v>0</v>
      </c>
      <c r="M150" s="203">
        <f>+'3.9. Piacok_Kolos'!D150</f>
        <v>0</v>
      </c>
      <c r="N150" s="203">
        <f>+'3.10. Termelői piacok'!D150</f>
        <v>0</v>
      </c>
      <c r="O150" s="203">
        <f>+'3.11. Közszolg.tám.tev'!D150</f>
        <v>0</v>
      </c>
      <c r="P150" s="203">
        <f>+'3.12. THKKO'!D150</f>
        <v>0</v>
      </c>
      <c r="Q150" s="203">
        <f>+'3.13. Mozaik 7. üzemeltetés'!D150</f>
        <v>0</v>
      </c>
      <c r="R150" s="203">
        <f>+'3.14. Egyéb klf tevékenység'!D150</f>
        <v>0</v>
      </c>
      <c r="S150" s="203">
        <f>+'3.15. Közfoglalkoztatás'!D150</f>
        <v>0</v>
      </c>
      <c r="T150" s="203">
        <f>+'3.16. Társasági műk. ktg'!D150</f>
        <v>0</v>
      </c>
    </row>
    <row r="151" spans="1:20" s="191" customFormat="1" hidden="1" outlineLevel="1" x14ac:dyDescent="0.2">
      <c r="A151" s="326" t="s">
        <v>335</v>
      </c>
      <c r="B151" s="205" t="s">
        <v>399</v>
      </c>
      <c r="C151" s="204">
        <f>'3.1. Lakások'!C151+'3.2. Nyugdíjas házak'!C151+'3.3. Intézmények'!C151+'3.4. Földterület'!C151+'3.5. Önk ing értékesítése'!C151+'3.6. Követelés kezelés'!C151+'3.7. Műszak és Gyorsszolg'!C151+'3.8. Piacok_Békásmegyeri'!C151+'3.9. Piacok_Kolos'!C151+'3.10. Termelői piacok'!C151+'3.11. Közszolg.tám.tev'!C151+'3.12. THKKO'!C151+'3.13. Mozaik 7. üzemeltetés'!C151+'3.14. Egyéb klf tevékenység'!C151+'3.15. Közfoglalkoztatás'!C151+'3.16. Társasági műk. ktg'!C151</f>
        <v>7000000</v>
      </c>
      <c r="D151" s="209">
        <f t="shared" si="5"/>
        <v>3500000</v>
      </c>
      <c r="E151" s="203">
        <f>+'3.1. Lakások'!D151</f>
        <v>0</v>
      </c>
      <c r="F151" s="203">
        <f>+'3.2. Nyugdíjas házak'!D151</f>
        <v>0</v>
      </c>
      <c r="G151" s="203">
        <f>+'3.3. Intézmények'!D151</f>
        <v>0</v>
      </c>
      <c r="H151" s="203">
        <f>+'3.4. Földterület'!D151</f>
        <v>0</v>
      </c>
      <c r="I151" s="203">
        <f>+'3.5. Önk ing értékesítése'!D151</f>
        <v>0</v>
      </c>
      <c r="J151" s="203">
        <f>+'3.6. Követelés kezelés'!D151</f>
        <v>0</v>
      </c>
      <c r="K151" s="203">
        <f>+'3.7. Műszak és Gyorsszolg'!D151</f>
        <v>0</v>
      </c>
      <c r="L151" s="203">
        <f>+'3.8. Piacok_Békásmegyeri'!D151</f>
        <v>2500000</v>
      </c>
      <c r="M151" s="203">
        <f>+'3.9. Piacok_Kolos'!D151</f>
        <v>1000000</v>
      </c>
      <c r="N151" s="203">
        <f>+'3.10. Termelői piacok'!D151</f>
        <v>0</v>
      </c>
      <c r="O151" s="203">
        <f>+'3.11. Közszolg.tám.tev'!D151</f>
        <v>0</v>
      </c>
      <c r="P151" s="203">
        <f>+'3.12. THKKO'!D151</f>
        <v>0</v>
      </c>
      <c r="Q151" s="203">
        <f>+'3.13. Mozaik 7. üzemeltetés'!D151</f>
        <v>0</v>
      </c>
      <c r="R151" s="203">
        <f>+'3.14. Egyéb klf tevékenység'!D151</f>
        <v>0</v>
      </c>
      <c r="S151" s="203">
        <f>+'3.15. Közfoglalkoztatás'!D151</f>
        <v>0</v>
      </c>
      <c r="T151" s="203">
        <f>+'3.16. Társasági műk. ktg'!D151</f>
        <v>0</v>
      </c>
    </row>
    <row r="152" spans="1:20" s="191" customFormat="1" hidden="1" outlineLevel="1" x14ac:dyDescent="0.2">
      <c r="A152" s="326" t="s">
        <v>337</v>
      </c>
      <c r="B152" s="205">
        <v>9142333</v>
      </c>
      <c r="C152" s="204">
        <f>'3.1. Lakások'!C152+'3.2. Nyugdíjas házak'!C152+'3.3. Intézmények'!C152+'3.4. Földterület'!C152+'3.5. Önk ing értékesítése'!C152+'3.6. Követelés kezelés'!C152+'3.7. Műszak és Gyorsszolg'!C152+'3.8. Piacok_Békásmegyeri'!C152+'3.9. Piacok_Kolos'!C152+'3.10. Termelői piacok'!C152+'3.11. Közszolg.tám.tev'!C152+'3.12. THKKO'!C152+'3.13. Mozaik 7. üzemeltetés'!C152+'3.14. Egyéb klf tevékenység'!C152+'3.15. Közfoglalkoztatás'!C152+'3.16. Társasági műk. ktg'!C152</f>
        <v>7500000</v>
      </c>
      <c r="D152" s="209">
        <f t="shared" si="5"/>
        <v>12350000</v>
      </c>
      <c r="E152" s="203">
        <f>+'3.1. Lakások'!D152</f>
        <v>0</v>
      </c>
      <c r="F152" s="203">
        <f>+'3.2. Nyugdíjas házak'!D152</f>
        <v>0</v>
      </c>
      <c r="G152" s="203">
        <f>+'3.3. Intézmények'!D152</f>
        <v>12350000</v>
      </c>
      <c r="H152" s="203">
        <f>+'3.4. Földterület'!D152</f>
        <v>0</v>
      </c>
      <c r="I152" s="203">
        <f>+'3.5. Önk ing értékesítése'!D152</f>
        <v>0</v>
      </c>
      <c r="J152" s="203">
        <f>+'3.6. Követelés kezelés'!D152</f>
        <v>0</v>
      </c>
      <c r="K152" s="203">
        <f>+'3.7. Műszak és Gyorsszolg'!D152</f>
        <v>0</v>
      </c>
      <c r="L152" s="203">
        <f>+'3.8. Piacok_Békásmegyeri'!D152</f>
        <v>0</v>
      </c>
      <c r="M152" s="203">
        <f>+'3.9. Piacok_Kolos'!D152</f>
        <v>0</v>
      </c>
      <c r="N152" s="203">
        <f>+'3.10. Termelői piacok'!D152</f>
        <v>0</v>
      </c>
      <c r="O152" s="203">
        <f>+'3.11. Közszolg.tám.tev'!D152</f>
        <v>0</v>
      </c>
      <c r="P152" s="203">
        <f>+'3.12. THKKO'!D152</f>
        <v>0</v>
      </c>
      <c r="Q152" s="203">
        <f>+'3.13. Mozaik 7. üzemeltetés'!D152</f>
        <v>0</v>
      </c>
      <c r="R152" s="203">
        <f>+'3.14. Egyéb klf tevékenység'!D152</f>
        <v>0</v>
      </c>
      <c r="S152" s="203">
        <f>+'3.15. Közfoglalkoztatás'!D152</f>
        <v>0</v>
      </c>
      <c r="T152" s="203">
        <f>+'3.16. Társasági műk. ktg'!D152</f>
        <v>0</v>
      </c>
    </row>
    <row r="153" spans="1:20" s="191" customFormat="1" hidden="1" outlineLevel="1" x14ac:dyDescent="0.2">
      <c r="A153" s="219" t="s">
        <v>338</v>
      </c>
      <c r="B153" s="205" t="s">
        <v>394</v>
      </c>
      <c r="C153" s="204">
        <f>SUM(C154:C160)</f>
        <v>116255000</v>
      </c>
      <c r="D153" s="209">
        <f t="shared" si="5"/>
        <v>133370000</v>
      </c>
      <c r="E153" s="203">
        <f>+'3.1. Lakások'!D153</f>
        <v>92370000</v>
      </c>
      <c r="F153" s="203">
        <f>+'3.2. Nyugdíjas házak'!D153</f>
        <v>32000000</v>
      </c>
      <c r="G153" s="203">
        <f>+'3.3. Intézmények'!D153</f>
        <v>9000000</v>
      </c>
      <c r="H153" s="203">
        <f>+'3.4. Földterület'!D153</f>
        <v>0</v>
      </c>
      <c r="I153" s="203">
        <f>+'3.5. Önk ing értékesítése'!D153</f>
        <v>0</v>
      </c>
      <c r="J153" s="203">
        <f>+'3.6. Követelés kezelés'!D153</f>
        <v>0</v>
      </c>
      <c r="K153" s="203">
        <f>+'3.7. Műszak és Gyorsszolg'!D153</f>
        <v>0</v>
      </c>
      <c r="L153" s="203">
        <f>+'3.8. Piacok_Békásmegyeri'!D153</f>
        <v>0</v>
      </c>
      <c r="M153" s="203">
        <f>+'3.9. Piacok_Kolos'!D153</f>
        <v>0</v>
      </c>
      <c r="N153" s="203">
        <f>+'3.10. Termelői piacok'!D153</f>
        <v>0</v>
      </c>
      <c r="O153" s="203">
        <f>+'3.11. Közszolg.tám.tev'!D153</f>
        <v>0</v>
      </c>
      <c r="P153" s="203">
        <f>+'3.12. THKKO'!D153</f>
        <v>0</v>
      </c>
      <c r="Q153" s="203">
        <f>+'3.13. Mozaik 7. üzemeltetés'!D153</f>
        <v>0</v>
      </c>
      <c r="R153" s="203">
        <f>+'3.14. Egyéb klf tevékenység'!D153</f>
        <v>0</v>
      </c>
      <c r="S153" s="203">
        <f>+'3.15. Közfoglalkoztatás'!D153</f>
        <v>0</v>
      </c>
      <c r="T153" s="203">
        <f>+'3.16. Társasági műk. ktg'!D153</f>
        <v>0</v>
      </c>
    </row>
    <row r="154" spans="1:20" s="191" customFormat="1" hidden="1" outlineLevel="1" x14ac:dyDescent="0.2">
      <c r="A154" s="326" t="s">
        <v>332</v>
      </c>
      <c r="B154" s="205">
        <v>914301</v>
      </c>
      <c r="C154" s="204">
        <f>'3.1. Lakások'!C154+'3.2. Nyugdíjas házak'!C154+'3.3. Intézmények'!C154+'3.4. Földterület'!C154+'3.5. Önk ing értékesítése'!C154+'3.6. Követelés kezelés'!C154+'3.7. Műszak és Gyorsszolg'!C154+'3.8. Piacok_Békásmegyeri'!C154+'3.9. Piacok_Kolos'!C154+'3.10. Termelői piacok'!C154+'3.11. Közszolg.tám.tev'!C154+'3.12. THKKO'!C154+'3.13. Mozaik 7. üzemeltetés'!C154+'3.14. Egyéb klf tevékenység'!C154+'3.15. Közfoglalkoztatás'!C154+'3.16. Társasági műk. ktg'!C154</f>
        <v>53000000</v>
      </c>
      <c r="D154" s="209">
        <f t="shared" si="5"/>
        <v>92370000</v>
      </c>
      <c r="E154" s="203">
        <f>+'3.1. Lakások'!D154</f>
        <v>92370000</v>
      </c>
      <c r="F154" s="203">
        <f>+'3.2. Nyugdíjas házak'!D154</f>
        <v>0</v>
      </c>
      <c r="G154" s="203">
        <f>+'3.3. Intézmények'!D154</f>
        <v>0</v>
      </c>
      <c r="H154" s="203">
        <f>+'3.4. Földterület'!D154</f>
        <v>0</v>
      </c>
      <c r="I154" s="203">
        <f>+'3.5. Önk ing értékesítése'!D154</f>
        <v>0</v>
      </c>
      <c r="J154" s="203">
        <f>+'3.6. Követelés kezelés'!D154</f>
        <v>0</v>
      </c>
      <c r="K154" s="203">
        <f>+'3.7. Műszak és Gyorsszolg'!D154</f>
        <v>0</v>
      </c>
      <c r="L154" s="203">
        <f>+'3.8. Piacok_Békásmegyeri'!D154</f>
        <v>0</v>
      </c>
      <c r="M154" s="203">
        <f>+'3.9. Piacok_Kolos'!D154</f>
        <v>0</v>
      </c>
      <c r="N154" s="203">
        <f>+'3.10. Termelői piacok'!D154</f>
        <v>0</v>
      </c>
      <c r="O154" s="203">
        <f>+'3.11. Közszolg.tám.tev'!D154</f>
        <v>0</v>
      </c>
      <c r="P154" s="203">
        <f>+'3.12. THKKO'!D154</f>
        <v>0</v>
      </c>
      <c r="Q154" s="203">
        <f>+'3.13. Mozaik 7. üzemeltetés'!D154</f>
        <v>0</v>
      </c>
      <c r="R154" s="203">
        <f>+'3.14. Egyéb klf tevékenység'!D154</f>
        <v>0</v>
      </c>
      <c r="S154" s="203">
        <f>+'3.15. Közfoglalkoztatás'!D154</f>
        <v>0</v>
      </c>
      <c r="T154" s="203">
        <f>+'3.16. Társasági műk. ktg'!D154</f>
        <v>0</v>
      </c>
    </row>
    <row r="155" spans="1:20" s="191" customFormat="1" hidden="1" outlineLevel="1" x14ac:dyDescent="0.2">
      <c r="A155" s="326" t="s">
        <v>339</v>
      </c>
      <c r="B155" s="205">
        <v>914302</v>
      </c>
      <c r="C155" s="204">
        <f>'3.1. Lakások'!C155+'3.2. Nyugdíjas házak'!C155+'3.3. Intézmények'!C155+'3.4. Földterület'!C155+'3.5. Önk ing értékesítése'!C155+'3.6. Követelés kezelés'!C155+'3.7. Műszak és Gyorsszolg'!C155+'3.8. Piacok_Békásmegyeri'!C155+'3.9. Piacok_Kolos'!C155+'3.10. Termelői piacok'!C155+'3.11. Közszolg.tám.tev'!C155+'3.12. THKKO'!C155+'3.13. Mozaik 7. üzemeltetés'!C155+'3.14. Egyéb klf tevékenység'!C155+'3.15. Közfoglalkoztatás'!C155+'3.16. Társasági műk. ktg'!C155</f>
        <v>47400000</v>
      </c>
      <c r="D155" s="209">
        <f t="shared" si="5"/>
        <v>32000000</v>
      </c>
      <c r="E155" s="203">
        <f>+'3.1. Lakások'!D155</f>
        <v>0</v>
      </c>
      <c r="F155" s="203">
        <f>+'3.2. Nyugdíjas házak'!D155</f>
        <v>32000000</v>
      </c>
      <c r="G155" s="203">
        <f>+'3.3. Intézmények'!D155</f>
        <v>0</v>
      </c>
      <c r="H155" s="203">
        <f>+'3.4. Földterület'!D155</f>
        <v>0</v>
      </c>
      <c r="I155" s="203">
        <f>+'3.5. Önk ing értékesítése'!D155</f>
        <v>0</v>
      </c>
      <c r="J155" s="203">
        <f>+'3.6. Követelés kezelés'!D155</f>
        <v>0</v>
      </c>
      <c r="K155" s="203">
        <f>+'3.7. Műszak és Gyorsszolg'!D155</f>
        <v>0</v>
      </c>
      <c r="L155" s="203">
        <f>+'3.8. Piacok_Békásmegyeri'!D155</f>
        <v>0</v>
      </c>
      <c r="M155" s="203">
        <f>+'3.9. Piacok_Kolos'!D155</f>
        <v>0</v>
      </c>
      <c r="N155" s="203">
        <f>+'3.10. Termelői piacok'!D155</f>
        <v>0</v>
      </c>
      <c r="O155" s="203">
        <f>+'3.11. Közszolg.tám.tev'!D155</f>
        <v>0</v>
      </c>
      <c r="P155" s="203">
        <f>+'3.12. THKKO'!D155</f>
        <v>0</v>
      </c>
      <c r="Q155" s="203">
        <f>+'3.13. Mozaik 7. üzemeltetés'!D155</f>
        <v>0</v>
      </c>
      <c r="R155" s="203">
        <f>+'3.14. Egyéb klf tevékenység'!D155</f>
        <v>0</v>
      </c>
      <c r="S155" s="203">
        <f>+'3.15. Közfoglalkoztatás'!D155</f>
        <v>0</v>
      </c>
      <c r="T155" s="203">
        <f>+'3.16. Társasági műk. ktg'!D155</f>
        <v>0</v>
      </c>
    </row>
    <row r="156" spans="1:20" s="191" customFormat="1" hidden="1" outlineLevel="1" x14ac:dyDescent="0.2">
      <c r="A156" s="326" t="s">
        <v>340</v>
      </c>
      <c r="B156" s="205">
        <v>9143333</v>
      </c>
      <c r="C156" s="204">
        <f>'3.1. Lakások'!C156+'3.2. Nyugdíjas házak'!C156+'3.3. Intézmények'!C156+'3.4. Földterület'!C156+'3.5. Önk ing értékesítése'!C156+'3.6. Követelés kezelés'!C156+'3.7. Műszak és Gyorsszolg'!C156+'3.8. Piacok_Békásmegyeri'!C156+'3.9. Piacok_Kolos'!C156+'3.10. Termelői piacok'!C156+'3.11. Közszolg.tám.tev'!C156+'3.12. THKKO'!C156+'3.13. Mozaik 7. üzemeltetés'!C156+'3.14. Egyéb klf tevékenység'!C156+'3.15. Közfoglalkoztatás'!C156+'3.16. Társasági műk. ktg'!C156</f>
        <v>0</v>
      </c>
      <c r="D156" s="209">
        <f t="shared" si="5"/>
        <v>0</v>
      </c>
      <c r="E156" s="203">
        <f>+'3.1. Lakások'!D156</f>
        <v>0</v>
      </c>
      <c r="F156" s="203">
        <f>+'3.2. Nyugdíjas házak'!D156</f>
        <v>0</v>
      </c>
      <c r="G156" s="203">
        <f>+'3.3. Intézmények'!D156</f>
        <v>0</v>
      </c>
      <c r="H156" s="203">
        <f>+'3.4. Földterület'!D156</f>
        <v>0</v>
      </c>
      <c r="I156" s="203">
        <f>+'3.5. Önk ing értékesítése'!D156</f>
        <v>0</v>
      </c>
      <c r="J156" s="203">
        <f>+'3.6. Követelés kezelés'!D156</f>
        <v>0</v>
      </c>
      <c r="K156" s="203">
        <f>+'3.7. Műszak és Gyorsszolg'!D156</f>
        <v>0</v>
      </c>
      <c r="L156" s="203">
        <f>+'3.8. Piacok_Békásmegyeri'!D156</f>
        <v>0</v>
      </c>
      <c r="M156" s="203">
        <f>+'3.9. Piacok_Kolos'!D156</f>
        <v>0</v>
      </c>
      <c r="N156" s="203">
        <f>+'3.10. Termelői piacok'!D156</f>
        <v>0</v>
      </c>
      <c r="O156" s="203">
        <f>+'3.11. Közszolg.tám.tev'!D156</f>
        <v>0</v>
      </c>
      <c r="P156" s="203">
        <f>+'3.12. THKKO'!D156</f>
        <v>0</v>
      </c>
      <c r="Q156" s="203">
        <f>+'3.13. Mozaik 7. üzemeltetés'!D156</f>
        <v>0</v>
      </c>
      <c r="R156" s="203">
        <f>+'3.14. Egyéb klf tevékenység'!D156</f>
        <v>0</v>
      </c>
      <c r="S156" s="203">
        <f>+'3.15. Közfoglalkoztatás'!D156</f>
        <v>0</v>
      </c>
      <c r="T156" s="203">
        <f>+'3.16. Társasági műk. ktg'!D156</f>
        <v>0</v>
      </c>
    </row>
    <row r="157" spans="1:20" s="191" customFormat="1" hidden="1" outlineLevel="1" x14ac:dyDescent="0.2">
      <c r="A157" s="327" t="s">
        <v>341</v>
      </c>
      <c r="B157" s="205"/>
      <c r="C157" s="204">
        <f>'3.1. Lakások'!C157+'3.2. Nyugdíjas házak'!C157+'3.3. Intézmények'!C157+'3.4. Földterület'!C157+'3.5. Önk ing értékesítése'!C157+'3.6. Követelés kezelés'!C157+'3.7. Műszak és Gyorsszolg'!C157+'3.8. Piacok_Békásmegyeri'!C157+'3.9. Piacok_Kolos'!C157+'3.10. Termelői piacok'!C157+'3.11. Közszolg.tám.tev'!C157+'3.12. THKKO'!C157+'3.13. Mozaik 7. üzemeltetés'!C157+'3.14. Egyéb klf tevékenység'!C157+'3.15. Közfoglalkoztatás'!C157+'3.16. Társasági műk. ktg'!C157</f>
        <v>5000000</v>
      </c>
      <c r="D157" s="209">
        <f t="shared" si="5"/>
        <v>5000000</v>
      </c>
      <c r="E157" s="203">
        <f>+'3.1. Lakások'!D157</f>
        <v>0</v>
      </c>
      <c r="F157" s="203">
        <f>+'3.2. Nyugdíjas házak'!D157</f>
        <v>0</v>
      </c>
      <c r="G157" s="203">
        <f>+'3.3. Intézmények'!D157</f>
        <v>5000000</v>
      </c>
      <c r="H157" s="203">
        <f>+'3.4. Földterület'!D157</f>
        <v>0</v>
      </c>
      <c r="I157" s="203">
        <f>+'3.5. Önk ing értékesítése'!D157</f>
        <v>0</v>
      </c>
      <c r="J157" s="203">
        <f>+'3.6. Követelés kezelés'!D157</f>
        <v>0</v>
      </c>
      <c r="K157" s="203">
        <f>+'3.7. Műszak és Gyorsszolg'!D157</f>
        <v>0</v>
      </c>
      <c r="L157" s="203">
        <f>+'3.8. Piacok_Békásmegyeri'!D157</f>
        <v>0</v>
      </c>
      <c r="M157" s="203">
        <f>+'3.9. Piacok_Kolos'!D157</f>
        <v>0</v>
      </c>
      <c r="N157" s="203">
        <f>+'3.10. Termelői piacok'!D157</f>
        <v>0</v>
      </c>
      <c r="O157" s="203">
        <f>+'3.11. Közszolg.tám.tev'!D157</f>
        <v>0</v>
      </c>
      <c r="P157" s="203">
        <f>+'3.12. THKKO'!D157</f>
        <v>0</v>
      </c>
      <c r="Q157" s="203">
        <f>+'3.13. Mozaik 7. üzemeltetés'!D157</f>
        <v>0</v>
      </c>
      <c r="R157" s="203">
        <f>+'3.14. Egyéb klf tevékenység'!D157</f>
        <v>0</v>
      </c>
      <c r="S157" s="203">
        <f>+'3.15. Közfoglalkoztatás'!D157</f>
        <v>0</v>
      </c>
      <c r="T157" s="203">
        <f>+'3.16. Társasági műk. ktg'!D157</f>
        <v>0</v>
      </c>
    </row>
    <row r="158" spans="1:20" s="191" customFormat="1" hidden="1" outlineLevel="1" x14ac:dyDescent="0.2">
      <c r="A158" s="327" t="s">
        <v>342</v>
      </c>
      <c r="B158" s="205"/>
      <c r="C158" s="204">
        <f>'3.1. Lakások'!C158+'3.2. Nyugdíjas házak'!C158+'3.3. Intézmények'!C158+'3.4. Földterület'!C158+'3.5. Önk ing értékesítése'!C158+'3.6. Követelés kezelés'!C158+'3.7. Műszak és Gyorsszolg'!C158+'3.8. Piacok_Békásmegyeri'!C158+'3.9. Piacok_Kolos'!C158+'3.10. Termelői piacok'!C158+'3.11. Közszolg.tám.tev'!C158+'3.12. THKKO'!C158+'3.13. Mozaik 7. üzemeltetés'!C158+'3.14. Egyéb klf tevékenység'!C158+'3.15. Közfoglalkoztatás'!C158+'3.16. Társasági műk. ktg'!C158</f>
        <v>4000000</v>
      </c>
      <c r="D158" s="209">
        <f t="shared" si="5"/>
        <v>4000000</v>
      </c>
      <c r="E158" s="203">
        <f>+'3.1. Lakások'!D158</f>
        <v>0</v>
      </c>
      <c r="F158" s="203">
        <f>+'3.2. Nyugdíjas házak'!D158</f>
        <v>0</v>
      </c>
      <c r="G158" s="203">
        <f>+'3.3. Intézmények'!D158</f>
        <v>4000000</v>
      </c>
      <c r="H158" s="203">
        <f>+'3.4. Földterület'!D158</f>
        <v>0</v>
      </c>
      <c r="I158" s="203">
        <f>+'3.5. Önk ing értékesítése'!D158</f>
        <v>0</v>
      </c>
      <c r="J158" s="203">
        <f>+'3.6. Követelés kezelés'!D158</f>
        <v>0</v>
      </c>
      <c r="K158" s="203">
        <f>+'3.7. Műszak és Gyorsszolg'!D158</f>
        <v>0</v>
      </c>
      <c r="L158" s="203">
        <f>+'3.8. Piacok_Békásmegyeri'!D158</f>
        <v>0</v>
      </c>
      <c r="M158" s="203">
        <f>+'3.9. Piacok_Kolos'!D158</f>
        <v>0</v>
      </c>
      <c r="N158" s="203">
        <f>+'3.10. Termelői piacok'!D158</f>
        <v>0</v>
      </c>
      <c r="O158" s="203">
        <f>+'3.11. Közszolg.tám.tev'!D158</f>
        <v>0</v>
      </c>
      <c r="P158" s="203">
        <f>+'3.12. THKKO'!D158</f>
        <v>0</v>
      </c>
      <c r="Q158" s="203">
        <f>+'3.13. Mozaik 7. üzemeltetés'!D158</f>
        <v>0</v>
      </c>
      <c r="R158" s="203">
        <f>+'3.14. Egyéb klf tevékenység'!D158</f>
        <v>0</v>
      </c>
      <c r="S158" s="203">
        <f>+'3.15. Közfoglalkoztatás'!D158</f>
        <v>0</v>
      </c>
      <c r="T158" s="203">
        <f>+'3.16. Társasági műk. ktg'!D158</f>
        <v>0</v>
      </c>
    </row>
    <row r="159" spans="1:20" s="191" customFormat="1" hidden="1" outlineLevel="1" x14ac:dyDescent="0.2">
      <c r="A159" s="327" t="s">
        <v>343</v>
      </c>
      <c r="B159" s="205"/>
      <c r="C159" s="204">
        <f>'3.1. Lakások'!C159+'3.2. Nyugdíjas házak'!C159+'3.3. Intézmények'!C159+'3.4. Földterület'!C159+'3.5. Önk ing értékesítése'!C159+'3.6. Követelés kezelés'!C159+'3.7. Műszak és Gyorsszolg'!C159+'3.8. Piacok_Békásmegyeri'!C159+'3.9. Piacok_Kolos'!C159+'3.10. Termelői piacok'!C159+'3.11. Közszolg.tám.tev'!C159+'3.12. THKKO'!C159+'3.13. Mozaik 7. üzemeltetés'!C159+'3.14. Egyéb klf tevékenység'!C159+'3.15. Közfoglalkoztatás'!C159+'3.16. Társasági műk. ktg'!C159</f>
        <v>0</v>
      </c>
      <c r="D159" s="209">
        <f t="shared" si="5"/>
        <v>0</v>
      </c>
      <c r="E159" s="203">
        <f>+'3.1. Lakások'!D159</f>
        <v>0</v>
      </c>
      <c r="F159" s="203">
        <f>+'3.2. Nyugdíjas házak'!D159</f>
        <v>0</v>
      </c>
      <c r="G159" s="203">
        <f>+'3.3. Intézmények'!D159</f>
        <v>0</v>
      </c>
      <c r="H159" s="203">
        <f>+'3.4. Földterület'!D159</f>
        <v>0</v>
      </c>
      <c r="I159" s="203">
        <f>+'3.5. Önk ing értékesítése'!D159</f>
        <v>0</v>
      </c>
      <c r="J159" s="203">
        <f>+'3.6. Követelés kezelés'!D159</f>
        <v>0</v>
      </c>
      <c r="K159" s="203">
        <f>+'3.7. Műszak és Gyorsszolg'!D159</f>
        <v>0</v>
      </c>
      <c r="L159" s="203">
        <f>+'3.8. Piacok_Békásmegyeri'!D159</f>
        <v>0</v>
      </c>
      <c r="M159" s="203">
        <f>+'3.9. Piacok_Kolos'!D159</f>
        <v>0</v>
      </c>
      <c r="N159" s="203">
        <f>+'3.10. Termelői piacok'!D159</f>
        <v>0</v>
      </c>
      <c r="O159" s="203">
        <f>+'3.11. Közszolg.tám.tev'!D159</f>
        <v>0</v>
      </c>
      <c r="P159" s="203">
        <f>+'3.12. THKKO'!D159</f>
        <v>0</v>
      </c>
      <c r="Q159" s="203">
        <f>+'3.13. Mozaik 7. üzemeltetés'!D159</f>
        <v>0</v>
      </c>
      <c r="R159" s="203">
        <f>+'3.14. Egyéb klf tevékenység'!D159</f>
        <v>0</v>
      </c>
      <c r="S159" s="203">
        <f>+'3.15. Közfoglalkoztatás'!D159</f>
        <v>0</v>
      </c>
      <c r="T159" s="203">
        <f>+'3.16. Társasági műk. ktg'!D159</f>
        <v>0</v>
      </c>
    </row>
    <row r="160" spans="1:20" s="191" customFormat="1" ht="9.9499999999999993" hidden="1" customHeight="1" outlineLevel="1" x14ac:dyDescent="0.2">
      <c r="A160" s="326" t="s">
        <v>335</v>
      </c>
      <c r="B160" s="205">
        <v>914381.91438199999</v>
      </c>
      <c r="C160" s="204">
        <f>'3.1. Lakások'!C160+'3.2. Nyugdíjas házak'!C160+'3.3. Intézmények'!C160+'3.4. Földterület'!C160+'3.5. Önk ing értékesítése'!C160+'3.6. Követelés kezelés'!C160+'3.7. Műszak és Gyorsszolg'!C160+'3.8. Piacok_Békásmegyeri'!C160+'3.9. Piacok_Kolos'!C160+'3.10. Termelői piacok'!C160+'3.11. Közszolg.tám.tev'!C160+'3.12. THKKO'!C160+'3.13. Mozaik 7. üzemeltetés'!C160+'3.14. Egyéb klf tevékenység'!C160+'3.15. Közfoglalkoztatás'!C160+'3.16. Társasági műk. ktg'!C160</f>
        <v>6855000</v>
      </c>
      <c r="D160" s="209">
        <f t="shared" si="5"/>
        <v>0</v>
      </c>
      <c r="E160" s="203">
        <f>+'3.1. Lakások'!D160</f>
        <v>0</v>
      </c>
      <c r="F160" s="203">
        <f>+'3.2. Nyugdíjas házak'!D160</f>
        <v>0</v>
      </c>
      <c r="G160" s="203">
        <f>+'3.3. Intézmények'!D160</f>
        <v>0</v>
      </c>
      <c r="H160" s="203">
        <f>+'3.4. Földterület'!D160</f>
        <v>0</v>
      </c>
      <c r="I160" s="203">
        <f>+'3.5. Önk ing értékesítése'!D160</f>
        <v>0</v>
      </c>
      <c r="J160" s="203">
        <f>+'3.6. Követelés kezelés'!D160</f>
        <v>0</v>
      </c>
      <c r="K160" s="203">
        <f>+'3.7. Műszak és Gyorsszolg'!D160</f>
        <v>0</v>
      </c>
      <c r="L160" s="203">
        <f>+'3.8. Piacok_Békásmegyeri'!D160</f>
        <v>0</v>
      </c>
      <c r="M160" s="203">
        <f>+'3.9. Piacok_Kolos'!D160</f>
        <v>0</v>
      </c>
      <c r="N160" s="203">
        <f>+'3.10. Termelői piacok'!D160</f>
        <v>0</v>
      </c>
      <c r="O160" s="203">
        <f>+'3.11. Közszolg.tám.tev'!D160</f>
        <v>0</v>
      </c>
      <c r="P160" s="203">
        <f>+'3.12. THKKO'!D160</f>
        <v>0</v>
      </c>
      <c r="Q160" s="203">
        <f>+'3.13. Mozaik 7. üzemeltetés'!D160</f>
        <v>0</v>
      </c>
      <c r="R160" s="203">
        <f>+'3.14. Egyéb klf tevékenység'!D160</f>
        <v>0</v>
      </c>
      <c r="S160" s="203">
        <f>+'3.15. Közfoglalkoztatás'!D160</f>
        <v>0</v>
      </c>
      <c r="T160" s="203">
        <f>+'3.16. Társasági műk. ktg'!D160</f>
        <v>0</v>
      </c>
    </row>
    <row r="161" spans="1:20" s="198" customFormat="1" ht="9.9499999999999993" hidden="1" customHeight="1" outlineLevel="2" x14ac:dyDescent="0.2">
      <c r="A161" s="433" t="s">
        <v>344</v>
      </c>
      <c r="B161" s="434"/>
      <c r="C161" s="435">
        <f>SUM(C162:C166)</f>
        <v>0</v>
      </c>
      <c r="D161" s="436">
        <f t="shared" si="5"/>
        <v>0</v>
      </c>
      <c r="E161" s="437">
        <f>+'3.1. Lakások'!D161</f>
        <v>0</v>
      </c>
      <c r="F161" s="437">
        <f>+'3.2. Nyugdíjas házak'!D161</f>
        <v>0</v>
      </c>
      <c r="G161" s="437">
        <f>+'3.3. Intézmények'!D161</f>
        <v>0</v>
      </c>
      <c r="H161" s="437">
        <f>+'3.4. Földterület'!D161</f>
        <v>0</v>
      </c>
      <c r="I161" s="437">
        <f>+'3.5. Önk ing értékesítése'!D161</f>
        <v>0</v>
      </c>
      <c r="J161" s="437">
        <f>+'3.6. Követelés kezelés'!D161</f>
        <v>0</v>
      </c>
      <c r="K161" s="437">
        <f>+'3.7. Műszak és Gyorsszolg'!D161</f>
        <v>0</v>
      </c>
      <c r="L161" s="437">
        <f>+'3.8. Piacok_Békásmegyeri'!D161</f>
        <v>0</v>
      </c>
      <c r="M161" s="437">
        <f>+'3.9. Piacok_Kolos'!D161</f>
        <v>0</v>
      </c>
      <c r="N161" s="437">
        <f>+'3.10. Termelői piacok'!D161</f>
        <v>0</v>
      </c>
      <c r="O161" s="437">
        <f>+'3.11. Közszolg.tám.tev'!D161</f>
        <v>0</v>
      </c>
      <c r="P161" s="437">
        <f>+'3.12. THKKO'!D161</f>
        <v>0</v>
      </c>
      <c r="Q161" s="437">
        <f>+'3.13. Mozaik 7. üzemeltetés'!D161</f>
        <v>0</v>
      </c>
      <c r="R161" s="437">
        <f>+'3.14. Egyéb klf tevékenység'!D161</f>
        <v>0</v>
      </c>
      <c r="S161" s="437">
        <f>+'3.15. Közfoglalkoztatás'!D161</f>
        <v>0</v>
      </c>
      <c r="T161" s="437">
        <f>+'3.16. Társasági műk. ktg'!D161</f>
        <v>0</v>
      </c>
    </row>
    <row r="162" spans="1:20" s="198" customFormat="1" ht="9.9499999999999993" hidden="1" customHeight="1" outlineLevel="2" x14ac:dyDescent="0.2">
      <c r="A162" s="433" t="s">
        <v>332</v>
      </c>
      <c r="B162" s="434"/>
      <c r="C162" s="435"/>
      <c r="D162" s="436">
        <f t="shared" si="5"/>
        <v>0</v>
      </c>
      <c r="E162" s="437">
        <f>+'3.1. Lakások'!D162</f>
        <v>0</v>
      </c>
      <c r="F162" s="437">
        <f>+'3.2. Nyugdíjas házak'!D162</f>
        <v>0</v>
      </c>
      <c r="G162" s="437">
        <f>+'3.3. Intézmények'!D162</f>
        <v>0</v>
      </c>
      <c r="H162" s="437">
        <f>+'3.4. Földterület'!D162</f>
        <v>0</v>
      </c>
      <c r="I162" s="437">
        <f>+'3.5. Önk ing értékesítése'!D162</f>
        <v>0</v>
      </c>
      <c r="J162" s="437">
        <f>+'3.6. Követelés kezelés'!D162</f>
        <v>0</v>
      </c>
      <c r="K162" s="437">
        <f>+'3.7. Műszak és Gyorsszolg'!D162</f>
        <v>0</v>
      </c>
      <c r="L162" s="437">
        <f>+'3.8. Piacok_Békásmegyeri'!D162</f>
        <v>0</v>
      </c>
      <c r="M162" s="437">
        <f>+'3.9. Piacok_Kolos'!D162</f>
        <v>0</v>
      </c>
      <c r="N162" s="437">
        <f>+'3.10. Termelői piacok'!D162</f>
        <v>0</v>
      </c>
      <c r="O162" s="437">
        <f>+'3.11. Közszolg.tám.tev'!D162</f>
        <v>0</v>
      </c>
      <c r="P162" s="437">
        <f>+'3.12. THKKO'!D162</f>
        <v>0</v>
      </c>
      <c r="Q162" s="437">
        <f>+'3.13. Mozaik 7. üzemeltetés'!D162</f>
        <v>0</v>
      </c>
      <c r="R162" s="437">
        <f>+'3.14. Egyéb klf tevékenység'!D162</f>
        <v>0</v>
      </c>
      <c r="S162" s="437">
        <f>+'3.15. Közfoglalkoztatás'!D162</f>
        <v>0</v>
      </c>
      <c r="T162" s="437">
        <f>+'3.16. Társasági műk. ktg'!D162</f>
        <v>0</v>
      </c>
    </row>
    <row r="163" spans="1:20" s="198" customFormat="1" ht="9.9499999999999993" hidden="1" customHeight="1" outlineLevel="2" x14ac:dyDescent="0.2">
      <c r="A163" s="433" t="s">
        <v>333</v>
      </c>
      <c r="B163" s="434"/>
      <c r="C163" s="435"/>
      <c r="D163" s="436">
        <f t="shared" si="5"/>
        <v>0</v>
      </c>
      <c r="E163" s="437">
        <f>+'3.1. Lakások'!D163</f>
        <v>0</v>
      </c>
      <c r="F163" s="437">
        <f>+'3.2. Nyugdíjas házak'!D163</f>
        <v>0</v>
      </c>
      <c r="G163" s="437">
        <f>+'3.3. Intézmények'!D163</f>
        <v>0</v>
      </c>
      <c r="H163" s="437">
        <f>+'3.4. Földterület'!D163</f>
        <v>0</v>
      </c>
      <c r="I163" s="437">
        <f>+'3.5. Önk ing értékesítése'!D163</f>
        <v>0</v>
      </c>
      <c r="J163" s="437">
        <f>+'3.6. Követelés kezelés'!D163</f>
        <v>0</v>
      </c>
      <c r="K163" s="437">
        <f>+'3.7. Műszak és Gyorsszolg'!D163</f>
        <v>0</v>
      </c>
      <c r="L163" s="437">
        <f>+'3.8. Piacok_Békásmegyeri'!D163</f>
        <v>0</v>
      </c>
      <c r="M163" s="437">
        <f>+'3.9. Piacok_Kolos'!D163</f>
        <v>0</v>
      </c>
      <c r="N163" s="437">
        <f>+'3.10. Termelői piacok'!D163</f>
        <v>0</v>
      </c>
      <c r="O163" s="437">
        <f>+'3.11. Közszolg.tám.tev'!D163</f>
        <v>0</v>
      </c>
      <c r="P163" s="437">
        <f>+'3.12. THKKO'!D163</f>
        <v>0</v>
      </c>
      <c r="Q163" s="437">
        <f>+'3.13. Mozaik 7. üzemeltetés'!D163</f>
        <v>0</v>
      </c>
      <c r="R163" s="437">
        <f>+'3.14. Egyéb klf tevékenység'!D163</f>
        <v>0</v>
      </c>
      <c r="S163" s="437">
        <f>+'3.15. Közfoglalkoztatás'!D163</f>
        <v>0</v>
      </c>
      <c r="T163" s="437">
        <f>+'3.16. Társasági műk. ktg'!D163</f>
        <v>0</v>
      </c>
    </row>
    <row r="164" spans="1:20" s="198" customFormat="1" ht="9.9499999999999993" hidden="1" customHeight="1" outlineLevel="2" x14ac:dyDescent="0.2">
      <c r="A164" s="433" t="s">
        <v>335</v>
      </c>
      <c r="B164" s="434"/>
      <c r="C164" s="435"/>
      <c r="D164" s="436">
        <f t="shared" si="5"/>
        <v>0</v>
      </c>
      <c r="E164" s="437">
        <f>+'3.1. Lakások'!D164</f>
        <v>0</v>
      </c>
      <c r="F164" s="437">
        <f>+'3.2. Nyugdíjas házak'!D164</f>
        <v>0</v>
      </c>
      <c r="G164" s="437">
        <f>+'3.3. Intézmények'!D164</f>
        <v>0</v>
      </c>
      <c r="H164" s="437">
        <f>+'3.4. Földterület'!D164</f>
        <v>0</v>
      </c>
      <c r="I164" s="437">
        <f>+'3.5. Önk ing értékesítése'!D164</f>
        <v>0</v>
      </c>
      <c r="J164" s="437">
        <f>+'3.6. Követelés kezelés'!D164</f>
        <v>0</v>
      </c>
      <c r="K164" s="437">
        <f>+'3.7. Műszak és Gyorsszolg'!D164</f>
        <v>0</v>
      </c>
      <c r="L164" s="437">
        <f>+'3.8. Piacok_Békásmegyeri'!D164</f>
        <v>0</v>
      </c>
      <c r="M164" s="437">
        <f>+'3.9. Piacok_Kolos'!D164</f>
        <v>0</v>
      </c>
      <c r="N164" s="437">
        <f>+'3.10. Termelői piacok'!D164</f>
        <v>0</v>
      </c>
      <c r="O164" s="437">
        <f>+'3.11. Közszolg.tám.tev'!D164</f>
        <v>0</v>
      </c>
      <c r="P164" s="437">
        <f>+'3.12. THKKO'!D164</f>
        <v>0</v>
      </c>
      <c r="Q164" s="437">
        <f>+'3.13. Mozaik 7. üzemeltetés'!D164</f>
        <v>0</v>
      </c>
      <c r="R164" s="437">
        <f>+'3.14. Egyéb klf tevékenység'!D164</f>
        <v>0</v>
      </c>
      <c r="S164" s="437">
        <f>+'3.15. Közfoglalkoztatás'!D164</f>
        <v>0</v>
      </c>
      <c r="T164" s="437">
        <f>+'3.16. Társasági műk. ktg'!D164</f>
        <v>0</v>
      </c>
    </row>
    <row r="165" spans="1:20" s="198" customFormat="1" ht="9.9499999999999993" hidden="1" customHeight="1" outlineLevel="2" x14ac:dyDescent="0.2">
      <c r="A165" s="433" t="s">
        <v>345</v>
      </c>
      <c r="B165" s="434"/>
      <c r="C165" s="435"/>
      <c r="D165" s="436">
        <f t="shared" si="5"/>
        <v>0</v>
      </c>
      <c r="E165" s="437">
        <f>+'3.1. Lakások'!D165</f>
        <v>0</v>
      </c>
      <c r="F165" s="437">
        <f>+'3.2. Nyugdíjas házak'!D165</f>
        <v>0</v>
      </c>
      <c r="G165" s="437">
        <f>+'3.3. Intézmények'!D165</f>
        <v>0</v>
      </c>
      <c r="H165" s="437">
        <f>+'3.4. Földterület'!D165</f>
        <v>0</v>
      </c>
      <c r="I165" s="437">
        <f>+'3.5. Önk ing értékesítése'!D165</f>
        <v>0</v>
      </c>
      <c r="J165" s="437">
        <f>+'3.6. Követelés kezelés'!D165</f>
        <v>0</v>
      </c>
      <c r="K165" s="437">
        <f>+'3.7. Műszak és Gyorsszolg'!D165</f>
        <v>0</v>
      </c>
      <c r="L165" s="437">
        <f>+'3.8. Piacok_Békásmegyeri'!D165</f>
        <v>0</v>
      </c>
      <c r="M165" s="437">
        <f>+'3.9. Piacok_Kolos'!D165</f>
        <v>0</v>
      </c>
      <c r="N165" s="437">
        <f>+'3.10. Termelői piacok'!D165</f>
        <v>0</v>
      </c>
      <c r="O165" s="437">
        <f>+'3.11. Közszolg.tám.tev'!D165</f>
        <v>0</v>
      </c>
      <c r="P165" s="437">
        <f>+'3.12. THKKO'!D165</f>
        <v>0</v>
      </c>
      <c r="Q165" s="437">
        <f>+'3.13. Mozaik 7. üzemeltetés'!D165</f>
        <v>0</v>
      </c>
      <c r="R165" s="437">
        <f>+'3.14. Egyéb klf tevékenység'!D165</f>
        <v>0</v>
      </c>
      <c r="S165" s="437">
        <f>+'3.15. Közfoglalkoztatás'!D165</f>
        <v>0</v>
      </c>
      <c r="T165" s="437">
        <f>+'3.16. Társasági műk. ktg'!D165</f>
        <v>0</v>
      </c>
    </row>
    <row r="166" spans="1:20" s="198" customFormat="1" ht="9.9499999999999993" hidden="1" customHeight="1" outlineLevel="2" x14ac:dyDescent="0.2">
      <c r="A166" s="433" t="s">
        <v>346</v>
      </c>
      <c r="B166" s="434">
        <v>915126</v>
      </c>
      <c r="C166" s="435"/>
      <c r="D166" s="436">
        <f t="shared" si="5"/>
        <v>0</v>
      </c>
      <c r="E166" s="437">
        <f>+'3.1. Lakások'!D166</f>
        <v>0</v>
      </c>
      <c r="F166" s="437">
        <f>+'3.2. Nyugdíjas házak'!D166</f>
        <v>0</v>
      </c>
      <c r="G166" s="437">
        <f>+'3.3. Intézmények'!D166</f>
        <v>0</v>
      </c>
      <c r="H166" s="437">
        <f>+'3.4. Földterület'!D166</f>
        <v>0</v>
      </c>
      <c r="I166" s="437">
        <f>+'3.5. Önk ing értékesítése'!D166</f>
        <v>0</v>
      </c>
      <c r="J166" s="437">
        <f>+'3.6. Követelés kezelés'!D166</f>
        <v>0</v>
      </c>
      <c r="K166" s="437">
        <f>+'3.7. Műszak és Gyorsszolg'!D166</f>
        <v>0</v>
      </c>
      <c r="L166" s="437">
        <f>+'3.8. Piacok_Békásmegyeri'!D166</f>
        <v>0</v>
      </c>
      <c r="M166" s="437">
        <f>+'3.9. Piacok_Kolos'!D166</f>
        <v>0</v>
      </c>
      <c r="N166" s="437">
        <f>+'3.10. Termelői piacok'!D166</f>
        <v>0</v>
      </c>
      <c r="O166" s="437">
        <f>+'3.11. Közszolg.tám.tev'!D166</f>
        <v>0</v>
      </c>
      <c r="P166" s="437">
        <f>+'3.12. THKKO'!D166</f>
        <v>0</v>
      </c>
      <c r="Q166" s="437">
        <f>+'3.13. Mozaik 7. üzemeltetés'!D166</f>
        <v>0</v>
      </c>
      <c r="R166" s="437">
        <f>+'3.14. Egyéb klf tevékenység'!D166</f>
        <v>0</v>
      </c>
      <c r="S166" s="437">
        <f>+'3.15. Közfoglalkoztatás'!D166</f>
        <v>0</v>
      </c>
      <c r="T166" s="437">
        <f>+'3.16. Társasági műk. ktg'!D166</f>
        <v>0</v>
      </c>
    </row>
    <row r="167" spans="1:20" s="191" customFormat="1" ht="18" hidden="1" customHeight="1" outlineLevel="1" collapsed="1" x14ac:dyDescent="0.2">
      <c r="A167" s="196" t="s">
        <v>347</v>
      </c>
      <c r="B167" s="205"/>
      <c r="C167" s="204">
        <f>+C142</f>
        <v>322432816</v>
      </c>
      <c r="D167" s="209">
        <f t="shared" si="5"/>
        <v>362581436</v>
      </c>
      <c r="E167" s="203">
        <f>+'3.1. Lakások'!D167</f>
        <v>198110000</v>
      </c>
      <c r="F167" s="203">
        <f>+'3.2. Nyugdíjas házak'!D167</f>
        <v>79800000</v>
      </c>
      <c r="G167" s="203">
        <f>+'3.3. Intézmények'!D167</f>
        <v>26350000.000000004</v>
      </c>
      <c r="H167" s="203">
        <f>+'3.4. Földterület'!D167</f>
        <v>0</v>
      </c>
      <c r="I167" s="203">
        <f>+'3.5. Önk ing értékesítése'!D167</f>
        <v>0</v>
      </c>
      <c r="J167" s="203">
        <f>+'3.6. Követelés kezelés'!D167</f>
        <v>0</v>
      </c>
      <c r="K167" s="203">
        <f>+'3.7. Műszak és Gyorsszolg'!D167</f>
        <v>0</v>
      </c>
      <c r="L167" s="203">
        <f>+'3.8. Piacok_Békásmegyeri'!D167</f>
        <v>45806614.173228346</v>
      </c>
      <c r="M167" s="203">
        <f>+'3.9. Piacok_Kolos'!D167</f>
        <v>12429782.45669291</v>
      </c>
      <c r="N167" s="203">
        <f>+'3.10. Termelői piacok'!D167</f>
        <v>85039.370078740132</v>
      </c>
      <c r="O167" s="203">
        <f>+'3.11. Közszolg.tám.tev'!D167</f>
        <v>0</v>
      </c>
      <c r="P167" s="203">
        <f>+'3.12. THKKO'!D167</f>
        <v>0</v>
      </c>
      <c r="Q167" s="203">
        <f>+'3.13. Mozaik 7. üzemeltetés'!D167</f>
        <v>0</v>
      </c>
      <c r="R167" s="203">
        <f>+'3.14. Egyéb klf tevékenység'!D167</f>
        <v>0</v>
      </c>
      <c r="S167" s="203">
        <f>+'3.15. Közfoglalkoztatás'!D167</f>
        <v>0</v>
      </c>
      <c r="T167" s="203">
        <f>+'3.16. Társasági műk. ktg'!D167</f>
        <v>0</v>
      </c>
    </row>
    <row r="168" spans="1:20" s="191" customFormat="1" hidden="1" outlineLevel="1" x14ac:dyDescent="0.2">
      <c r="A168" s="196" t="s">
        <v>348</v>
      </c>
      <c r="B168" s="205"/>
      <c r="C168" s="204">
        <f>SUM(C169:C171)</f>
        <v>100277157</v>
      </c>
      <c r="D168" s="209">
        <f t="shared" ref="D168:D184" si="6">SUM(E168:T168)</f>
        <v>91806049.349999994</v>
      </c>
      <c r="E168" s="203">
        <f>+'3.1. Lakások'!D168</f>
        <v>0</v>
      </c>
      <c r="F168" s="203">
        <f>+'3.2. Nyugdíjas házak'!D168</f>
        <v>0</v>
      </c>
      <c r="G168" s="203">
        <f>+'3.3. Intézmények'!D168</f>
        <v>0</v>
      </c>
      <c r="H168" s="203">
        <f>+'3.4. Földterület'!D168</f>
        <v>0</v>
      </c>
      <c r="I168" s="203">
        <f>+'3.5. Önk ing értékesítése'!D168</f>
        <v>0</v>
      </c>
      <c r="J168" s="203">
        <f>+'3.6. Követelés kezelés'!D168</f>
        <v>0</v>
      </c>
      <c r="K168" s="203">
        <f>+'3.7. Műszak és Gyorsszolg'!D168</f>
        <v>0</v>
      </c>
      <c r="L168" s="203">
        <f>+'3.8. Piacok_Békásmegyeri'!D168</f>
        <v>0</v>
      </c>
      <c r="M168" s="203">
        <f>+'3.9. Piacok_Kolos'!D168</f>
        <v>0</v>
      </c>
      <c r="N168" s="203">
        <f>+'3.10. Termelői piacok'!D168</f>
        <v>0</v>
      </c>
      <c r="O168" s="203">
        <f>+'3.11. Közszolg.tám.tev'!D168</f>
        <v>0</v>
      </c>
      <c r="P168" s="203">
        <f>+'3.12. THKKO'!D168</f>
        <v>42624000</v>
      </c>
      <c r="Q168" s="203">
        <f>+'3.13. Mozaik 7. üzemeltetés'!D168</f>
        <v>47702049.349999994</v>
      </c>
      <c r="R168" s="203">
        <f>+'3.14. Egyéb klf tevékenység'!D168</f>
        <v>1479999.9999999998</v>
      </c>
      <c r="S168" s="203">
        <f>+'3.15. Közfoglalkoztatás'!D168</f>
        <v>0</v>
      </c>
      <c r="T168" s="203">
        <f>+'3.16. Társasági műk. ktg'!D168</f>
        <v>0</v>
      </c>
    </row>
    <row r="169" spans="1:20" s="191" customFormat="1" hidden="1" outlineLevel="1" x14ac:dyDescent="0.2">
      <c r="A169" s="195" t="s">
        <v>349</v>
      </c>
      <c r="B169" s="205">
        <v>9212</v>
      </c>
      <c r="C169" s="204">
        <f>'3.1. Lakások'!C169+'3.2. Nyugdíjas házak'!C169+'3.3. Intézmények'!C169+'3.4. Földterület'!C169+'3.5. Önk ing értékesítése'!C169+'3.6. Követelés kezelés'!C169+'3.7. Műszak és Gyorsszolg'!C169+'3.8. Piacok_Békásmegyeri'!C169+'3.9. Piacok_Kolos'!C169+'3.10. Termelői piacok'!C169+'3.11. Közszolg.tám.tev'!C169+'3.12. THKKO'!C169+'3.13. Mozaik 7. üzemeltetés'!C169+'3.14. Egyéb klf tevékenység'!C169+'3.15. Közfoglalkoztatás'!C169+'3.16. Társasági műk. ktg'!C169</f>
        <v>42602353</v>
      </c>
      <c r="D169" s="209">
        <f t="shared" si="6"/>
        <v>42624000</v>
      </c>
      <c r="E169" s="203">
        <f>+'3.1. Lakások'!D169</f>
        <v>0</v>
      </c>
      <c r="F169" s="203">
        <f>+'3.2. Nyugdíjas házak'!D169</f>
        <v>0</v>
      </c>
      <c r="G169" s="203">
        <f>+'3.3. Intézmények'!D169</f>
        <v>0</v>
      </c>
      <c r="H169" s="203">
        <f>+'3.4. Földterület'!D169</f>
        <v>0</v>
      </c>
      <c r="I169" s="203">
        <f>+'3.5. Önk ing értékesítése'!D169</f>
        <v>0</v>
      </c>
      <c r="J169" s="203">
        <f>+'3.6. Követelés kezelés'!D169</f>
        <v>0</v>
      </c>
      <c r="K169" s="203">
        <f>+'3.7. Műszak és Gyorsszolg'!D169</f>
        <v>0</v>
      </c>
      <c r="L169" s="203">
        <f>+'3.8. Piacok_Békásmegyeri'!D169</f>
        <v>0</v>
      </c>
      <c r="M169" s="203">
        <f>+'3.9. Piacok_Kolos'!D169</f>
        <v>0</v>
      </c>
      <c r="N169" s="203">
        <f>+'3.10. Termelői piacok'!D169</f>
        <v>0</v>
      </c>
      <c r="O169" s="203">
        <f>+'3.11. Közszolg.tám.tev'!D169</f>
        <v>0</v>
      </c>
      <c r="P169" s="203">
        <f>+'3.12. THKKO'!D169</f>
        <v>42624000</v>
      </c>
      <c r="Q169" s="203">
        <f>+'3.13. Mozaik 7. üzemeltetés'!D169</f>
        <v>0</v>
      </c>
      <c r="R169" s="203">
        <f>+'3.14. Egyéb klf tevékenység'!D169</f>
        <v>0</v>
      </c>
      <c r="S169" s="203">
        <f>+'3.15. Közfoglalkoztatás'!D169</f>
        <v>0</v>
      </c>
      <c r="T169" s="203">
        <f>+'3.16. Társasági műk. ktg'!D169</f>
        <v>0</v>
      </c>
    </row>
    <row r="170" spans="1:20" s="191" customFormat="1" hidden="1" outlineLevel="1" x14ac:dyDescent="0.2">
      <c r="A170" s="195" t="s">
        <v>351</v>
      </c>
      <c r="B170" s="205">
        <v>9226</v>
      </c>
      <c r="C170" s="204">
        <f>'3.1. Lakások'!C170+'3.2. Nyugdíjas házak'!C170+'3.3. Intézmények'!C170+'3.4. Földterület'!C170+'3.5. Önk ing értékesítése'!C170+'3.6. Követelés kezelés'!C170+'3.7. Műszak és Gyorsszolg'!C170+'3.8. Piacok_Békásmegyeri'!C170+'3.9. Piacok_Kolos'!C170+'3.10. Termelői piacok'!C170+'3.11. Közszolg.tám.tev'!C170+'3.12. THKKO'!C170+'3.13. Mozaik 7. üzemeltetés'!C170+'3.14. Egyéb klf tevékenység'!C170+'3.15. Közfoglalkoztatás'!C170+'3.16. Társasági műk. ktg'!C170</f>
        <v>50004179</v>
      </c>
      <c r="D170" s="209">
        <f t="shared" si="6"/>
        <v>47702049.349999994</v>
      </c>
      <c r="E170" s="203">
        <f>+'3.1. Lakások'!D170</f>
        <v>0</v>
      </c>
      <c r="F170" s="203">
        <f>+'3.2. Nyugdíjas házak'!D170</f>
        <v>0</v>
      </c>
      <c r="G170" s="203">
        <f>+'3.3. Intézmények'!D170</f>
        <v>0</v>
      </c>
      <c r="H170" s="203">
        <f>+'3.4. Földterület'!D170</f>
        <v>0</v>
      </c>
      <c r="I170" s="203">
        <f>+'3.5. Önk ing értékesítése'!D170</f>
        <v>0</v>
      </c>
      <c r="J170" s="203">
        <f>+'3.6. Követelés kezelés'!D170</f>
        <v>0</v>
      </c>
      <c r="K170" s="203">
        <f>+'3.7. Műszak és Gyorsszolg'!D170</f>
        <v>0</v>
      </c>
      <c r="L170" s="203">
        <f>+'3.8. Piacok_Békásmegyeri'!D170</f>
        <v>0</v>
      </c>
      <c r="M170" s="203">
        <f>+'3.9. Piacok_Kolos'!D170</f>
        <v>0</v>
      </c>
      <c r="N170" s="203">
        <f>+'3.10. Termelői piacok'!D170</f>
        <v>0</v>
      </c>
      <c r="O170" s="203">
        <f>+'3.11. Közszolg.tám.tev'!D170</f>
        <v>0</v>
      </c>
      <c r="P170" s="203">
        <f>+'3.12. THKKO'!D170</f>
        <v>0</v>
      </c>
      <c r="Q170" s="203">
        <f>+'3.13. Mozaik 7. üzemeltetés'!D170</f>
        <v>47702049.349999994</v>
      </c>
      <c r="R170" s="203">
        <f>+'3.14. Egyéb klf tevékenység'!D170</f>
        <v>0</v>
      </c>
      <c r="S170" s="203">
        <f>+'3.15. Közfoglalkoztatás'!D170</f>
        <v>0</v>
      </c>
      <c r="T170" s="203">
        <f>+'3.16. Társasági műk. ktg'!D170</f>
        <v>0</v>
      </c>
    </row>
    <row r="171" spans="1:20" s="191" customFormat="1" hidden="1" outlineLevel="1" x14ac:dyDescent="0.2">
      <c r="A171" s="195" t="s">
        <v>350</v>
      </c>
      <c r="B171" s="205">
        <v>9229</v>
      </c>
      <c r="C171" s="204">
        <f>'3.1. Lakások'!C171+'3.2. Nyugdíjas házak'!C171+'3.3. Intézmények'!C171+'3.4. Földterület'!C171+'3.5. Önk ing értékesítése'!C171+'3.6. Követelés kezelés'!C171+'3.7. Műszak és Gyorsszolg'!C171+'3.8. Piacok_Békásmegyeri'!C171+'3.9. Piacok_Kolos'!C171+'3.10. Termelői piacok'!C171+'3.11. Közszolg.tám.tev'!C171+'3.12. THKKO'!C171+'3.13. Mozaik 7. üzemeltetés'!C171+'3.14. Egyéb klf tevékenység'!C171+'3.15. Közfoglalkoztatás'!C171+'3.16. Társasági műk. ktg'!C171</f>
        <v>7670625</v>
      </c>
      <c r="D171" s="209">
        <f t="shared" si="6"/>
        <v>1479999.9999999998</v>
      </c>
      <c r="E171" s="203">
        <f>+'3.1. Lakások'!D171</f>
        <v>0</v>
      </c>
      <c r="F171" s="203">
        <f>+'3.2. Nyugdíjas házak'!D171</f>
        <v>0</v>
      </c>
      <c r="G171" s="203">
        <f>+'3.3. Intézmények'!D171</f>
        <v>0</v>
      </c>
      <c r="H171" s="203">
        <f>+'3.4. Földterület'!D171</f>
        <v>0</v>
      </c>
      <c r="I171" s="203">
        <f>+'3.5. Önk ing értékesítése'!D171</f>
        <v>0</v>
      </c>
      <c r="J171" s="203">
        <f>+'3.6. Követelés kezelés'!D171</f>
        <v>0</v>
      </c>
      <c r="K171" s="203">
        <f>+'3.7. Műszak és Gyorsszolg'!D171</f>
        <v>0</v>
      </c>
      <c r="L171" s="203">
        <f>+'3.8. Piacok_Békásmegyeri'!D171</f>
        <v>0</v>
      </c>
      <c r="M171" s="203">
        <f>+'3.9. Piacok_Kolos'!D171</f>
        <v>0</v>
      </c>
      <c r="N171" s="203">
        <f>+'3.10. Termelői piacok'!D171</f>
        <v>0</v>
      </c>
      <c r="O171" s="203">
        <f>+'3.11. Közszolg.tám.tev'!D171</f>
        <v>0</v>
      </c>
      <c r="P171" s="203">
        <f>+'3.12. THKKO'!D171</f>
        <v>0</v>
      </c>
      <c r="Q171" s="203">
        <f>+'3.13. Mozaik 7. üzemeltetés'!D171</f>
        <v>0</v>
      </c>
      <c r="R171" s="203">
        <f>+'3.14. Egyéb klf tevékenység'!D171</f>
        <v>1479999.9999999998</v>
      </c>
      <c r="S171" s="203">
        <f>+'3.15. Közfoglalkoztatás'!D171</f>
        <v>0</v>
      </c>
      <c r="T171" s="203">
        <f>+'3.16. Társasági műk. ktg'!D171</f>
        <v>0</v>
      </c>
    </row>
    <row r="172" spans="1:20" s="191" customFormat="1" ht="30" customHeight="1" collapsed="1" x14ac:dyDescent="0.2">
      <c r="A172" s="196" t="s">
        <v>364</v>
      </c>
      <c r="B172" s="205"/>
      <c r="C172" s="204">
        <f>SUM(C173:C183)</f>
        <v>1170925162</v>
      </c>
      <c r="D172" s="209">
        <f t="shared" si="6"/>
        <v>1353539451.2600002</v>
      </c>
      <c r="E172" s="203">
        <f>+'3.1. Lakások'!D172</f>
        <v>194079503.36000001</v>
      </c>
      <c r="F172" s="203">
        <f>+'3.2. Nyugdíjas házak'!D172</f>
        <v>33540189.119999994</v>
      </c>
      <c r="G172" s="203">
        <f>+'3.3. Intézmények'!D172</f>
        <v>212753322.16000006</v>
      </c>
      <c r="H172" s="203">
        <f>+'3.4. Földterület'!D172</f>
        <v>17926402</v>
      </c>
      <c r="I172" s="203">
        <f>+'3.5. Önk ing értékesítése'!D172</f>
        <v>67491510</v>
      </c>
      <c r="J172" s="203">
        <f>+'3.6. Követelés kezelés'!D172</f>
        <v>60614460</v>
      </c>
      <c r="K172" s="203">
        <f>+'3.7. Műszak és Gyorsszolg'!D172</f>
        <v>79463416.099999994</v>
      </c>
      <c r="L172" s="203">
        <f>+'3.8. Piacok_Békásmegyeri'!D172</f>
        <v>99855718</v>
      </c>
      <c r="M172" s="203">
        <f>+'3.9. Piacok_Kolos'!D172</f>
        <v>36846880</v>
      </c>
      <c r="N172" s="203">
        <f>+'3.10. Termelői piacok'!D172</f>
        <v>7739297.0000000009</v>
      </c>
      <c r="O172" s="203">
        <f>+'3.11. Közszolg.tám.tev'!D172</f>
        <v>269247353.52000004</v>
      </c>
      <c r="P172" s="203">
        <f>+'3.12. THKKO'!D172</f>
        <v>0</v>
      </c>
      <c r="Q172" s="203">
        <f>+'3.13. Mozaik 7. üzemeltetés'!D172</f>
        <v>0</v>
      </c>
      <c r="R172" s="203">
        <f>+'3.14. Egyéb klf tevékenység'!D172</f>
        <v>100000</v>
      </c>
      <c r="S172" s="203">
        <f>+'3.15. Közfoglalkoztatás'!D172</f>
        <v>272581400.00000006</v>
      </c>
      <c r="T172" s="203">
        <f>+'3.16. Társasági műk. ktg'!D172</f>
        <v>1300000</v>
      </c>
    </row>
    <row r="173" spans="1:20" s="191" customFormat="1" x14ac:dyDescent="0.2">
      <c r="A173" s="199" t="s">
        <v>352</v>
      </c>
      <c r="B173" s="205">
        <v>967</v>
      </c>
      <c r="C173" s="204">
        <f>'3.1. Lakások'!C173+'3.2. Nyugdíjas házak'!C173+'3.3. Intézmények'!C173+'3.4. Földterület'!C173+'3.5. Önk ing értékesítése'!C173+'3.6. Követelés kezelés'!C173+'3.7. Műszak és Gyorsszolg'!C173+'3.8. Piacok_Békásmegyeri'!C173+'3.9. Piacok_Kolos'!C173+'3.10. Termelői piacok'!C173+'3.11. Közszolg.tám.tev'!C173+'3.12. THKKO'!C173+'3.13. Mozaik 7. üzemeltetés'!C173+'3.14. Egyéb klf tevékenység'!C173+'3.15. Közfoglalkoztatás'!C173+'3.16. Társasági műk. ktg'!C173</f>
        <v>980198938</v>
      </c>
      <c r="D173" s="209">
        <f t="shared" si="6"/>
        <v>1087059451.2600002</v>
      </c>
      <c r="E173" s="203">
        <f>+'3.1. Lakások'!D173</f>
        <v>194079503.36000001</v>
      </c>
      <c r="F173" s="203">
        <f>+'3.2. Nyugdíjas házak'!D173</f>
        <v>33540189.119999994</v>
      </c>
      <c r="G173" s="203">
        <f>+'3.3. Intézmények'!D173</f>
        <v>212753322.16000006</v>
      </c>
      <c r="H173" s="203">
        <f>+'3.4. Földterület'!D173</f>
        <v>17926402</v>
      </c>
      <c r="I173" s="203">
        <f>+'3.5. Önk ing értékesítése'!D173</f>
        <v>67491510</v>
      </c>
      <c r="J173" s="203">
        <f>+'3.6. Követelés kezelés'!D173</f>
        <v>60614460</v>
      </c>
      <c r="K173" s="203">
        <f>+'3.7. Műszak és Gyorsszolg'!D173</f>
        <v>79463416.099999994</v>
      </c>
      <c r="L173" s="203">
        <f>+'3.8. Piacok_Békásmegyeri'!D173</f>
        <v>99855718</v>
      </c>
      <c r="M173" s="203">
        <f>+'3.9. Piacok_Kolos'!D173</f>
        <v>36846880</v>
      </c>
      <c r="N173" s="203">
        <f>+'3.10. Termelői piacok'!D173</f>
        <v>7739297.0000000009</v>
      </c>
      <c r="O173" s="203">
        <f>+'3.11. Közszolg.tám.tev'!D173</f>
        <v>269247353.52000004</v>
      </c>
      <c r="P173" s="203">
        <f>+'3.12. THKKO'!D173</f>
        <v>0</v>
      </c>
      <c r="Q173" s="203">
        <f>+'3.13. Mozaik 7. üzemeltetés'!D173</f>
        <v>0</v>
      </c>
      <c r="R173" s="203">
        <f>+'3.14. Egyéb klf tevékenység'!D173</f>
        <v>0</v>
      </c>
      <c r="S173" s="203">
        <f>+'3.15. Közfoglalkoztatás'!D173</f>
        <v>7501399.9999999851</v>
      </c>
      <c r="T173" s="203">
        <f>+'3.16. Társasági műk. ktg'!D173</f>
        <v>0</v>
      </c>
    </row>
    <row r="174" spans="1:20" s="191" customFormat="1" x14ac:dyDescent="0.2">
      <c r="A174" s="199" t="s">
        <v>353</v>
      </c>
      <c r="B174" s="205">
        <v>96731</v>
      </c>
      <c r="C174" s="204">
        <f>'3.1. Lakások'!C174+'3.2. Nyugdíjas házak'!C174+'3.3. Intézmények'!C174+'3.4. Földterület'!C174+'3.5. Önk ing értékesítése'!C174+'3.6. Követelés kezelés'!C174+'3.7. Műszak és Gyorsszolg'!C174+'3.8. Piacok_Békásmegyeri'!C174+'3.9. Piacok_Kolos'!C174+'3.10. Termelői piacok'!C174+'3.11. Közszolg.tám.tev'!C174+'3.12. THKKO'!C174+'3.13. Mozaik 7. üzemeltetés'!C174+'3.14. Egyéb klf tevékenység'!C174+'3.15. Közfoglalkoztatás'!C174+'3.16. Társasági műk. ktg'!C174</f>
        <v>184295332</v>
      </c>
      <c r="D174" s="209">
        <f t="shared" si="6"/>
        <v>265080000</v>
      </c>
      <c r="E174" s="203">
        <f>+'3.1. Lakások'!D174</f>
        <v>0</v>
      </c>
      <c r="F174" s="203">
        <f>+'3.2. Nyugdíjas házak'!D174</f>
        <v>0</v>
      </c>
      <c r="G174" s="203">
        <f>+'3.3. Intézmények'!D174</f>
        <v>0</v>
      </c>
      <c r="H174" s="203">
        <f>+'3.4. Földterület'!D174</f>
        <v>0</v>
      </c>
      <c r="I174" s="203">
        <f>+'3.5. Önk ing értékesítése'!D174</f>
        <v>0</v>
      </c>
      <c r="J174" s="203">
        <f>+'3.6. Követelés kezelés'!D174</f>
        <v>0</v>
      </c>
      <c r="K174" s="203">
        <f>+'3.7. Műszak és Gyorsszolg'!D174</f>
        <v>0</v>
      </c>
      <c r="L174" s="203">
        <f>+'3.8. Piacok_Békásmegyeri'!D174</f>
        <v>0</v>
      </c>
      <c r="M174" s="203">
        <f>+'3.9. Piacok_Kolos'!D174</f>
        <v>0</v>
      </c>
      <c r="N174" s="203">
        <f>+'3.10. Termelői piacok'!D174</f>
        <v>0</v>
      </c>
      <c r="O174" s="203">
        <f>+'3.11. Közszolg.tám.tev'!D174</f>
        <v>0</v>
      </c>
      <c r="P174" s="203">
        <f>+'3.12. THKKO'!D174</f>
        <v>0</v>
      </c>
      <c r="Q174" s="203">
        <f>+'3.13. Mozaik 7. üzemeltetés'!D174</f>
        <v>0</v>
      </c>
      <c r="R174" s="203">
        <f>+'3.14. Egyéb klf tevékenység'!D174</f>
        <v>0</v>
      </c>
      <c r="S174" s="203">
        <f>+'3.15. Közfoglalkoztatás'!D174</f>
        <v>265080000</v>
      </c>
      <c r="T174" s="203">
        <f>+'3.16. Társasági műk. ktg'!D174</f>
        <v>0</v>
      </c>
    </row>
    <row r="175" spans="1:20" s="191" customFormat="1" x14ac:dyDescent="0.2">
      <c r="A175" s="199" t="s">
        <v>354</v>
      </c>
      <c r="B175" s="205">
        <v>961</v>
      </c>
      <c r="C175" s="204">
        <f>'3.1. Lakások'!C175+'3.2. Nyugdíjas házak'!C175+'3.3. Intézmények'!C175+'3.4. Földterület'!C175+'3.5. Önk ing értékesítése'!C175+'3.6. Követelés kezelés'!C175+'3.7. Műszak és Gyorsszolg'!C175+'3.8. Piacok_Békásmegyeri'!C175+'3.9. Piacok_Kolos'!C175+'3.10. Termelői piacok'!C175+'3.11. Közszolg.tám.tev'!C175+'3.12. THKKO'!C175+'3.13. Mozaik 7. üzemeltetés'!C175+'3.14. Egyéb klf tevékenység'!C175+'3.15. Közfoglalkoztatás'!C175+'3.16. Társasági műk. ktg'!C175</f>
        <v>100788</v>
      </c>
      <c r="D175" s="209">
        <f t="shared" si="6"/>
        <v>100000</v>
      </c>
      <c r="E175" s="203">
        <f>+'3.1. Lakások'!D175</f>
        <v>0</v>
      </c>
      <c r="F175" s="203">
        <f>+'3.2. Nyugdíjas házak'!D175</f>
        <v>0</v>
      </c>
      <c r="G175" s="203">
        <f>+'3.3. Intézmények'!D175</f>
        <v>0</v>
      </c>
      <c r="H175" s="203">
        <f>+'3.4. Földterület'!D175</f>
        <v>0</v>
      </c>
      <c r="I175" s="203">
        <f>+'3.5. Önk ing értékesítése'!D175</f>
        <v>0</v>
      </c>
      <c r="J175" s="203">
        <f>+'3.6. Követelés kezelés'!D175</f>
        <v>0</v>
      </c>
      <c r="K175" s="203">
        <f>+'3.7. Műszak és Gyorsszolg'!D175</f>
        <v>0</v>
      </c>
      <c r="L175" s="203">
        <f>+'3.8. Piacok_Békásmegyeri'!D175</f>
        <v>0</v>
      </c>
      <c r="M175" s="203">
        <f>+'3.9. Piacok_Kolos'!D175</f>
        <v>0</v>
      </c>
      <c r="N175" s="203">
        <f>+'3.10. Termelői piacok'!D175</f>
        <v>0</v>
      </c>
      <c r="O175" s="203">
        <f>+'3.11. Közszolg.tám.tev'!D175</f>
        <v>0</v>
      </c>
      <c r="P175" s="203">
        <f>+'3.12. THKKO'!D175</f>
        <v>0</v>
      </c>
      <c r="Q175" s="203">
        <f>+'3.13. Mozaik 7. üzemeltetés'!D175</f>
        <v>0</v>
      </c>
      <c r="R175" s="203">
        <f>+'3.14. Egyéb klf tevékenység'!D175</f>
        <v>100000</v>
      </c>
      <c r="S175" s="203">
        <f>+'3.15. Közfoglalkoztatás'!D175</f>
        <v>0</v>
      </c>
      <c r="T175" s="203">
        <f>+'3.16. Társasági műk. ktg'!D175</f>
        <v>0</v>
      </c>
    </row>
    <row r="176" spans="1:20" s="191" customFormat="1" x14ac:dyDescent="0.2">
      <c r="A176" s="199" t="s">
        <v>355</v>
      </c>
      <c r="B176" s="205">
        <v>964</v>
      </c>
      <c r="C176" s="204">
        <f>'3.1. Lakások'!C176+'3.2. Nyugdíjas házak'!C176+'3.3. Intézmények'!C176+'3.4. Földterület'!C176+'3.5. Önk ing értékesítése'!C176+'3.6. Követelés kezelés'!C176+'3.7. Műszak és Gyorsszolg'!C176+'3.8. Piacok_Békásmegyeri'!C176+'3.9. Piacok_Kolos'!C176+'3.10. Termelői piacok'!C176+'3.11. Közszolg.tám.tev'!C176+'3.12. THKKO'!C176+'3.13. Mozaik 7. üzemeltetés'!C176+'3.14. Egyéb klf tevékenység'!C176+'3.15. Közfoglalkoztatás'!C176+'3.16. Társasági műk. ktg'!C176</f>
        <v>77058</v>
      </c>
      <c r="D176" s="209">
        <f t="shared" si="6"/>
        <v>0</v>
      </c>
      <c r="E176" s="203">
        <f>+'3.1. Lakások'!D176</f>
        <v>0</v>
      </c>
      <c r="F176" s="203">
        <f>+'3.2. Nyugdíjas házak'!D176</f>
        <v>0</v>
      </c>
      <c r="G176" s="203">
        <f>+'3.3. Intézmények'!D176</f>
        <v>0</v>
      </c>
      <c r="H176" s="203">
        <f>+'3.4. Földterület'!D176</f>
        <v>0</v>
      </c>
      <c r="I176" s="203">
        <f>+'3.5. Önk ing értékesítése'!D176</f>
        <v>0</v>
      </c>
      <c r="J176" s="203">
        <f>+'3.6. Követelés kezelés'!D176</f>
        <v>0</v>
      </c>
      <c r="K176" s="203">
        <f>+'3.7. Műszak és Gyorsszolg'!D176</f>
        <v>0</v>
      </c>
      <c r="L176" s="203">
        <f>+'3.8. Piacok_Békásmegyeri'!D176</f>
        <v>0</v>
      </c>
      <c r="M176" s="203">
        <f>+'3.9. Piacok_Kolos'!D176</f>
        <v>0</v>
      </c>
      <c r="N176" s="203">
        <f>+'3.10. Termelői piacok'!D176</f>
        <v>0</v>
      </c>
      <c r="O176" s="203">
        <f>+'3.11. Közszolg.tám.tev'!D176</f>
        <v>0</v>
      </c>
      <c r="P176" s="203">
        <f>+'3.12. THKKO'!D176</f>
        <v>0</v>
      </c>
      <c r="Q176" s="203">
        <f>+'3.13. Mozaik 7. üzemeltetés'!D176</f>
        <v>0</v>
      </c>
      <c r="R176" s="203">
        <f>+'3.14. Egyéb klf tevékenység'!D176</f>
        <v>0</v>
      </c>
      <c r="S176" s="203">
        <f>+'3.15. Közfoglalkoztatás'!D176</f>
        <v>0</v>
      </c>
      <c r="T176" s="203">
        <f>+'3.16. Társasági műk. ktg'!D176</f>
        <v>0</v>
      </c>
    </row>
    <row r="177" spans="1:20" s="191" customFormat="1" x14ac:dyDescent="0.2">
      <c r="A177" s="199" t="s">
        <v>356</v>
      </c>
      <c r="B177" s="205">
        <v>9633</v>
      </c>
      <c r="C177" s="204">
        <f>'3.1. Lakások'!C177+'3.2. Nyugdíjas házak'!C177+'3.3. Intézmények'!C177+'3.4. Földterület'!C177+'3.5. Önk ing értékesítése'!C177+'3.6. Követelés kezelés'!C177+'3.7. Műszak és Gyorsszolg'!C177+'3.8. Piacok_Békásmegyeri'!C177+'3.9. Piacok_Kolos'!C177+'3.10. Termelői piacok'!C177+'3.11. Közszolg.tám.tev'!C177+'3.12. THKKO'!C177+'3.13. Mozaik 7. üzemeltetés'!C177+'3.14. Egyéb klf tevékenység'!C177+'3.15. Közfoglalkoztatás'!C177+'3.16. Társasági műk. ktg'!C177</f>
        <v>3257169</v>
      </c>
      <c r="D177" s="209">
        <f t="shared" si="6"/>
        <v>0</v>
      </c>
      <c r="E177" s="203">
        <f>+'3.1. Lakások'!D177</f>
        <v>0</v>
      </c>
      <c r="F177" s="203">
        <f>+'3.2. Nyugdíjas házak'!D177</f>
        <v>0</v>
      </c>
      <c r="G177" s="203">
        <f>+'3.3. Intézmények'!D177</f>
        <v>0</v>
      </c>
      <c r="H177" s="203">
        <f>+'3.4. Földterület'!D177</f>
        <v>0</v>
      </c>
      <c r="I177" s="203">
        <f>+'3.5. Önk ing értékesítése'!D177</f>
        <v>0</v>
      </c>
      <c r="J177" s="203">
        <f>+'3.6. Követelés kezelés'!D177</f>
        <v>0</v>
      </c>
      <c r="K177" s="203">
        <f>+'3.7. Műszak és Gyorsszolg'!D177</f>
        <v>0</v>
      </c>
      <c r="L177" s="203">
        <f>+'3.8. Piacok_Békásmegyeri'!D177</f>
        <v>0</v>
      </c>
      <c r="M177" s="203">
        <f>+'3.9. Piacok_Kolos'!D177</f>
        <v>0</v>
      </c>
      <c r="N177" s="203">
        <f>+'3.10. Termelői piacok'!D177</f>
        <v>0</v>
      </c>
      <c r="O177" s="203">
        <f>+'3.11. Közszolg.tám.tev'!D177</f>
        <v>0</v>
      </c>
      <c r="P177" s="203">
        <f>+'3.12. THKKO'!D177</f>
        <v>0</v>
      </c>
      <c r="Q177" s="203">
        <f>+'3.13. Mozaik 7. üzemeltetés'!D177</f>
        <v>0</v>
      </c>
      <c r="R177" s="203">
        <f>+'3.14. Egyéb klf tevékenység'!D177</f>
        <v>0</v>
      </c>
      <c r="S177" s="203">
        <f>+'3.15. Közfoglalkoztatás'!D177</f>
        <v>0</v>
      </c>
      <c r="T177" s="203">
        <f>+'3.16. Társasági műk. ktg'!D177</f>
        <v>0</v>
      </c>
    </row>
    <row r="178" spans="1:20" s="191" customFormat="1" x14ac:dyDescent="0.2">
      <c r="A178" s="199" t="s">
        <v>357</v>
      </c>
      <c r="B178" s="205">
        <v>9634</v>
      </c>
      <c r="C178" s="204">
        <f>'3.1. Lakások'!C178+'3.2. Nyugdíjas házak'!C178+'3.3. Intézmények'!C178+'3.4. Földterület'!C178+'3.5. Önk ing értékesítése'!C178+'3.6. Követelés kezelés'!C178+'3.7. Műszak és Gyorsszolg'!C178+'3.8. Piacok_Békásmegyeri'!C178+'3.9. Piacok_Kolos'!C178+'3.10. Termelői piacok'!C178+'3.11. Közszolg.tám.tev'!C178+'3.12. THKKO'!C178+'3.13. Mozaik 7. üzemeltetés'!C178+'3.14. Egyéb klf tevékenység'!C178+'3.15. Közfoglalkoztatás'!C178+'3.16. Társasági műk. ktg'!C178</f>
        <v>0</v>
      </c>
      <c r="D178" s="209">
        <f t="shared" si="6"/>
        <v>0</v>
      </c>
      <c r="E178" s="203">
        <f>+'3.1. Lakások'!D178</f>
        <v>0</v>
      </c>
      <c r="F178" s="203">
        <f>+'3.2. Nyugdíjas házak'!D178</f>
        <v>0</v>
      </c>
      <c r="G178" s="203">
        <f>+'3.3. Intézmények'!D178</f>
        <v>0</v>
      </c>
      <c r="H178" s="203">
        <f>+'3.4. Földterület'!D178</f>
        <v>0</v>
      </c>
      <c r="I178" s="203">
        <f>+'3.5. Önk ing értékesítése'!D178</f>
        <v>0</v>
      </c>
      <c r="J178" s="203">
        <f>+'3.6. Követelés kezelés'!D178</f>
        <v>0</v>
      </c>
      <c r="K178" s="203">
        <f>+'3.7. Műszak és Gyorsszolg'!D178</f>
        <v>0</v>
      </c>
      <c r="L178" s="203">
        <f>+'3.8. Piacok_Békásmegyeri'!D178</f>
        <v>0</v>
      </c>
      <c r="M178" s="203">
        <f>+'3.9. Piacok_Kolos'!D178</f>
        <v>0</v>
      </c>
      <c r="N178" s="203">
        <f>+'3.10. Termelői piacok'!D178</f>
        <v>0</v>
      </c>
      <c r="O178" s="203">
        <f>+'3.11. Közszolg.tám.tev'!D178</f>
        <v>0</v>
      </c>
      <c r="P178" s="203">
        <f>+'3.12. THKKO'!D178</f>
        <v>0</v>
      </c>
      <c r="Q178" s="203">
        <f>+'3.13. Mozaik 7. üzemeltetés'!D178</f>
        <v>0</v>
      </c>
      <c r="R178" s="203">
        <f>+'3.14. Egyéb klf tevékenység'!D178</f>
        <v>0</v>
      </c>
      <c r="S178" s="203">
        <f>+'3.15. Közfoglalkoztatás'!D178</f>
        <v>0</v>
      </c>
      <c r="T178" s="203">
        <f>+'3.16. Társasági műk. ktg'!D178</f>
        <v>0</v>
      </c>
    </row>
    <row r="179" spans="1:20" s="191" customFormat="1" x14ac:dyDescent="0.2">
      <c r="A179" s="199" t="s">
        <v>358</v>
      </c>
      <c r="B179" s="205">
        <v>965</v>
      </c>
      <c r="C179" s="204">
        <f>'3.1. Lakások'!C179+'3.2. Nyugdíjas házak'!C179+'3.3. Intézmények'!C179+'3.4. Földterület'!C179+'3.5. Önk ing értékesítése'!C179+'3.6. Követelés kezelés'!C179+'3.7. Műszak és Gyorsszolg'!C179+'3.8. Piacok_Békásmegyeri'!C179+'3.9. Piacok_Kolos'!C179+'3.10. Termelői piacok'!C179+'3.11. Közszolg.tám.tev'!C179+'3.12. THKKO'!C179+'3.13. Mozaik 7. üzemeltetés'!C179+'3.14. Egyéb klf tevékenység'!C179+'3.15. Közfoglalkoztatás'!C179+'3.16. Társasági műk. ktg'!C179</f>
        <v>0</v>
      </c>
      <c r="D179" s="209">
        <f t="shared" si="6"/>
        <v>0</v>
      </c>
      <c r="E179" s="203">
        <f>+'3.1. Lakások'!D179</f>
        <v>0</v>
      </c>
      <c r="F179" s="203">
        <f>+'3.2. Nyugdíjas házak'!D179</f>
        <v>0</v>
      </c>
      <c r="G179" s="203">
        <f>+'3.3. Intézmények'!D179</f>
        <v>0</v>
      </c>
      <c r="H179" s="203">
        <f>+'3.4. Földterület'!D179</f>
        <v>0</v>
      </c>
      <c r="I179" s="203">
        <f>+'3.5. Önk ing értékesítése'!D179</f>
        <v>0</v>
      </c>
      <c r="J179" s="203">
        <f>+'3.6. Követelés kezelés'!D179</f>
        <v>0</v>
      </c>
      <c r="K179" s="203">
        <f>+'3.7. Műszak és Gyorsszolg'!D179</f>
        <v>0</v>
      </c>
      <c r="L179" s="203">
        <f>+'3.8. Piacok_Békásmegyeri'!D179</f>
        <v>0</v>
      </c>
      <c r="M179" s="203">
        <f>+'3.9. Piacok_Kolos'!D179</f>
        <v>0</v>
      </c>
      <c r="N179" s="203">
        <f>+'3.10. Termelői piacok'!D179</f>
        <v>0</v>
      </c>
      <c r="O179" s="203">
        <f>+'3.11. Közszolg.tám.tev'!D179</f>
        <v>0</v>
      </c>
      <c r="P179" s="203">
        <f>+'3.12. THKKO'!D179</f>
        <v>0</v>
      </c>
      <c r="Q179" s="203">
        <f>+'3.13. Mozaik 7. üzemeltetés'!D179</f>
        <v>0</v>
      </c>
      <c r="R179" s="203">
        <f>+'3.14. Egyéb klf tevékenység'!D179</f>
        <v>0</v>
      </c>
      <c r="S179" s="203">
        <f>+'3.15. Közfoglalkoztatás'!D179</f>
        <v>0</v>
      </c>
      <c r="T179" s="203">
        <f>+'3.16. Társasági műk. ktg'!D179</f>
        <v>0</v>
      </c>
    </row>
    <row r="180" spans="1:20" s="191" customFormat="1" x14ac:dyDescent="0.2">
      <c r="A180" s="199" t="s">
        <v>359</v>
      </c>
      <c r="B180" s="205">
        <v>969</v>
      </c>
      <c r="C180" s="204">
        <f>'3.1. Lakások'!C180+'3.2. Nyugdíjas házak'!C180+'3.3. Intézmények'!C180+'3.4. Földterület'!C180+'3.5. Önk ing értékesítése'!C180+'3.6. Követelés kezelés'!C180+'3.7. Műszak és Gyorsszolg'!C180+'3.8. Piacok_Békásmegyeri'!C180+'3.9. Piacok_Kolos'!C180+'3.10. Termelői piacok'!C180+'3.11. Közszolg.tám.tev'!C180+'3.12. THKKO'!C180+'3.13. Mozaik 7. üzemeltetés'!C180+'3.14. Egyéb klf tevékenység'!C180+'3.15. Közfoglalkoztatás'!C180+'3.16. Társasági műk. ktg'!C180</f>
        <v>119565</v>
      </c>
      <c r="D180" s="209">
        <f t="shared" si="6"/>
        <v>0</v>
      </c>
      <c r="E180" s="203">
        <f>+'3.1. Lakások'!D180</f>
        <v>0</v>
      </c>
      <c r="F180" s="203">
        <f>+'3.2. Nyugdíjas házak'!D180</f>
        <v>0</v>
      </c>
      <c r="G180" s="203">
        <f>+'3.3. Intézmények'!D180</f>
        <v>0</v>
      </c>
      <c r="H180" s="203">
        <f>+'3.4. Földterület'!D180</f>
        <v>0</v>
      </c>
      <c r="I180" s="203">
        <f>+'3.5. Önk ing értékesítése'!D180</f>
        <v>0</v>
      </c>
      <c r="J180" s="203">
        <f>+'3.6. Követelés kezelés'!D180</f>
        <v>0</v>
      </c>
      <c r="K180" s="203">
        <f>+'3.7. Műszak és Gyorsszolg'!D180</f>
        <v>0</v>
      </c>
      <c r="L180" s="203">
        <f>+'3.8. Piacok_Békásmegyeri'!D180</f>
        <v>0</v>
      </c>
      <c r="M180" s="203">
        <f>+'3.9. Piacok_Kolos'!D180</f>
        <v>0</v>
      </c>
      <c r="N180" s="203">
        <f>+'3.10. Termelői piacok'!D180</f>
        <v>0</v>
      </c>
      <c r="O180" s="203">
        <f>+'3.11. Közszolg.tám.tev'!D180</f>
        <v>0</v>
      </c>
      <c r="P180" s="203">
        <f>+'3.12. THKKO'!D180</f>
        <v>0</v>
      </c>
      <c r="Q180" s="203">
        <f>+'3.13. Mozaik 7. üzemeltetés'!D180</f>
        <v>0</v>
      </c>
      <c r="R180" s="203">
        <f>+'3.14. Egyéb klf tevékenység'!D180</f>
        <v>0</v>
      </c>
      <c r="S180" s="203">
        <f>+'3.15. Közfoglalkoztatás'!D180</f>
        <v>0</v>
      </c>
      <c r="T180" s="203">
        <f>+'3.16. Társasági műk. ktg'!D180</f>
        <v>0</v>
      </c>
    </row>
    <row r="181" spans="1:20" s="191" customFormat="1" x14ac:dyDescent="0.2">
      <c r="A181" s="199" t="s">
        <v>360</v>
      </c>
      <c r="B181" s="205">
        <v>966</v>
      </c>
      <c r="C181" s="204">
        <f>'3.1. Lakások'!C181+'3.2. Nyugdíjas házak'!C181+'3.3. Intézmények'!C181+'3.4. Földterület'!C181+'3.5. Önk ing értékesítése'!C181+'3.6. Követelés kezelés'!C181+'3.7. Műszak és Gyorsszolg'!C181+'3.8. Piacok_Békásmegyeri'!C181+'3.9. Piacok_Kolos'!C181+'3.10. Termelői piacok'!C181+'3.11. Közszolg.tám.tev'!C181+'3.12. THKKO'!C181+'3.13. Mozaik 7. üzemeltetés'!C181+'3.14. Egyéb klf tevékenység'!C181+'3.15. Közfoglalkoztatás'!C181+'3.16. Társasági műk. ktg'!C181</f>
        <v>0</v>
      </c>
      <c r="D181" s="209">
        <f t="shared" si="6"/>
        <v>0</v>
      </c>
      <c r="E181" s="203">
        <f>+'3.1. Lakások'!D181</f>
        <v>0</v>
      </c>
      <c r="F181" s="203">
        <f>+'3.2. Nyugdíjas házak'!D181</f>
        <v>0</v>
      </c>
      <c r="G181" s="203">
        <f>+'3.3. Intézmények'!D181</f>
        <v>0</v>
      </c>
      <c r="H181" s="203">
        <f>+'3.4. Földterület'!D181</f>
        <v>0</v>
      </c>
      <c r="I181" s="203">
        <f>+'3.5. Önk ing értékesítése'!D181</f>
        <v>0</v>
      </c>
      <c r="J181" s="203">
        <f>+'3.6. Követelés kezelés'!D181</f>
        <v>0</v>
      </c>
      <c r="K181" s="203">
        <f>+'3.7. Műszak és Gyorsszolg'!D181</f>
        <v>0</v>
      </c>
      <c r="L181" s="203">
        <f>+'3.8. Piacok_Békásmegyeri'!D181</f>
        <v>0</v>
      </c>
      <c r="M181" s="203">
        <f>+'3.9. Piacok_Kolos'!D181</f>
        <v>0</v>
      </c>
      <c r="N181" s="203">
        <f>+'3.10. Termelői piacok'!D181</f>
        <v>0</v>
      </c>
      <c r="O181" s="203">
        <f>+'3.11. Közszolg.tám.tev'!D181</f>
        <v>0</v>
      </c>
      <c r="P181" s="203">
        <f>+'3.12. THKKO'!D181</f>
        <v>0</v>
      </c>
      <c r="Q181" s="203">
        <f>+'3.13. Mozaik 7. üzemeltetés'!D181</f>
        <v>0</v>
      </c>
      <c r="R181" s="203">
        <f>+'3.14. Egyéb klf tevékenység'!D181</f>
        <v>0</v>
      </c>
      <c r="S181" s="203">
        <f>+'3.15. Közfoglalkoztatás'!D181</f>
        <v>0</v>
      </c>
      <c r="T181" s="203">
        <f>+'3.16. Társasági műk. ktg'!D181</f>
        <v>0</v>
      </c>
    </row>
    <row r="182" spans="1:20" s="191" customFormat="1" x14ac:dyDescent="0.2">
      <c r="A182" s="200" t="s">
        <v>361</v>
      </c>
      <c r="B182" s="205">
        <v>97421</v>
      </c>
      <c r="C182" s="204">
        <f>'3.1. Lakások'!C182+'3.2. Nyugdíjas házak'!C182+'3.3. Intézmények'!C182+'3.4. Földterület'!C182+'3.5. Önk ing értékesítése'!C182+'3.6. Követelés kezelés'!C182+'3.7. Műszak és Gyorsszolg'!C182+'3.8. Piacok_Békásmegyeri'!C182+'3.9. Piacok_Kolos'!C182+'3.10. Termelői piacok'!C182+'3.11. Közszolg.tám.tev'!C182+'3.12. THKKO'!C182+'3.13. Mozaik 7. üzemeltetés'!C182+'3.14. Egyéb klf tevékenység'!C182+'3.15. Közfoglalkoztatás'!C182+'3.16. Társasági műk. ktg'!C182</f>
        <v>1318312</v>
      </c>
      <c r="D182" s="209">
        <f t="shared" si="6"/>
        <v>1300000</v>
      </c>
      <c r="E182" s="203">
        <f>+'3.1. Lakások'!D182</f>
        <v>0</v>
      </c>
      <c r="F182" s="203">
        <f>+'3.2. Nyugdíjas házak'!D182</f>
        <v>0</v>
      </c>
      <c r="G182" s="203">
        <f>+'3.3. Intézmények'!D182</f>
        <v>0</v>
      </c>
      <c r="H182" s="203">
        <f>+'3.4. Földterület'!D182</f>
        <v>0</v>
      </c>
      <c r="I182" s="203">
        <f>+'3.5. Önk ing értékesítése'!D182</f>
        <v>0</v>
      </c>
      <c r="J182" s="203">
        <f>+'3.6. Követelés kezelés'!D182</f>
        <v>0</v>
      </c>
      <c r="K182" s="203">
        <f>+'3.7. Műszak és Gyorsszolg'!D182</f>
        <v>0</v>
      </c>
      <c r="L182" s="203">
        <f>+'3.8. Piacok_Békásmegyeri'!D182</f>
        <v>0</v>
      </c>
      <c r="M182" s="203">
        <f>+'3.9. Piacok_Kolos'!D182</f>
        <v>0</v>
      </c>
      <c r="N182" s="203">
        <f>+'3.10. Termelői piacok'!D182</f>
        <v>0</v>
      </c>
      <c r="O182" s="203">
        <f>+'3.11. Közszolg.tám.tev'!D182</f>
        <v>0</v>
      </c>
      <c r="P182" s="203">
        <f>+'3.12. THKKO'!D182</f>
        <v>0</v>
      </c>
      <c r="Q182" s="203">
        <f>+'3.13. Mozaik 7. üzemeltetés'!D182</f>
        <v>0</v>
      </c>
      <c r="R182" s="203">
        <f>+'3.14. Egyéb klf tevékenység'!D182</f>
        <v>0</v>
      </c>
      <c r="S182" s="203">
        <f>+'3.15. Közfoglalkoztatás'!D182</f>
        <v>0</v>
      </c>
      <c r="T182" s="203">
        <f>+'3.16. Társasági műk. ktg'!D182</f>
        <v>1300000</v>
      </c>
    </row>
    <row r="183" spans="1:20" s="191" customFormat="1" x14ac:dyDescent="0.2">
      <c r="A183" s="201" t="s">
        <v>362</v>
      </c>
      <c r="B183" s="205">
        <v>98</v>
      </c>
      <c r="C183" s="204">
        <f>'3.1. Lakások'!C183+'3.2. Nyugdíjas házak'!C183+'3.3. Intézmények'!C183+'3.4. Földterület'!C183+'3.5. Önk ing értékesítése'!C183+'3.6. Követelés kezelés'!C183+'3.7. Műszak és Gyorsszolg'!C183+'3.8. Piacok_Békásmegyeri'!C183+'3.9. Piacok_Kolos'!C183+'3.10. Termelői piacok'!C183+'3.11. Közszolg.tám.tev'!C183+'3.12. THKKO'!C183+'3.13. Mozaik 7. üzemeltetés'!C183+'3.14. Egyéb klf tevékenység'!C183+'3.15. Közfoglalkoztatás'!C183+'3.16. Társasági műk. ktg'!C183</f>
        <v>1558000</v>
      </c>
      <c r="D183" s="209">
        <f t="shared" si="6"/>
        <v>0</v>
      </c>
      <c r="E183" s="203">
        <f>+'3.1. Lakások'!D183</f>
        <v>0</v>
      </c>
      <c r="F183" s="203">
        <f>+'3.2. Nyugdíjas házak'!D183</f>
        <v>0</v>
      </c>
      <c r="G183" s="203">
        <f>+'3.3. Intézmények'!D183</f>
        <v>0</v>
      </c>
      <c r="H183" s="203">
        <f>+'3.4. Földterület'!D183</f>
        <v>0</v>
      </c>
      <c r="I183" s="203">
        <f>+'3.5. Önk ing értékesítése'!D183</f>
        <v>0</v>
      </c>
      <c r="J183" s="203">
        <f>+'3.6. Követelés kezelés'!D183</f>
        <v>0</v>
      </c>
      <c r="K183" s="203">
        <f>+'3.7. Műszak és Gyorsszolg'!D183</f>
        <v>0</v>
      </c>
      <c r="L183" s="203">
        <f>+'3.8. Piacok_Békásmegyeri'!D183</f>
        <v>0</v>
      </c>
      <c r="M183" s="203">
        <f>+'3.9. Piacok_Kolos'!D183</f>
        <v>0</v>
      </c>
      <c r="N183" s="203">
        <f>+'3.10. Termelői piacok'!D183</f>
        <v>0</v>
      </c>
      <c r="O183" s="203">
        <f>+'3.11. Közszolg.tám.tev'!D183</f>
        <v>0</v>
      </c>
      <c r="P183" s="203">
        <f>+'3.12. THKKO'!D183</f>
        <v>0</v>
      </c>
      <c r="Q183" s="203">
        <f>+'3.13. Mozaik 7. üzemeltetés'!D183</f>
        <v>0</v>
      </c>
      <c r="R183" s="203">
        <f>+'3.14. Egyéb klf tevékenység'!D183</f>
        <v>0</v>
      </c>
      <c r="S183" s="203">
        <f>+'3.15. Közfoglalkoztatás'!D183</f>
        <v>0</v>
      </c>
      <c r="T183" s="203">
        <f>+'3.16. Társasági műk. ktg'!D183</f>
        <v>0</v>
      </c>
    </row>
    <row r="184" spans="1:20" s="191" customFormat="1" ht="30" customHeight="1" x14ac:dyDescent="0.2">
      <c r="A184" s="196" t="s">
        <v>363</v>
      </c>
      <c r="B184" s="205"/>
      <c r="C184" s="204">
        <f>+C172+C140</f>
        <v>1593635135</v>
      </c>
      <c r="D184" s="203">
        <f t="shared" si="6"/>
        <v>1807926936.6099999</v>
      </c>
      <c r="E184" s="203">
        <f>+'3.1. Lakások'!D184</f>
        <v>392189503.36000001</v>
      </c>
      <c r="F184" s="203">
        <f>+'3.2. Nyugdíjas házak'!D184</f>
        <v>113340189.11999997</v>
      </c>
      <c r="G184" s="203">
        <f>+'3.3. Intézmények'!D184</f>
        <v>239103322.16</v>
      </c>
      <c r="H184" s="203">
        <f>+'3.4. Földterület'!D184</f>
        <v>17926402</v>
      </c>
      <c r="I184" s="203">
        <f>+'3.5. Önk ing értékesítése'!D184</f>
        <v>67491510</v>
      </c>
      <c r="J184" s="203">
        <f>+'3.6. Követelés kezelés'!D184</f>
        <v>60614460</v>
      </c>
      <c r="K184" s="203">
        <f>+'3.7. Műszak és Gyorsszolg'!D184</f>
        <v>79463416.099999994</v>
      </c>
      <c r="L184" s="203">
        <f>+'3.8. Piacok_Békásmegyeri'!D184</f>
        <v>145662332.17322835</v>
      </c>
      <c r="M184" s="203">
        <f>+'3.9. Piacok_Kolos'!D184</f>
        <v>49276662.456692904</v>
      </c>
      <c r="N184" s="203">
        <f>+'3.10. Termelői piacok'!D184</f>
        <v>7824336.3700787397</v>
      </c>
      <c r="O184" s="203">
        <f>+'3.11. Közszolg.tám.tev'!D184</f>
        <v>269247353.52000004</v>
      </c>
      <c r="P184" s="203">
        <f>+'3.12. THKKO'!D184</f>
        <v>42624000</v>
      </c>
      <c r="Q184" s="203">
        <f>+'3.13. Mozaik 7. üzemeltetés'!D184</f>
        <v>47702049.349999994</v>
      </c>
      <c r="R184" s="203">
        <f>+'3.14. Egyéb klf tevékenység'!D184</f>
        <v>1579999.9999999998</v>
      </c>
      <c r="S184" s="203">
        <f>+'3.15. Közfoglalkoztatás'!D184</f>
        <v>272581400.00000006</v>
      </c>
      <c r="T184" s="203">
        <f>+'3.16. Társasági műk. ktg'!D184</f>
        <v>1300000</v>
      </c>
    </row>
    <row r="185" spans="1:20" s="189" customFormat="1" hidden="1" outlineLevel="1" x14ac:dyDescent="0.2">
      <c r="A185" s="196"/>
      <c r="B185" s="205"/>
      <c r="C185" s="204"/>
      <c r="D185" s="203"/>
      <c r="E185" s="203"/>
      <c r="F185" s="203"/>
      <c r="G185" s="203"/>
      <c r="H185" s="203"/>
      <c r="I185" s="203"/>
      <c r="J185" s="203"/>
      <c r="K185" s="203"/>
      <c r="L185" s="203"/>
      <c r="M185" s="203"/>
      <c r="N185" s="203"/>
      <c r="O185" s="203"/>
      <c r="P185" s="203"/>
      <c r="Q185" s="203"/>
      <c r="R185" s="203"/>
      <c r="S185" s="203"/>
      <c r="T185" s="203"/>
    </row>
    <row r="186" spans="1:20" s="191" customFormat="1" hidden="1" outlineLevel="1" x14ac:dyDescent="0.2">
      <c r="A186" s="217" t="s">
        <v>373</v>
      </c>
      <c r="B186" s="205"/>
      <c r="C186" s="204">
        <f>+C141+SUM(C173:C181)-C114-C118</f>
        <v>4124285</v>
      </c>
      <c r="D186" s="203">
        <f>SUM(E186:T186)</f>
        <v>2383324.0000000112</v>
      </c>
      <c r="E186" s="203">
        <f>+'3.1. Lakások'!D186</f>
        <v>0</v>
      </c>
      <c r="F186" s="203">
        <f>+'3.2. Nyugdíjas házak'!D186</f>
        <v>0</v>
      </c>
      <c r="G186" s="203">
        <f>+'3.3. Intézmények'!D186</f>
        <v>-3.7252902984619141E-9</v>
      </c>
      <c r="H186" s="203">
        <f>+'3.4. Földterület'!D186</f>
        <v>0</v>
      </c>
      <c r="I186" s="203">
        <f>+'3.5. Önk ing értékesítése'!D186</f>
        <v>0</v>
      </c>
      <c r="J186" s="203">
        <f>+'3.6. Követelés kezelés'!D186</f>
        <v>0</v>
      </c>
      <c r="K186" s="203">
        <f>+'3.7. Műszak és Gyorsszolg'!D186</f>
        <v>0</v>
      </c>
      <c r="L186" s="203">
        <f>+'3.8. Piacok_Békásmegyeri'!D186</f>
        <v>0</v>
      </c>
      <c r="M186" s="203">
        <f>+'3.9. Piacok_Kolos'!D186</f>
        <v>0</v>
      </c>
      <c r="N186" s="203">
        <f>+'3.10. Termelői piacok'!D186</f>
        <v>0</v>
      </c>
      <c r="O186" s="203">
        <f>+'3.11. Közszolg.tám.tev'!D186</f>
        <v>0</v>
      </c>
      <c r="P186" s="203">
        <f>+'3.12. THKKO'!D186</f>
        <v>1590543.0000000019</v>
      </c>
      <c r="Q186" s="203">
        <f>+'3.13. Mozaik 7. üzemeltetés'!D186</f>
        <v>0</v>
      </c>
      <c r="R186" s="203">
        <f>+'3.14. Egyéb klf tevékenység'!D186</f>
        <v>1124312.3637130801</v>
      </c>
      <c r="S186" s="203">
        <f>+'3.15. Közfoglalkoztatás'!D186</f>
        <v>0</v>
      </c>
      <c r="T186" s="203">
        <f>+'3.16. Társasági műk. ktg'!D186</f>
        <v>-331531.36371306702</v>
      </c>
    </row>
    <row r="187" spans="1:20" s="191" customFormat="1" hidden="1" outlineLevel="1" x14ac:dyDescent="0.2">
      <c r="A187" s="217" t="s">
        <v>367</v>
      </c>
      <c r="B187" s="205"/>
      <c r="C187" s="204">
        <f>C182-C131</f>
        <v>1318312</v>
      </c>
      <c r="D187" s="203">
        <f t="shared" ref="D187:D194" si="7">SUM(E187:T187)</f>
        <v>1300000</v>
      </c>
      <c r="E187" s="203">
        <f>+'3.1. Lakások'!D187</f>
        <v>0</v>
      </c>
      <c r="F187" s="203">
        <f>+'3.2. Nyugdíjas házak'!D187</f>
        <v>0</v>
      </c>
      <c r="G187" s="203">
        <f>+'3.3. Intézmények'!D187</f>
        <v>0</v>
      </c>
      <c r="H187" s="203">
        <f>+'3.4. Földterület'!D187</f>
        <v>0</v>
      </c>
      <c r="I187" s="203">
        <f>+'3.5. Önk ing értékesítése'!D187</f>
        <v>0</v>
      </c>
      <c r="J187" s="203">
        <f>+'3.6. Követelés kezelés'!D187</f>
        <v>0</v>
      </c>
      <c r="K187" s="203">
        <f>+'3.7. Műszak és Gyorsszolg'!D187</f>
        <v>0</v>
      </c>
      <c r="L187" s="203">
        <f>+'3.8. Piacok_Békásmegyeri'!D187</f>
        <v>0</v>
      </c>
      <c r="M187" s="203">
        <f>+'3.9. Piacok_Kolos'!D187</f>
        <v>0</v>
      </c>
      <c r="N187" s="203">
        <f>+'3.10. Termelői piacok'!D187</f>
        <v>0</v>
      </c>
      <c r="O187" s="203">
        <f>+'3.11. Közszolg.tám.tev'!D187</f>
        <v>0</v>
      </c>
      <c r="P187" s="203">
        <f>+'3.12. THKKO'!D187</f>
        <v>0</v>
      </c>
      <c r="Q187" s="203">
        <f>+'3.13. Mozaik 7. üzemeltetés'!D187</f>
        <v>0</v>
      </c>
      <c r="R187" s="203">
        <f>+'3.14. Egyéb klf tevékenység'!D187</f>
        <v>0</v>
      </c>
      <c r="S187" s="203">
        <f>+'3.15. Közfoglalkoztatás'!D187</f>
        <v>0</v>
      </c>
      <c r="T187" s="203">
        <f>+'3.16. Társasági műk. ktg'!D187</f>
        <v>1300000</v>
      </c>
    </row>
    <row r="188" spans="1:20" s="191" customFormat="1" hidden="1" outlineLevel="1" x14ac:dyDescent="0.2">
      <c r="A188" s="217" t="s">
        <v>368</v>
      </c>
      <c r="B188" s="205"/>
      <c r="C188" s="204">
        <f>+C186+C187</f>
        <v>5442597</v>
      </c>
      <c r="D188" s="203">
        <f t="shared" si="7"/>
        <v>3683324.0000000112</v>
      </c>
      <c r="E188" s="203">
        <f>+'3.1. Lakások'!D188</f>
        <v>0</v>
      </c>
      <c r="F188" s="203">
        <f>+'3.2. Nyugdíjas házak'!D188</f>
        <v>0</v>
      </c>
      <c r="G188" s="203">
        <f>+'3.3. Intézmények'!D188</f>
        <v>-3.7252902984619141E-9</v>
      </c>
      <c r="H188" s="203">
        <f>+'3.4. Földterület'!D188</f>
        <v>0</v>
      </c>
      <c r="I188" s="203">
        <f>+'3.5. Önk ing értékesítése'!D188</f>
        <v>0</v>
      </c>
      <c r="J188" s="203">
        <f>+'3.6. Követelés kezelés'!D188</f>
        <v>0</v>
      </c>
      <c r="K188" s="203">
        <f>+'3.7. Műszak és Gyorsszolg'!D188</f>
        <v>0</v>
      </c>
      <c r="L188" s="203">
        <f>+'3.8. Piacok_Békásmegyeri'!D188</f>
        <v>0</v>
      </c>
      <c r="M188" s="203">
        <f>+'3.9. Piacok_Kolos'!D188</f>
        <v>0</v>
      </c>
      <c r="N188" s="203">
        <f>+'3.10. Termelői piacok'!D188</f>
        <v>0</v>
      </c>
      <c r="O188" s="203">
        <f>+'3.11. Közszolg.tám.tev'!D188</f>
        <v>0</v>
      </c>
      <c r="P188" s="203">
        <f>+'3.12. THKKO'!D188</f>
        <v>1590543.0000000019</v>
      </c>
      <c r="Q188" s="203">
        <f>+'3.13. Mozaik 7. üzemeltetés'!D188</f>
        <v>0</v>
      </c>
      <c r="R188" s="203">
        <f>+'3.14. Egyéb klf tevékenység'!D188</f>
        <v>1124312.3637130801</v>
      </c>
      <c r="S188" s="203">
        <f>+'3.15. Közfoglalkoztatás'!D188</f>
        <v>0</v>
      </c>
      <c r="T188" s="203">
        <f>+'3.16. Társasági műk. ktg'!D188</f>
        <v>968468.63628693298</v>
      </c>
    </row>
    <row r="189" spans="1:20" s="191" customFormat="1" hidden="1" outlineLevel="1" x14ac:dyDescent="0.2">
      <c r="A189" s="217" t="s">
        <v>369</v>
      </c>
      <c r="B189" s="205"/>
      <c r="C189" s="204">
        <f>+C183-C136</f>
        <v>-1442000</v>
      </c>
      <c r="D189" s="203">
        <f t="shared" si="7"/>
        <v>0</v>
      </c>
      <c r="E189" s="203">
        <f>+'3.1. Lakások'!D189</f>
        <v>0</v>
      </c>
      <c r="F189" s="203">
        <f>+'3.2. Nyugdíjas házak'!D189</f>
        <v>0</v>
      </c>
      <c r="G189" s="203">
        <f>+'3.3. Intézmények'!D189</f>
        <v>0</v>
      </c>
      <c r="H189" s="203">
        <f>+'3.4. Földterület'!D189</f>
        <v>0</v>
      </c>
      <c r="I189" s="203">
        <f>+'3.5. Önk ing értékesítése'!D189</f>
        <v>0</v>
      </c>
      <c r="J189" s="203">
        <f>+'3.6. Követelés kezelés'!D189</f>
        <v>0</v>
      </c>
      <c r="K189" s="203">
        <f>+'3.7. Műszak és Gyorsszolg'!D189</f>
        <v>0</v>
      </c>
      <c r="L189" s="203">
        <f>+'3.8. Piacok_Békásmegyeri'!D189</f>
        <v>0</v>
      </c>
      <c r="M189" s="203">
        <f>+'3.9. Piacok_Kolos'!D189</f>
        <v>0</v>
      </c>
      <c r="N189" s="203">
        <f>+'3.10. Termelői piacok'!D189</f>
        <v>0</v>
      </c>
      <c r="O189" s="203">
        <f>+'3.11. Közszolg.tám.tev'!D189</f>
        <v>0</v>
      </c>
      <c r="P189" s="203">
        <f>+'3.12. THKKO'!D189</f>
        <v>0</v>
      </c>
      <c r="Q189" s="203">
        <f>+'3.13. Mozaik 7. üzemeltetés'!D189</f>
        <v>0</v>
      </c>
      <c r="R189" s="203">
        <f>+'3.14. Egyéb klf tevékenység'!D189</f>
        <v>0</v>
      </c>
      <c r="S189" s="203">
        <f>+'3.15. Közfoglalkoztatás'!D189</f>
        <v>0</v>
      </c>
      <c r="T189" s="203">
        <f>+'3.16. Társasági műk. ktg'!D189</f>
        <v>0</v>
      </c>
    </row>
    <row r="190" spans="1:20" s="191" customFormat="1" ht="30" customHeight="1" collapsed="1" x14ac:dyDescent="0.2">
      <c r="A190" s="217" t="s">
        <v>370</v>
      </c>
      <c r="B190" s="205"/>
      <c r="C190" s="204">
        <f>+C188+C189</f>
        <v>4000597</v>
      </c>
      <c r="D190" s="203">
        <f t="shared" si="7"/>
        <v>3683324.0000000112</v>
      </c>
      <c r="E190" s="203">
        <f>+'3.1. Lakások'!D190</f>
        <v>0</v>
      </c>
      <c r="F190" s="203">
        <f>+'3.2. Nyugdíjas házak'!D190</f>
        <v>0</v>
      </c>
      <c r="G190" s="203">
        <f>+'3.3. Intézmények'!D190</f>
        <v>-3.7252902984619141E-9</v>
      </c>
      <c r="H190" s="203">
        <f>+'3.4. Földterület'!D190</f>
        <v>0</v>
      </c>
      <c r="I190" s="203">
        <f>+'3.5. Önk ing értékesítése'!D190</f>
        <v>0</v>
      </c>
      <c r="J190" s="203">
        <f>+'3.6. Követelés kezelés'!D190</f>
        <v>0</v>
      </c>
      <c r="K190" s="203">
        <f>+'3.7. Műszak és Gyorsszolg'!D190</f>
        <v>0</v>
      </c>
      <c r="L190" s="203">
        <f>+'3.8. Piacok_Békásmegyeri'!D190</f>
        <v>0</v>
      </c>
      <c r="M190" s="203">
        <f>+'3.9. Piacok_Kolos'!D190</f>
        <v>0</v>
      </c>
      <c r="N190" s="203">
        <f>+'3.10. Termelői piacok'!D190</f>
        <v>0</v>
      </c>
      <c r="O190" s="203">
        <f>+'3.11. Közszolg.tám.tev'!D190</f>
        <v>0</v>
      </c>
      <c r="P190" s="203">
        <f>+'3.12. THKKO'!D190</f>
        <v>1590543.0000000019</v>
      </c>
      <c r="Q190" s="203">
        <f>+'3.13. Mozaik 7. üzemeltetés'!D190</f>
        <v>0</v>
      </c>
      <c r="R190" s="203">
        <f>+'3.14. Egyéb klf tevékenység'!D190</f>
        <v>1124312.3637130801</v>
      </c>
      <c r="S190" s="203">
        <f>+'3.15. Közfoglalkoztatás'!D190</f>
        <v>0</v>
      </c>
      <c r="T190" s="203">
        <f>+'3.16. Társasági műk. ktg'!D190</f>
        <v>968468.63628693298</v>
      </c>
    </row>
    <row r="191" spans="1:20" s="191" customFormat="1" hidden="1" outlineLevel="1" x14ac:dyDescent="0.2">
      <c r="A191" s="217" t="s">
        <v>371</v>
      </c>
      <c r="B191" s="205"/>
      <c r="C191" s="204">
        <f>+C190-C138</f>
        <v>4000597</v>
      </c>
      <c r="D191" s="203">
        <f t="shared" si="7"/>
        <v>3683324.0000000112</v>
      </c>
      <c r="E191" s="203">
        <f>+'3.1. Lakások'!D191</f>
        <v>0</v>
      </c>
      <c r="F191" s="203">
        <f>+'3.2. Nyugdíjas házak'!D191</f>
        <v>0</v>
      </c>
      <c r="G191" s="203">
        <f>+'3.3. Intézmények'!D191</f>
        <v>-3.7252902984619141E-9</v>
      </c>
      <c r="H191" s="203">
        <f>+'3.4. Földterület'!D191</f>
        <v>0</v>
      </c>
      <c r="I191" s="203">
        <f>+'3.5. Önk ing értékesítése'!D191</f>
        <v>0</v>
      </c>
      <c r="J191" s="203">
        <f>+'3.6. Követelés kezelés'!D191</f>
        <v>0</v>
      </c>
      <c r="K191" s="203">
        <f>+'3.7. Műszak és Gyorsszolg'!D191</f>
        <v>0</v>
      </c>
      <c r="L191" s="203">
        <f>+'3.8. Piacok_Békásmegyeri'!D191</f>
        <v>0</v>
      </c>
      <c r="M191" s="203">
        <f>+'3.9. Piacok_Kolos'!D191</f>
        <v>0</v>
      </c>
      <c r="N191" s="203">
        <f>+'3.10. Termelői piacok'!D191</f>
        <v>0</v>
      </c>
      <c r="O191" s="203">
        <f>+'3.11. Közszolg.tám.tev'!D191</f>
        <v>0</v>
      </c>
      <c r="P191" s="203">
        <f>+'3.12. THKKO'!D191</f>
        <v>1590543.0000000019</v>
      </c>
      <c r="Q191" s="203">
        <f>+'3.13. Mozaik 7. üzemeltetés'!D191</f>
        <v>0</v>
      </c>
      <c r="R191" s="203">
        <f>+'3.14. Egyéb klf tevékenység'!D191</f>
        <v>1124312.3637130801</v>
      </c>
      <c r="S191" s="203">
        <f>+'3.15. Közfoglalkoztatás'!D191</f>
        <v>0</v>
      </c>
      <c r="T191" s="203">
        <f>+'3.16. Társasági műk. ktg'!D191</f>
        <v>968468.63628693298</v>
      </c>
    </row>
    <row r="192" spans="1:20" s="191" customFormat="1" hidden="1" outlineLevel="1" x14ac:dyDescent="0.2">
      <c r="A192" s="194" t="s">
        <v>311</v>
      </c>
      <c r="B192" s="205"/>
      <c r="C192" s="204">
        <f>'3.1. Lakások'!C192+'3.2. Nyugdíjas házak'!C192+'3.3. Intézmények'!C192+'3.4. Földterület'!C192+'3.5. Önk ing értékesítése'!C192+'3.6. Követelés kezelés'!C192+'3.7. Műszak és Gyorsszolg'!C192+'3.8. Piacok_Békásmegyeri'!C192+'3.9. Piacok_Kolos'!C192+'3.10. Termelői piacok'!C192+'3.11. Közszolg.tám.tev'!C192+'3.12. THKKO'!C192+'3.13. Mozaik 7. üzemeltetés'!C192+'3.14. Egyéb klf tevékenység'!C192+'3.15. Közfoglalkoztatás'!C192+'3.16. Társasági műk. ktg'!C192</f>
        <v>0</v>
      </c>
      <c r="D192" s="203">
        <f t="shared" si="7"/>
        <v>0</v>
      </c>
      <c r="E192" s="203">
        <f>+'3.1. Lakások'!D192</f>
        <v>0</v>
      </c>
      <c r="F192" s="203">
        <f>+'3.2. Nyugdíjas házak'!D192</f>
        <v>0</v>
      </c>
      <c r="G192" s="203">
        <f>+'3.3. Intézmények'!D192</f>
        <v>0</v>
      </c>
      <c r="H192" s="203">
        <f>+'3.4. Földterület'!D192</f>
        <v>0</v>
      </c>
      <c r="I192" s="203">
        <f>+'3.5. Önk ing értékesítése'!D192</f>
        <v>0</v>
      </c>
      <c r="J192" s="203">
        <f>+'3.6. Követelés kezelés'!D192</f>
        <v>0</v>
      </c>
      <c r="K192" s="203">
        <f>+'3.7. Műszak és Gyorsszolg'!D192</f>
        <v>0</v>
      </c>
      <c r="L192" s="203">
        <f>+'3.8. Piacok_Békásmegyeri'!D192</f>
        <v>0</v>
      </c>
      <c r="M192" s="203">
        <f>+'3.9. Piacok_Kolos'!D192</f>
        <v>0</v>
      </c>
      <c r="N192" s="203">
        <f>+'3.10. Termelői piacok'!D192</f>
        <v>0</v>
      </c>
      <c r="O192" s="203">
        <f>+'3.11. Közszolg.tám.tev'!D192</f>
        <v>0</v>
      </c>
      <c r="P192" s="203">
        <f>+'3.12. THKKO'!D192</f>
        <v>0</v>
      </c>
      <c r="Q192" s="203">
        <f>+'3.13. Mozaik 7. üzemeltetés'!D192</f>
        <v>0</v>
      </c>
      <c r="R192" s="203">
        <f>+'3.14. Egyéb klf tevékenység'!D192</f>
        <v>0</v>
      </c>
      <c r="S192" s="203">
        <f>+'3.15. Közfoglalkoztatás'!D192</f>
        <v>0</v>
      </c>
      <c r="T192" s="203">
        <f>+'3.16. Társasági műk. ktg'!D192</f>
        <v>0</v>
      </c>
    </row>
    <row r="193" spans="1:20" s="191" customFormat="1" hidden="1" outlineLevel="1" x14ac:dyDescent="0.2">
      <c r="A193" s="194" t="s">
        <v>312</v>
      </c>
      <c r="B193" s="205"/>
      <c r="C193" s="204">
        <f>'3.1. Lakások'!C193+'3.2. Nyugdíjas házak'!C193+'3.3. Intézmények'!C193+'3.4. Földterület'!C193+'3.5. Önk ing értékesítése'!C193+'3.6. Követelés kezelés'!C193+'3.7. Műszak és Gyorsszolg'!C193+'3.8. Piacok_Békásmegyeri'!C193+'3.9. Piacok_Kolos'!C193+'3.10. Termelői piacok'!C193+'3.11. Közszolg.tám.tev'!C193+'3.12. THKKO'!C193+'3.13. Mozaik 7. üzemeltetés'!C193+'3.14. Egyéb klf tevékenység'!C193+'3.15. Közfoglalkoztatás'!C193+'3.16. Társasági műk. ktg'!C193</f>
        <v>0</v>
      </c>
      <c r="D193" s="203">
        <f t="shared" si="7"/>
        <v>0</v>
      </c>
      <c r="E193" s="203">
        <f>+'3.1. Lakások'!D193</f>
        <v>0</v>
      </c>
      <c r="F193" s="203">
        <f>+'3.2. Nyugdíjas házak'!D193</f>
        <v>0</v>
      </c>
      <c r="G193" s="203">
        <f>+'3.3. Intézmények'!D193</f>
        <v>0</v>
      </c>
      <c r="H193" s="203">
        <f>+'3.4. Földterület'!D193</f>
        <v>0</v>
      </c>
      <c r="I193" s="203">
        <f>+'3.5. Önk ing értékesítése'!D193</f>
        <v>0</v>
      </c>
      <c r="J193" s="203">
        <f>+'3.6. Követelés kezelés'!D193</f>
        <v>0</v>
      </c>
      <c r="K193" s="203">
        <f>+'3.7. Műszak és Gyorsszolg'!D193</f>
        <v>0</v>
      </c>
      <c r="L193" s="203">
        <f>+'3.8. Piacok_Békásmegyeri'!D193</f>
        <v>0</v>
      </c>
      <c r="M193" s="203">
        <f>+'3.9. Piacok_Kolos'!D193</f>
        <v>0</v>
      </c>
      <c r="N193" s="203">
        <f>+'3.10. Termelői piacok'!D193</f>
        <v>0</v>
      </c>
      <c r="O193" s="203">
        <f>+'3.11. Közszolg.tám.tev'!D193</f>
        <v>0</v>
      </c>
      <c r="P193" s="203">
        <f>+'3.12. THKKO'!D193</f>
        <v>0</v>
      </c>
      <c r="Q193" s="203">
        <f>+'3.13. Mozaik 7. üzemeltetés'!D193</f>
        <v>0</v>
      </c>
      <c r="R193" s="203">
        <f>+'3.14. Egyéb klf tevékenység'!D193</f>
        <v>0</v>
      </c>
      <c r="S193" s="203">
        <f>+'3.15. Közfoglalkoztatás'!D193</f>
        <v>0</v>
      </c>
      <c r="T193" s="203">
        <f>+'3.16. Társasági műk. ktg'!D193</f>
        <v>0</v>
      </c>
    </row>
    <row r="194" spans="1:20" s="191" customFormat="1" hidden="1" outlineLevel="1" x14ac:dyDescent="0.2">
      <c r="A194" s="217" t="s">
        <v>372</v>
      </c>
      <c r="B194" s="205"/>
      <c r="C194" s="204">
        <f>+C191-C192-C193</f>
        <v>4000597</v>
      </c>
      <c r="D194" s="203">
        <f t="shared" si="7"/>
        <v>3683324.0000000112</v>
      </c>
      <c r="E194" s="203">
        <f>+'3.1. Lakások'!D194</f>
        <v>0</v>
      </c>
      <c r="F194" s="203">
        <f>+'3.2. Nyugdíjas házak'!D194</f>
        <v>0</v>
      </c>
      <c r="G194" s="203">
        <f>+'3.3. Intézmények'!D194</f>
        <v>-3.7252902984619141E-9</v>
      </c>
      <c r="H194" s="203">
        <f>+'3.4. Földterület'!D194</f>
        <v>0</v>
      </c>
      <c r="I194" s="203">
        <f>+'3.5. Önk ing értékesítése'!D194</f>
        <v>0</v>
      </c>
      <c r="J194" s="203">
        <f>+'3.6. Követelés kezelés'!D194</f>
        <v>0</v>
      </c>
      <c r="K194" s="203">
        <f>+'3.7. Műszak és Gyorsszolg'!D194</f>
        <v>0</v>
      </c>
      <c r="L194" s="203">
        <f>+'3.8. Piacok_Békásmegyeri'!D194</f>
        <v>0</v>
      </c>
      <c r="M194" s="203">
        <f>+'3.9. Piacok_Kolos'!D194</f>
        <v>0</v>
      </c>
      <c r="N194" s="203">
        <f>+'3.10. Termelői piacok'!D194</f>
        <v>0</v>
      </c>
      <c r="O194" s="203">
        <f>+'3.11. Közszolg.tám.tev'!D194</f>
        <v>0</v>
      </c>
      <c r="P194" s="203">
        <f>+'3.12. THKKO'!D194</f>
        <v>1590543.0000000019</v>
      </c>
      <c r="Q194" s="203">
        <f>+'3.13. Mozaik 7. üzemeltetés'!D194</f>
        <v>0</v>
      </c>
      <c r="R194" s="203">
        <f>+'3.14. Egyéb klf tevékenység'!D194</f>
        <v>1124312.3637130801</v>
      </c>
      <c r="S194" s="203">
        <f>+'3.15. Közfoglalkoztatás'!D194</f>
        <v>0</v>
      </c>
      <c r="T194" s="203">
        <f>+'3.16. Társasági műk. ktg'!D194</f>
        <v>968468.63628693298</v>
      </c>
    </row>
    <row r="195" spans="1:20" s="191" customFormat="1" collapsed="1" x14ac:dyDescent="0.2">
      <c r="A195" s="202"/>
      <c r="B195" s="220"/>
      <c r="C195" s="221"/>
      <c r="D195" s="222"/>
      <c r="E195" s="202"/>
      <c r="F195" s="202"/>
      <c r="G195" s="202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189"/>
    </row>
    <row r="196" spans="1:20" x14ac:dyDescent="0.2">
      <c r="A196" s="243" t="s">
        <v>431</v>
      </c>
      <c r="B196" s="243"/>
      <c r="C196" s="244"/>
      <c r="D196" s="244"/>
    </row>
    <row r="197" spans="1:20" x14ac:dyDescent="0.2">
      <c r="A197" s="245" t="s">
        <v>426</v>
      </c>
      <c r="B197" s="243"/>
      <c r="C197" s="244"/>
      <c r="D197" s="244">
        <f>E117+F117+G117+H117+I117+J117+K117+L117+M117+N117+O117+S117</f>
        <v>1713554819.26</v>
      </c>
    </row>
    <row r="198" spans="1:20" x14ac:dyDescent="0.2">
      <c r="A198" s="245" t="s">
        <v>427</v>
      </c>
      <c r="B198" s="243"/>
      <c r="C198" s="244"/>
      <c r="D198" s="244">
        <f>-E118-K118-O118+E140+F140+G140+H140+I140+J140+K140+L140+M140+N140+O140+S140+SUM(E174:O183)+SUM(S174:S183)</f>
        <v>626495368</v>
      </c>
    </row>
    <row r="199" spans="1:20" x14ac:dyDescent="0.2">
      <c r="A199" s="245" t="s">
        <v>429</v>
      </c>
      <c r="B199" s="243"/>
      <c r="C199" s="244"/>
      <c r="D199" s="248">
        <f>SUM(P190:R190)+T190</f>
        <v>3683324.0000000149</v>
      </c>
    </row>
    <row r="200" spans="1:20" x14ac:dyDescent="0.2">
      <c r="A200" s="246" t="s">
        <v>428</v>
      </c>
      <c r="B200" s="247"/>
      <c r="C200" s="244"/>
      <c r="D200" s="244">
        <f>D190</f>
        <v>3683324.0000000112</v>
      </c>
    </row>
    <row r="201" spans="1:20" x14ac:dyDescent="0.2">
      <c r="A201" s="246" t="s">
        <v>432</v>
      </c>
      <c r="B201" s="243"/>
      <c r="C201" s="244"/>
      <c r="D201" s="244">
        <f>D197-D198-D199+D200</f>
        <v>1087059451.26</v>
      </c>
    </row>
    <row r="202" spans="1:20" x14ac:dyDescent="0.2">
      <c r="A202" s="243"/>
      <c r="B202" s="243"/>
      <c r="C202" s="244"/>
      <c r="D202" s="244"/>
    </row>
    <row r="203" spans="1:20" x14ac:dyDescent="0.2">
      <c r="A203" s="243" t="s">
        <v>430</v>
      </c>
      <c r="B203" s="243"/>
      <c r="C203" s="244"/>
      <c r="D203" s="244">
        <f>D201/12</f>
        <v>90588287.605000004</v>
      </c>
    </row>
  </sheetData>
  <sheetProtection sheet="1" objects="1" scenarios="1"/>
  <customSheetViews>
    <customSheetView guid="{881AC8BE-2151-4430-AA7D-B015A0835DF6}" scale="80" hiddenRows="1">
      <pane ySplit="9" topLeftCell="A99" activePane="bottomLeft" state="frozen"/>
      <selection pane="bottomLeft" activeCell="J120" sqref="J120"/>
      <pageMargins left="0.49" right="0.4" top="0.98425196850393704" bottom="0.78740157480314965" header="0.51181102362204722" footer="0.51181102362204722"/>
      <pageSetup paperSize="8" scale="65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85" activePane="bottomLeft" state="frozen"/>
      <selection pane="bottomLeft" activeCell="D20" sqref="D20"/>
      <pageMargins left="0.49" right="0.4" top="0.98425196850393704" bottom="0.78740157480314965" header="0.51181102362204722" footer="0.51181102362204722"/>
      <pageSetup paperSize="8" scale="65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D20" sqref="D20"/>
      <pageMargins left="0.49" right="0.4" top="0.98425196850393704" bottom="0.78740157480314965" header="0.51181102362204722" footer="0.51181102362204722"/>
      <pageSetup paperSize="8" scale="65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0" activePane="bottomLeft" state="frozen"/>
      <selection pane="bottomLeft" activeCell="I10" sqref="I10"/>
      <pageMargins left="0.49" right="0.4" top="0.98425196850393704" bottom="0.78740157480314965" header="0.51181102362204722" footer="0.51181102362204722"/>
      <pageSetup paperSize="8" scale="65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0" activePane="bottomLeft" state="frozen"/>
      <selection pane="bottomLeft" activeCell="E11" sqref="E11"/>
      <pageMargins left="0.49" right="0.4" top="0.98425196850393704" bottom="0.78740157480314965" header="0.51181102362204722" footer="0.51181102362204722"/>
      <pageSetup paperSize="8" scale="65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 topLeftCell="B1">
      <pane ySplit="9" topLeftCell="A10" activePane="bottomLeft" state="frozen"/>
      <selection pane="bottomLeft" activeCell="P34" sqref="P34"/>
      <pageMargins left="0.49" right="0.4" top="0.98425196850393704" bottom="0.78740157480314965" header="0.51181102362204722" footer="0.51181102362204722"/>
      <pageSetup paperSize="8" scale="65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 topLeftCell="B1">
      <pane ySplit="9" topLeftCell="A56" activePane="bottomLeft" state="frozen"/>
      <selection pane="bottomLeft" activeCell="E69" sqref="E69"/>
      <pageMargins left="0.49" right="0.4" top="0.98425196850393704" bottom="0.78740157480314965" header="0.51181102362204722" footer="0.51181102362204722"/>
      <pageSetup paperSize="8" scale="65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 topLeftCell="B1">
      <pane ySplit="9" topLeftCell="A10" activePane="bottomLeft" state="frozen"/>
      <selection pane="bottomLeft" activeCell="P34" sqref="P34"/>
      <pageMargins left="0.49" right="0.4" top="0.98425196850393704" bottom="0.78740157480314965" header="0.51181102362204722" footer="0.51181102362204722"/>
      <pageSetup paperSize="8" scale="65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 topLeftCell="B1">
      <pane ySplit="9" topLeftCell="A10" activePane="bottomLeft" state="frozen"/>
      <selection pane="bottomLeft" activeCell="P34" sqref="P34"/>
      <pageMargins left="0.49" right="0.4" top="0.98425196850393704" bottom="0.78740157480314965" header="0.51181102362204722" footer="0.51181102362204722"/>
      <pageSetup paperSize="8" scale="65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D20" sqref="D20"/>
      <pageMargins left="0.49" right="0.4" top="0.98425196850393704" bottom="0.78740157480314965" header="0.51181102362204722" footer="0.51181102362204722"/>
      <pageSetup paperSize="8" scale="65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5" activePane="bottomLeft" state="frozen"/>
      <selection pane="bottomLeft" activeCell="E67" sqref="E67"/>
      <pageMargins left="0.49" right="0.4" top="0.98425196850393704" bottom="0.78740157480314965" header="0.51181102362204722" footer="0.51181102362204722"/>
      <pageSetup paperSize="8" scale="65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80" hiddenRows="1">
      <pane ySplit="9" topLeftCell="A151" activePane="bottomLeft" state="frozen"/>
      <selection pane="bottomLeft" activeCell="P192" sqref="P192:R192"/>
      <pageMargins left="0.49" right="0.4" top="0.98425196850393704" bottom="0.78740157480314965" header="0.51181102362204722" footer="0.51181102362204722"/>
      <pageSetup paperSize="8" scale="65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16">
    <mergeCell ref="A4:D7"/>
    <mergeCell ref="E6:I6"/>
    <mergeCell ref="E2:G2"/>
    <mergeCell ref="H2:I2"/>
    <mergeCell ref="L2:N2"/>
    <mergeCell ref="T4:T7"/>
    <mergeCell ref="S4:S7"/>
    <mergeCell ref="L6:N6"/>
    <mergeCell ref="P6:P7"/>
    <mergeCell ref="E4:N4"/>
    <mergeCell ref="P4:R4"/>
    <mergeCell ref="Q6:Q7"/>
    <mergeCell ref="R6:R7"/>
    <mergeCell ref="J6:J7"/>
    <mergeCell ref="K6:K7"/>
    <mergeCell ref="O6:O7"/>
  </mergeCells>
  <printOptions horizontalCentered="1" verticalCentered="1"/>
  <pageMargins left="0.86614173228346458" right="0.39370078740157483" top="0.9055118110236221" bottom="0.78740157480314965" header="0.74803149606299213" footer="0.51181102362204722"/>
  <pageSetup paperSize="8" scale="56" orientation="landscape" horizontalDpi="300" verticalDpi="300" r:id="rId13"/>
  <headerFooter alignWithMargins="0"/>
  <ignoredErrors>
    <ignoredError sqref="B64:B77 B88:B96 B84:B86 B20:B61" numberStoredAsText="1"/>
    <ignoredError sqref="D10:D12 D64:D100 C189 D184 D148:D168 D172 D131:D143 D187:D194 D118 D14:D49 D52:D61 D102:D115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P108"/>
  <sheetViews>
    <sheetView showGridLines="0" tabSelected="1" zoomScale="80" workbookViewId="0">
      <pane xSplit="2" ySplit="6" topLeftCell="D70" activePane="bottomRight" state="frozen"/>
      <selection activeCell="A43" sqref="A43"/>
      <selection pane="topRight" activeCell="A43" sqref="A43"/>
      <selection pane="bottomLeft" activeCell="A43" sqref="A43"/>
      <selection pane="bottomRight" activeCell="H80" sqref="H80"/>
    </sheetView>
  </sheetViews>
  <sheetFormatPr defaultRowHeight="15" outlineLevelRow="1" outlineLevelCol="1" x14ac:dyDescent="0.25"/>
  <cols>
    <col min="1" max="1" width="1.85546875" style="249" bestFit="1" customWidth="1"/>
    <col min="2" max="2" width="70.85546875" style="250" customWidth="1"/>
    <col min="3" max="9" width="15.7109375" style="250" customWidth="1"/>
    <col min="10" max="11" width="15.7109375" style="325" customWidth="1"/>
    <col min="12" max="12" width="14" style="464" customWidth="1" outlineLevel="1"/>
    <col min="13" max="13" width="17.5703125" style="252" customWidth="1"/>
    <col min="14" max="14" width="12.28515625" style="252" bestFit="1" customWidth="1"/>
    <col min="15" max="15" width="20.85546875" style="252" bestFit="1" customWidth="1"/>
    <col min="16" max="16384" width="9.140625" style="252"/>
  </cols>
  <sheetData>
    <row r="1" spans="1:16" x14ac:dyDescent="0.25">
      <c r="J1" s="250"/>
      <c r="K1" s="251" t="s">
        <v>433</v>
      </c>
    </row>
    <row r="2" spans="1:16" s="254" customFormat="1" ht="28.5" customHeight="1" x14ac:dyDescent="0.25">
      <c r="A2" s="253" t="s">
        <v>434</v>
      </c>
      <c r="B2" s="525" t="s">
        <v>435</v>
      </c>
      <c r="C2" s="525"/>
      <c r="D2" s="525"/>
      <c r="E2" s="525"/>
      <c r="F2" s="525"/>
      <c r="G2" s="525"/>
      <c r="H2" s="525"/>
      <c r="I2" s="525"/>
      <c r="J2" s="525"/>
      <c r="K2" s="525"/>
      <c r="L2" s="465"/>
    </row>
    <row r="3" spans="1:16" s="254" customFormat="1" x14ac:dyDescent="0.25">
      <c r="A3" s="526" t="s">
        <v>436</v>
      </c>
      <c r="B3" s="526"/>
      <c r="C3" s="526"/>
      <c r="D3" s="526"/>
      <c r="E3" s="526"/>
      <c r="F3" s="526"/>
      <c r="G3" s="526"/>
      <c r="H3" s="526"/>
      <c r="I3" s="526"/>
      <c r="J3" s="526"/>
      <c r="K3" s="526"/>
      <c r="L3" s="465"/>
    </row>
    <row r="4" spans="1:16" s="258" customFormat="1" ht="6" customHeight="1" x14ac:dyDescent="0.25">
      <c r="A4" s="527"/>
      <c r="B4" s="529" t="s">
        <v>437</v>
      </c>
      <c r="C4" s="255"/>
      <c r="D4" s="256"/>
      <c r="E4" s="257"/>
      <c r="F4" s="255"/>
      <c r="G4" s="256"/>
      <c r="H4" s="257"/>
      <c r="I4" s="255"/>
      <c r="J4" s="256"/>
      <c r="K4" s="257"/>
      <c r="L4" s="466"/>
    </row>
    <row r="5" spans="1:16" s="258" customFormat="1" x14ac:dyDescent="0.25">
      <c r="A5" s="528"/>
      <c r="B5" s="530"/>
      <c r="C5" s="532" t="s">
        <v>438</v>
      </c>
      <c r="D5" s="533"/>
      <c r="E5" s="531"/>
      <c r="F5" s="532" t="s">
        <v>439</v>
      </c>
      <c r="G5" s="533"/>
      <c r="H5" s="531"/>
      <c r="I5" s="532" t="s">
        <v>0</v>
      </c>
      <c r="J5" s="533"/>
      <c r="K5" s="531"/>
      <c r="L5" s="463"/>
    </row>
    <row r="6" spans="1:16" s="258" customFormat="1" ht="31.5" customHeight="1" x14ac:dyDescent="0.25">
      <c r="A6" s="528"/>
      <c r="B6" s="531"/>
      <c r="C6" s="259" t="s">
        <v>440</v>
      </c>
      <c r="D6" s="259" t="s">
        <v>441</v>
      </c>
      <c r="E6" s="259" t="s">
        <v>442</v>
      </c>
      <c r="F6" s="259" t="s">
        <v>440</v>
      </c>
      <c r="G6" s="259" t="s">
        <v>441</v>
      </c>
      <c r="H6" s="259" t="s">
        <v>442</v>
      </c>
      <c r="I6" s="259" t="s">
        <v>440</v>
      </c>
      <c r="J6" s="259" t="s">
        <v>441</v>
      </c>
      <c r="K6" s="461" t="s">
        <v>442</v>
      </c>
      <c r="L6" s="465"/>
    </row>
    <row r="7" spans="1:16" s="258" customFormat="1" ht="21" customHeight="1" x14ac:dyDescent="0.25">
      <c r="A7" s="260"/>
      <c r="B7" s="261" t="s">
        <v>443</v>
      </c>
      <c r="C7" s="262">
        <f>SUM(C8:C15)</f>
        <v>1367422</v>
      </c>
      <c r="D7" s="262">
        <f t="shared" ref="D7:J7" si="0">SUM(D8:D15)</f>
        <v>1468518</v>
      </c>
      <c r="E7" s="262">
        <f t="shared" si="0"/>
        <v>1537329</v>
      </c>
      <c r="F7" s="262">
        <f t="shared" si="0"/>
        <v>3402</v>
      </c>
      <c r="G7" s="262">
        <f t="shared" si="0"/>
        <v>2963</v>
      </c>
      <c r="H7" s="262">
        <f t="shared" si="0"/>
        <v>3802</v>
      </c>
      <c r="I7" s="262">
        <f t="shared" si="0"/>
        <v>1370824</v>
      </c>
      <c r="J7" s="262">
        <f t="shared" si="0"/>
        <v>1471481</v>
      </c>
      <c r="K7" s="262">
        <f>SUM(K8:K15)</f>
        <v>1541131</v>
      </c>
      <c r="L7" s="465"/>
    </row>
    <row r="8" spans="1:16" s="268" customFormat="1" x14ac:dyDescent="0.25">
      <c r="A8" s="260"/>
      <c r="B8" s="456" t="s">
        <v>444</v>
      </c>
      <c r="C8" s="453">
        <f>ROUND(720000*1.04,-3)</f>
        <v>749000</v>
      </c>
      <c r="D8" s="453">
        <f>927301-148200</f>
        <v>779101</v>
      </c>
      <c r="E8" s="454">
        <v>850000</v>
      </c>
      <c r="F8" s="453">
        <v>0</v>
      </c>
      <c r="G8" s="453">
        <v>0</v>
      </c>
      <c r="H8" s="454"/>
      <c r="I8" s="453">
        <f t="shared" ref="I8:K15" si="1">C8+F8</f>
        <v>749000</v>
      </c>
      <c r="J8" s="453">
        <f t="shared" si="1"/>
        <v>779101</v>
      </c>
      <c r="K8" s="267">
        <f t="shared" si="1"/>
        <v>850000</v>
      </c>
      <c r="L8" s="467"/>
    </row>
    <row r="9" spans="1:16" s="269" customFormat="1" ht="15.75" customHeight="1" x14ac:dyDescent="0.25">
      <c r="A9" s="260"/>
      <c r="B9" s="263" t="s">
        <v>445</v>
      </c>
      <c r="C9" s="264">
        <v>255000</v>
      </c>
      <c r="D9" s="265">
        <f>268972-9568</f>
        <v>259404</v>
      </c>
      <c r="E9" s="266">
        <v>244159</v>
      </c>
      <c r="F9" s="264">
        <v>0</v>
      </c>
      <c r="G9" s="265">
        <v>0</v>
      </c>
      <c r="H9" s="266"/>
      <c r="I9" s="264">
        <f t="shared" si="1"/>
        <v>255000</v>
      </c>
      <c r="J9" s="264">
        <f t="shared" si="1"/>
        <v>259404</v>
      </c>
      <c r="K9" s="267">
        <f>E9+H9</f>
        <v>244159</v>
      </c>
      <c r="L9" s="467"/>
    </row>
    <row r="10" spans="1:16" s="269" customFormat="1" ht="14.25" customHeight="1" x14ac:dyDescent="0.25">
      <c r="A10" s="260"/>
      <c r="B10" s="263" t="s">
        <v>446</v>
      </c>
      <c r="C10" s="264">
        <f>103389+2000</f>
        <v>105389</v>
      </c>
      <c r="D10" s="270">
        <f>5742+148200+9568</f>
        <v>163510</v>
      </c>
      <c r="E10" s="266">
        <f>9309+157780</f>
        <v>167089</v>
      </c>
      <c r="F10" s="264">
        <v>0</v>
      </c>
      <c r="G10" s="265">
        <v>0</v>
      </c>
      <c r="H10" s="266"/>
      <c r="I10" s="264">
        <f t="shared" si="1"/>
        <v>105389</v>
      </c>
      <c r="J10" s="264">
        <f t="shared" si="1"/>
        <v>163510</v>
      </c>
      <c r="K10" s="267">
        <f t="shared" si="1"/>
        <v>167089</v>
      </c>
      <c r="L10" s="467"/>
    </row>
    <row r="11" spans="1:16" s="269" customFormat="1" ht="14.25" customHeight="1" x14ac:dyDescent="0.25">
      <c r="A11" s="260"/>
      <c r="B11" s="263" t="s">
        <v>447</v>
      </c>
      <c r="C11" s="264">
        <v>30000</v>
      </c>
      <c r="D11" s="270">
        <v>25400</v>
      </c>
      <c r="E11" s="266">
        <v>30000</v>
      </c>
      <c r="F11" s="264">
        <v>0</v>
      </c>
      <c r="G11" s="265">
        <v>0</v>
      </c>
      <c r="H11" s="266"/>
      <c r="I11" s="264">
        <f t="shared" si="1"/>
        <v>30000</v>
      </c>
      <c r="J11" s="264">
        <f t="shared" si="1"/>
        <v>25400</v>
      </c>
      <c r="K11" s="267">
        <f t="shared" si="1"/>
        <v>30000</v>
      </c>
      <c r="L11" s="467"/>
    </row>
    <row r="12" spans="1:16" s="269" customFormat="1" ht="14.25" customHeight="1" x14ac:dyDescent="0.25">
      <c r="A12" s="260"/>
      <c r="B12" s="271" t="s">
        <v>448</v>
      </c>
      <c r="C12" s="264">
        <v>12598</v>
      </c>
      <c r="D12" s="265">
        <f>7377+1614</f>
        <v>8991</v>
      </c>
      <c r="E12" s="266">
        <v>12081</v>
      </c>
      <c r="F12" s="264">
        <f>ROUND(C12*0.27,0)+1</f>
        <v>3402</v>
      </c>
      <c r="G12" s="265">
        <f>1992+436</f>
        <v>2428</v>
      </c>
      <c r="H12" s="266">
        <v>3262</v>
      </c>
      <c r="I12" s="264">
        <f t="shared" si="1"/>
        <v>16000</v>
      </c>
      <c r="J12" s="264">
        <f t="shared" si="1"/>
        <v>11419</v>
      </c>
      <c r="K12" s="267">
        <f t="shared" si="1"/>
        <v>15343</v>
      </c>
      <c r="L12" s="467"/>
    </row>
    <row r="13" spans="1:16" s="269" customFormat="1" ht="14.25" customHeight="1" x14ac:dyDescent="0.25">
      <c r="A13" s="260"/>
      <c r="B13" s="271" t="s">
        <v>449</v>
      </c>
      <c r="C13" s="264">
        <v>25800</v>
      </c>
      <c r="D13" s="265">
        <f>15079+4957+1500</f>
        <v>21536</v>
      </c>
      <c r="E13" s="266">
        <f>9500+10500+1000</f>
        <v>21000</v>
      </c>
      <c r="F13" s="264">
        <v>0</v>
      </c>
      <c r="G13" s="265">
        <v>0</v>
      </c>
      <c r="H13" s="266"/>
      <c r="I13" s="264">
        <f t="shared" si="1"/>
        <v>25800</v>
      </c>
      <c r="J13" s="264">
        <f t="shared" si="1"/>
        <v>21536</v>
      </c>
      <c r="K13" s="267">
        <f t="shared" si="1"/>
        <v>21000</v>
      </c>
      <c r="L13" s="467"/>
      <c r="M13" s="475"/>
      <c r="N13" s="475"/>
      <c r="O13" s="475"/>
      <c r="P13" s="475"/>
    </row>
    <row r="14" spans="1:16" s="269" customFormat="1" ht="14.25" customHeight="1" x14ac:dyDescent="0.25">
      <c r="A14" s="260"/>
      <c r="B14" s="263" t="s">
        <v>450</v>
      </c>
      <c r="C14" s="264">
        <v>30713</v>
      </c>
      <c r="D14" s="265">
        <f>32531+10919</f>
        <v>43450</v>
      </c>
      <c r="E14" s="266">
        <v>44000</v>
      </c>
      <c r="F14" s="264">
        <v>0</v>
      </c>
      <c r="G14" s="265">
        <f>400+135</f>
        <v>535</v>
      </c>
      <c r="H14" s="266">
        <v>540</v>
      </c>
      <c r="I14" s="264">
        <f t="shared" si="1"/>
        <v>30713</v>
      </c>
      <c r="J14" s="264">
        <f t="shared" si="1"/>
        <v>43985</v>
      </c>
      <c r="K14" s="267">
        <f t="shared" si="1"/>
        <v>44540</v>
      </c>
      <c r="L14" s="467"/>
      <c r="M14" s="476" t="s">
        <v>629</v>
      </c>
      <c r="N14" s="477" t="s">
        <v>630</v>
      </c>
      <c r="O14" s="476" t="s">
        <v>631</v>
      </c>
      <c r="P14" s="478" t="s">
        <v>635</v>
      </c>
    </row>
    <row r="15" spans="1:16" s="269" customFormat="1" ht="14.25" customHeight="1" x14ac:dyDescent="0.25">
      <c r="A15" s="260"/>
      <c r="B15" s="272" t="s">
        <v>451</v>
      </c>
      <c r="C15" s="264">
        <v>158922</v>
      </c>
      <c r="D15" s="265">
        <v>167126</v>
      </c>
      <c r="E15" s="266">
        <v>169000</v>
      </c>
      <c r="F15" s="264">
        <v>0</v>
      </c>
      <c r="G15" s="265">
        <v>0</v>
      </c>
      <c r="H15" s="266"/>
      <c r="I15" s="264">
        <f t="shared" si="1"/>
        <v>158922</v>
      </c>
      <c r="J15" s="264">
        <f t="shared" si="1"/>
        <v>167126</v>
      </c>
      <c r="K15" s="267">
        <f t="shared" si="1"/>
        <v>169000</v>
      </c>
      <c r="L15" s="467"/>
      <c r="M15" s="475" t="s">
        <v>633</v>
      </c>
      <c r="N15" s="479">
        <f>+K24</f>
        <v>1569651</v>
      </c>
      <c r="O15" s="480">
        <v>1569651</v>
      </c>
      <c r="P15" s="475"/>
    </row>
    <row r="16" spans="1:16" s="269" customFormat="1" ht="21" customHeight="1" x14ac:dyDescent="0.25">
      <c r="A16" s="260"/>
      <c r="B16" s="273" t="s">
        <v>452</v>
      </c>
      <c r="C16" s="262">
        <f>SUM(C17:C22)</f>
        <v>18750</v>
      </c>
      <c r="D16" s="262">
        <f t="shared" ref="D16:K16" si="2">SUM(D17:D22)</f>
        <v>31791</v>
      </c>
      <c r="E16" s="262">
        <f t="shared" si="2"/>
        <v>28520</v>
      </c>
      <c r="F16" s="262">
        <f t="shared" si="2"/>
        <v>0</v>
      </c>
      <c r="G16" s="262">
        <f t="shared" si="2"/>
        <v>0</v>
      </c>
      <c r="H16" s="262">
        <f t="shared" si="2"/>
        <v>0</v>
      </c>
      <c r="I16" s="262">
        <f t="shared" si="2"/>
        <v>18750</v>
      </c>
      <c r="J16" s="262">
        <f t="shared" si="2"/>
        <v>31791</v>
      </c>
      <c r="K16" s="262">
        <f t="shared" si="2"/>
        <v>28520</v>
      </c>
      <c r="L16" s="467"/>
      <c r="M16" s="475" t="s">
        <v>634</v>
      </c>
      <c r="N16" s="479">
        <f>+K25+K33</f>
        <v>3029065.4645669293</v>
      </c>
      <c r="O16" s="480">
        <v>3029065</v>
      </c>
      <c r="P16" s="475"/>
    </row>
    <row r="17" spans="1:16" s="269" customFormat="1" ht="14.25" customHeight="1" x14ac:dyDescent="0.25">
      <c r="A17" s="260"/>
      <c r="B17" s="456" t="s">
        <v>453</v>
      </c>
      <c r="C17" s="453">
        <v>14150</v>
      </c>
      <c r="D17" s="453">
        <v>20612</v>
      </c>
      <c r="E17" s="454">
        <v>20000</v>
      </c>
      <c r="F17" s="453">
        <v>0</v>
      </c>
      <c r="G17" s="453">
        <v>0</v>
      </c>
      <c r="H17" s="454">
        <v>0</v>
      </c>
      <c r="I17" s="453">
        <f t="shared" ref="I17:K23" si="3">C17+F17</f>
        <v>14150</v>
      </c>
      <c r="J17" s="453">
        <f t="shared" si="3"/>
        <v>20612</v>
      </c>
      <c r="K17" s="267">
        <f t="shared" si="3"/>
        <v>20000</v>
      </c>
      <c r="L17" s="467"/>
      <c r="M17" s="487" t="s">
        <v>632</v>
      </c>
      <c r="N17" s="481">
        <f>+N15+N16</f>
        <v>4598716.4645669293</v>
      </c>
      <c r="O17" s="482">
        <f>+O15+O16</f>
        <v>4598716</v>
      </c>
      <c r="P17" s="483">
        <f>+O17-N17</f>
        <v>-0.46456692926585674</v>
      </c>
    </row>
    <row r="18" spans="1:16" s="269" customFormat="1" ht="14.25" customHeight="1" x14ac:dyDescent="0.25">
      <c r="A18" s="260"/>
      <c r="B18" s="263" t="s">
        <v>454</v>
      </c>
      <c r="C18" s="264">
        <v>0</v>
      </c>
      <c r="D18" s="270">
        <v>0</v>
      </c>
      <c r="E18" s="266">
        <v>1500</v>
      </c>
      <c r="F18" s="264">
        <v>0</v>
      </c>
      <c r="G18" s="265">
        <v>0</v>
      </c>
      <c r="H18" s="266">
        <v>0</v>
      </c>
      <c r="I18" s="264">
        <f t="shared" si="3"/>
        <v>0</v>
      </c>
      <c r="J18" s="264">
        <f t="shared" si="3"/>
        <v>0</v>
      </c>
      <c r="K18" s="267">
        <f t="shared" si="3"/>
        <v>1500</v>
      </c>
      <c r="L18" s="467"/>
      <c r="M18" s="475"/>
      <c r="N18" s="484"/>
      <c r="O18" s="475"/>
      <c r="P18" s="475"/>
    </row>
    <row r="19" spans="1:16" s="269" customFormat="1" ht="14.25" customHeight="1" x14ac:dyDescent="0.25">
      <c r="A19" s="260"/>
      <c r="B19" s="263" t="s">
        <v>455</v>
      </c>
      <c r="C19" s="264">
        <v>3000</v>
      </c>
      <c r="D19" s="270">
        <v>7246</v>
      </c>
      <c r="E19" s="266">
        <v>6420</v>
      </c>
      <c r="F19" s="264">
        <v>0</v>
      </c>
      <c r="G19" s="265">
        <v>0</v>
      </c>
      <c r="H19" s="266">
        <v>0</v>
      </c>
      <c r="I19" s="264">
        <f t="shared" si="3"/>
        <v>3000</v>
      </c>
      <c r="J19" s="264">
        <f t="shared" si="3"/>
        <v>7246</v>
      </c>
      <c r="K19" s="267">
        <f>E19+H19</f>
        <v>6420</v>
      </c>
      <c r="L19" s="467"/>
      <c r="M19" s="475" t="s">
        <v>636</v>
      </c>
      <c r="N19" s="479">
        <f>+K38</f>
        <v>1087059</v>
      </c>
      <c r="O19" s="480">
        <v>580949</v>
      </c>
      <c r="P19" s="475"/>
    </row>
    <row r="20" spans="1:16" s="269" customFormat="1" ht="14.25" customHeight="1" x14ac:dyDescent="0.25">
      <c r="A20" s="260"/>
      <c r="B20" s="263" t="s">
        <v>456</v>
      </c>
      <c r="C20" s="264">
        <v>0</v>
      </c>
      <c r="D20" s="270">
        <v>1956</v>
      </c>
      <c r="E20" s="266"/>
      <c r="F20" s="264">
        <v>0</v>
      </c>
      <c r="G20" s="265">
        <v>0</v>
      </c>
      <c r="H20" s="266">
        <v>0</v>
      </c>
      <c r="I20" s="264">
        <f t="shared" si="3"/>
        <v>0</v>
      </c>
      <c r="J20" s="264">
        <f t="shared" si="3"/>
        <v>1956</v>
      </c>
      <c r="K20" s="267">
        <f>E20+H20</f>
        <v>0</v>
      </c>
      <c r="L20" s="467"/>
      <c r="M20" s="475" t="s">
        <v>637</v>
      </c>
      <c r="N20" s="479">
        <f>+K40+K54+K65+K71+K88</f>
        <v>2014959.0787401574</v>
      </c>
      <c r="O20" s="480">
        <v>2555069</v>
      </c>
      <c r="P20" s="475"/>
    </row>
    <row r="21" spans="1:16" s="269" customFormat="1" ht="14.25" customHeight="1" x14ac:dyDescent="0.25">
      <c r="A21" s="260"/>
      <c r="B21" s="263" t="s">
        <v>457</v>
      </c>
      <c r="C21" s="264">
        <v>400</v>
      </c>
      <c r="D21" s="270">
        <v>1249</v>
      </c>
      <c r="E21" s="266"/>
      <c r="F21" s="264">
        <v>0</v>
      </c>
      <c r="G21" s="265">
        <v>0</v>
      </c>
      <c r="H21" s="266">
        <v>0</v>
      </c>
      <c r="I21" s="264">
        <f t="shared" si="3"/>
        <v>400</v>
      </c>
      <c r="J21" s="264">
        <f t="shared" si="3"/>
        <v>1249</v>
      </c>
      <c r="K21" s="267">
        <f>E21+H21</f>
        <v>0</v>
      </c>
      <c r="L21" s="467"/>
      <c r="M21" s="487" t="s">
        <v>638</v>
      </c>
      <c r="N21" s="485">
        <f>+N19+N20</f>
        <v>3102018.0787401572</v>
      </c>
      <c r="O21" s="486">
        <f>+O19+O20</f>
        <v>3136018</v>
      </c>
      <c r="P21" s="488">
        <f>+O21-N21</f>
        <v>33999.921259842813</v>
      </c>
    </row>
    <row r="22" spans="1:16" s="269" customFormat="1" x14ac:dyDescent="0.25">
      <c r="A22" s="260"/>
      <c r="B22" s="272" t="s">
        <v>458</v>
      </c>
      <c r="C22" s="274">
        <v>1200</v>
      </c>
      <c r="D22" s="275">
        <v>728</v>
      </c>
      <c r="E22" s="276">
        <v>600</v>
      </c>
      <c r="F22" s="274">
        <v>0</v>
      </c>
      <c r="G22" s="275">
        <v>0</v>
      </c>
      <c r="H22" s="276">
        <v>0</v>
      </c>
      <c r="I22" s="274">
        <f t="shared" si="3"/>
        <v>1200</v>
      </c>
      <c r="J22" s="274">
        <f t="shared" si="3"/>
        <v>728</v>
      </c>
      <c r="K22" s="277">
        <f>E22+H22</f>
        <v>600</v>
      </c>
      <c r="L22" s="467"/>
    </row>
    <row r="23" spans="1:16" s="269" customFormat="1" ht="22.5" customHeight="1" outlineLevel="1" x14ac:dyDescent="0.25">
      <c r="A23" s="260"/>
      <c r="B23" s="278" t="s">
        <v>459</v>
      </c>
      <c r="C23" s="264">
        <f>9900-9900</f>
        <v>0</v>
      </c>
      <c r="D23" s="265">
        <v>0</v>
      </c>
      <c r="E23" s="265">
        <v>0</v>
      </c>
      <c r="F23" s="264">
        <v>0</v>
      </c>
      <c r="G23" s="265">
        <v>0</v>
      </c>
      <c r="H23" s="265">
        <v>0</v>
      </c>
      <c r="I23" s="264">
        <f t="shared" si="3"/>
        <v>0</v>
      </c>
      <c r="J23" s="264">
        <f t="shared" si="3"/>
        <v>0</v>
      </c>
      <c r="K23" s="267">
        <f>E23+H23</f>
        <v>0</v>
      </c>
      <c r="L23" s="467"/>
    </row>
    <row r="24" spans="1:16" s="269" customFormat="1" ht="24" customHeight="1" x14ac:dyDescent="0.25">
      <c r="A24" s="260"/>
      <c r="B24" s="279" t="s">
        <v>460</v>
      </c>
      <c r="C24" s="280">
        <f>C7+C16+C23</f>
        <v>1386172</v>
      </c>
      <c r="D24" s="280">
        <f t="shared" ref="D24:K24" si="4">D7+D16+D23</f>
        <v>1500309</v>
      </c>
      <c r="E24" s="280">
        <f t="shared" si="4"/>
        <v>1565849</v>
      </c>
      <c r="F24" s="280">
        <f t="shared" si="4"/>
        <v>3402</v>
      </c>
      <c r="G24" s="280">
        <f t="shared" si="4"/>
        <v>2963</v>
      </c>
      <c r="H24" s="280">
        <f t="shared" si="4"/>
        <v>3802</v>
      </c>
      <c r="I24" s="280">
        <f t="shared" si="4"/>
        <v>1389574</v>
      </c>
      <c r="J24" s="280">
        <f t="shared" si="4"/>
        <v>1503272</v>
      </c>
      <c r="K24" s="280">
        <f t="shared" si="4"/>
        <v>1569651</v>
      </c>
      <c r="L24" s="467"/>
    </row>
    <row r="25" spans="1:16" s="269" customFormat="1" ht="22.5" customHeight="1" x14ac:dyDescent="0.25">
      <c r="A25" s="260"/>
      <c r="B25" s="281" t="s">
        <v>461</v>
      </c>
      <c r="C25" s="282">
        <f>SUM(C26:C32)</f>
        <v>2180344</v>
      </c>
      <c r="D25" s="282">
        <f t="shared" ref="D25:K25" si="5">SUM(D26:D32)</f>
        <v>610725</v>
      </c>
      <c r="E25" s="282">
        <f t="shared" si="5"/>
        <v>2449647.4645669293</v>
      </c>
      <c r="F25" s="282">
        <f t="shared" si="5"/>
        <v>494225</v>
      </c>
      <c r="G25" s="282">
        <f t="shared" si="5"/>
        <v>7</v>
      </c>
      <c r="H25" s="282">
        <f t="shared" si="5"/>
        <v>577769</v>
      </c>
      <c r="I25" s="282">
        <f t="shared" si="5"/>
        <v>2674569</v>
      </c>
      <c r="J25" s="282">
        <f t="shared" si="5"/>
        <v>610732</v>
      </c>
      <c r="K25" s="267">
        <f t="shared" si="5"/>
        <v>3027416.4645669293</v>
      </c>
      <c r="L25" s="468"/>
    </row>
    <row r="26" spans="1:16" s="269" customFormat="1" ht="14.25" customHeight="1" x14ac:dyDescent="0.25">
      <c r="A26" s="260"/>
      <c r="B26" s="452" t="s">
        <v>462</v>
      </c>
      <c r="C26" s="453">
        <v>890323</v>
      </c>
      <c r="D26" s="453">
        <f>156253+127512</f>
        <v>283765</v>
      </c>
      <c r="E26" s="453">
        <f>1530710/1.27</f>
        <v>1205283.464566929</v>
      </c>
      <c r="F26" s="453">
        <f>ROUND(C26*0.27,0)</f>
        <v>240387</v>
      </c>
      <c r="G26" s="453">
        <v>0</v>
      </c>
      <c r="H26" s="453">
        <f>ROUND(E26*0.27,0)</f>
        <v>325427</v>
      </c>
      <c r="I26" s="453">
        <f t="shared" ref="I26:K32" si="6">C26+F26</f>
        <v>1130710</v>
      </c>
      <c r="J26" s="453">
        <f t="shared" si="6"/>
        <v>283765</v>
      </c>
      <c r="K26" s="267">
        <f t="shared" si="6"/>
        <v>1530710.464566929</v>
      </c>
      <c r="L26" s="469"/>
    </row>
    <row r="27" spans="1:16" s="285" customFormat="1" ht="14.25" customHeight="1" x14ac:dyDescent="0.25">
      <c r="A27" s="284"/>
      <c r="B27" s="452" t="s">
        <v>463</v>
      </c>
      <c r="C27" s="453">
        <v>934598</v>
      </c>
      <c r="D27" s="453">
        <f>23721+3000</f>
        <v>26721</v>
      </c>
      <c r="E27" s="453">
        <v>934598</v>
      </c>
      <c r="F27" s="453">
        <f>ROUND(C27*0.27,0)+1</f>
        <v>252342</v>
      </c>
      <c r="G27" s="453">
        <v>0</v>
      </c>
      <c r="H27" s="453">
        <f>ROUND(E27*0.27,0)+1</f>
        <v>252342</v>
      </c>
      <c r="I27" s="453">
        <f t="shared" si="6"/>
        <v>1186940</v>
      </c>
      <c r="J27" s="453">
        <f t="shared" si="6"/>
        <v>26721</v>
      </c>
      <c r="K27" s="267">
        <f t="shared" si="6"/>
        <v>1186940</v>
      </c>
      <c r="L27" s="470"/>
    </row>
    <row r="28" spans="1:16" s="268" customFormat="1" ht="15.75" customHeight="1" x14ac:dyDescent="0.25">
      <c r="A28" s="260"/>
      <c r="B28" s="452" t="s">
        <v>464</v>
      </c>
      <c r="C28" s="453">
        <v>75704</v>
      </c>
      <c r="D28" s="453">
        <f>69120+22270</f>
        <v>91390</v>
      </c>
      <c r="E28" s="453">
        <v>55000</v>
      </c>
      <c r="F28" s="453">
        <v>1476</v>
      </c>
      <c r="G28" s="453">
        <v>0</v>
      </c>
      <c r="H28" s="454">
        <v>0</v>
      </c>
      <c r="I28" s="453">
        <f t="shared" si="6"/>
        <v>77180</v>
      </c>
      <c r="J28" s="453">
        <f t="shared" si="6"/>
        <v>91390</v>
      </c>
      <c r="K28" s="267">
        <f t="shared" si="6"/>
        <v>55000</v>
      </c>
      <c r="L28" s="469"/>
    </row>
    <row r="29" spans="1:16" s="269" customFormat="1" ht="15.75" customHeight="1" x14ac:dyDescent="0.25">
      <c r="A29" s="260"/>
      <c r="B29" s="452" t="s">
        <v>465</v>
      </c>
      <c r="C29" s="453">
        <v>230000</v>
      </c>
      <c r="D29" s="453">
        <f>131350+25000</f>
        <v>156350</v>
      </c>
      <c r="E29" s="455">
        <v>210000</v>
      </c>
      <c r="F29" s="453">
        <v>0</v>
      </c>
      <c r="G29" s="453">
        <v>0</v>
      </c>
      <c r="H29" s="454"/>
      <c r="I29" s="453">
        <f t="shared" si="6"/>
        <v>230000</v>
      </c>
      <c r="J29" s="453">
        <f t="shared" si="6"/>
        <v>156350</v>
      </c>
      <c r="K29" s="267">
        <f t="shared" si="6"/>
        <v>210000</v>
      </c>
      <c r="L29" s="471"/>
    </row>
    <row r="30" spans="1:16" s="269" customFormat="1" ht="14.25" customHeight="1" outlineLevel="1" x14ac:dyDescent="0.25">
      <c r="A30" s="260"/>
      <c r="B30" s="283" t="s">
        <v>466</v>
      </c>
      <c r="C30" s="264">
        <v>0</v>
      </c>
      <c r="D30" s="265"/>
      <c r="E30" s="266"/>
      <c r="F30" s="264">
        <v>0</v>
      </c>
      <c r="G30" s="265"/>
      <c r="H30" s="266"/>
      <c r="I30" s="264">
        <f t="shared" si="6"/>
        <v>0</v>
      </c>
      <c r="J30" s="264">
        <f t="shared" si="6"/>
        <v>0</v>
      </c>
      <c r="K30" s="267">
        <f t="shared" si="6"/>
        <v>0</v>
      </c>
      <c r="L30" s="471"/>
    </row>
    <row r="31" spans="1:16" s="269" customFormat="1" ht="14.25" customHeight="1" outlineLevel="1" x14ac:dyDescent="0.25">
      <c r="A31" s="260"/>
      <c r="B31" s="283" t="s">
        <v>467</v>
      </c>
      <c r="C31" s="264">
        <v>0</v>
      </c>
      <c r="D31" s="265"/>
      <c r="E31" s="266"/>
      <c r="F31" s="264">
        <v>0</v>
      </c>
      <c r="G31" s="265"/>
      <c r="H31" s="266"/>
      <c r="I31" s="264">
        <f t="shared" si="6"/>
        <v>0</v>
      </c>
      <c r="J31" s="264">
        <f t="shared" si="6"/>
        <v>0</v>
      </c>
      <c r="K31" s="267">
        <f t="shared" si="6"/>
        <v>0</v>
      </c>
      <c r="L31" s="471"/>
    </row>
    <row r="32" spans="1:16" s="269" customFormat="1" ht="14.25" customHeight="1" x14ac:dyDescent="0.25">
      <c r="A32" s="260"/>
      <c r="B32" s="286" t="s">
        <v>468</v>
      </c>
      <c r="C32" s="264">
        <v>49719</v>
      </c>
      <c r="D32" s="270">
        <f>40506+3*4000-7</f>
        <v>52499</v>
      </c>
      <c r="E32" s="266">
        <v>44766</v>
      </c>
      <c r="F32" s="264">
        <v>20</v>
      </c>
      <c r="G32" s="270">
        <v>7</v>
      </c>
      <c r="H32" s="266">
        <v>0</v>
      </c>
      <c r="I32" s="264">
        <f t="shared" si="6"/>
        <v>49739</v>
      </c>
      <c r="J32" s="264">
        <f t="shared" si="6"/>
        <v>52506</v>
      </c>
      <c r="K32" s="267">
        <f t="shared" si="6"/>
        <v>44766</v>
      </c>
      <c r="L32" s="471"/>
    </row>
    <row r="33" spans="1:14" s="269" customFormat="1" ht="21" customHeight="1" x14ac:dyDescent="0.25">
      <c r="A33" s="260"/>
      <c r="B33" s="287" t="s">
        <v>469</v>
      </c>
      <c r="C33" s="282">
        <f>SUM(C34:C35)</f>
        <v>45000</v>
      </c>
      <c r="D33" s="282">
        <f t="shared" ref="D33:K33" si="7">SUM(D34:D35)</f>
        <v>23281</v>
      </c>
      <c r="E33" s="282">
        <f t="shared" si="7"/>
        <v>1649</v>
      </c>
      <c r="F33" s="282">
        <f t="shared" si="7"/>
        <v>0</v>
      </c>
      <c r="G33" s="282">
        <f t="shared" si="7"/>
        <v>0</v>
      </c>
      <c r="H33" s="282">
        <f t="shared" si="7"/>
        <v>0</v>
      </c>
      <c r="I33" s="282">
        <f t="shared" si="7"/>
        <v>45000</v>
      </c>
      <c r="J33" s="282">
        <f t="shared" si="7"/>
        <v>23281</v>
      </c>
      <c r="K33" s="282">
        <f t="shared" si="7"/>
        <v>1649</v>
      </c>
      <c r="L33" s="467"/>
    </row>
    <row r="34" spans="1:14" s="269" customFormat="1" ht="14.25" customHeight="1" x14ac:dyDescent="0.25">
      <c r="A34" s="260"/>
      <c r="B34" s="263" t="s">
        <v>470</v>
      </c>
      <c r="C34" s="264">
        <f>35000+10000</f>
        <v>45000</v>
      </c>
      <c r="D34" s="270">
        <v>21000</v>
      </c>
      <c r="E34" s="266"/>
      <c r="F34" s="264">
        <v>0</v>
      </c>
      <c r="G34" s="265">
        <v>0</v>
      </c>
      <c r="H34" s="266">
        <v>0</v>
      </c>
      <c r="I34" s="264">
        <f t="shared" ref="I34:K36" si="8">C34+F34</f>
        <v>45000</v>
      </c>
      <c r="J34" s="264">
        <f t="shared" si="8"/>
        <v>21000</v>
      </c>
      <c r="K34" s="267">
        <f t="shared" si="8"/>
        <v>0</v>
      </c>
      <c r="L34" s="467"/>
    </row>
    <row r="35" spans="1:14" s="269" customFormat="1" ht="14.25" customHeight="1" x14ac:dyDescent="0.25">
      <c r="A35" s="260"/>
      <c r="B35" s="263" t="s">
        <v>471</v>
      </c>
      <c r="C35" s="264">
        <v>0</v>
      </c>
      <c r="D35" s="270">
        <f>129+2152</f>
        <v>2281</v>
      </c>
      <c r="E35" s="266">
        <v>1649</v>
      </c>
      <c r="F35" s="264">
        <v>0</v>
      </c>
      <c r="G35" s="265">
        <v>0</v>
      </c>
      <c r="H35" s="266">
        <v>0</v>
      </c>
      <c r="I35" s="264">
        <f t="shared" si="8"/>
        <v>0</v>
      </c>
      <c r="J35" s="264">
        <f t="shared" si="8"/>
        <v>2281</v>
      </c>
      <c r="K35" s="267">
        <f t="shared" si="8"/>
        <v>1649</v>
      </c>
      <c r="L35" s="467"/>
    </row>
    <row r="36" spans="1:14" s="269" customFormat="1" ht="14.25" customHeight="1" x14ac:dyDescent="0.25">
      <c r="A36" s="260"/>
      <c r="B36" s="263"/>
      <c r="C36" s="264"/>
      <c r="D36" s="265"/>
      <c r="E36" s="266"/>
      <c r="F36" s="264"/>
      <c r="G36" s="265"/>
      <c r="H36" s="266"/>
      <c r="I36" s="264">
        <f t="shared" si="8"/>
        <v>0</v>
      </c>
      <c r="J36" s="264">
        <f t="shared" si="8"/>
        <v>0</v>
      </c>
      <c r="K36" s="267">
        <f t="shared" si="8"/>
        <v>0</v>
      </c>
      <c r="L36" s="467"/>
    </row>
    <row r="37" spans="1:14" s="269" customFormat="1" ht="33.75" customHeight="1" x14ac:dyDescent="0.25">
      <c r="A37" s="288"/>
      <c r="B37" s="289" t="s">
        <v>472</v>
      </c>
      <c r="C37" s="290">
        <f>C24+C25+C33+C36</f>
        <v>3611516</v>
      </c>
      <c r="D37" s="290">
        <f t="shared" ref="D37:K37" si="9">D24+D25+D33+D36</f>
        <v>2134315</v>
      </c>
      <c r="E37" s="290">
        <f t="shared" si="9"/>
        <v>4017145.4645669293</v>
      </c>
      <c r="F37" s="290">
        <f t="shared" si="9"/>
        <v>497627</v>
      </c>
      <c r="G37" s="290">
        <f t="shared" si="9"/>
        <v>2970</v>
      </c>
      <c r="H37" s="290">
        <f t="shared" si="9"/>
        <v>581571</v>
      </c>
      <c r="I37" s="290">
        <f t="shared" si="9"/>
        <v>4109143</v>
      </c>
      <c r="J37" s="290">
        <f t="shared" si="9"/>
        <v>2137285</v>
      </c>
      <c r="K37" s="290">
        <f t="shared" si="9"/>
        <v>4598716.4645669293</v>
      </c>
      <c r="L37" s="467"/>
      <c r="N37" s="451"/>
    </row>
    <row r="38" spans="1:14" s="292" customFormat="1" x14ac:dyDescent="0.25">
      <c r="A38" s="260"/>
      <c r="B38" s="291" t="s">
        <v>473</v>
      </c>
      <c r="C38" s="267">
        <v>1125004</v>
      </c>
      <c r="D38" s="267">
        <v>1031254</v>
      </c>
      <c r="E38" s="267">
        <f>ROUND('3. Tevékenységek összesítő '!D173/1000,0)</f>
        <v>1087059</v>
      </c>
      <c r="F38" s="267">
        <v>0</v>
      </c>
      <c r="G38" s="267">
        <v>0</v>
      </c>
      <c r="H38" s="267">
        <v>0</v>
      </c>
      <c r="I38" s="267">
        <f>C38+F38</f>
        <v>1125004</v>
      </c>
      <c r="J38" s="267">
        <f>D38+G38</f>
        <v>1031254</v>
      </c>
      <c r="K38" s="267">
        <f>E38+H38</f>
        <v>1087059</v>
      </c>
      <c r="L38" s="465"/>
    </row>
    <row r="39" spans="1:14" s="268" customFormat="1" ht="4.5" customHeight="1" x14ac:dyDescent="0.25">
      <c r="A39" s="260"/>
      <c r="B39" s="293"/>
      <c r="C39" s="274"/>
      <c r="D39" s="275"/>
      <c r="E39" s="275"/>
      <c r="F39" s="274"/>
      <c r="G39" s="274"/>
      <c r="H39" s="274"/>
      <c r="I39" s="274"/>
      <c r="J39" s="274"/>
      <c r="K39" s="277"/>
      <c r="L39" s="467"/>
    </row>
    <row r="40" spans="1:14" s="268" customFormat="1" ht="21" customHeight="1" x14ac:dyDescent="0.25">
      <c r="A40" s="260"/>
      <c r="B40" s="294" t="s">
        <v>474</v>
      </c>
      <c r="C40" s="262">
        <f>C41+C45+C50</f>
        <v>217516</v>
      </c>
      <c r="D40" s="262">
        <f t="shared" ref="D40:J40" si="10">D41+D45+D50</f>
        <v>228734</v>
      </c>
      <c r="E40" s="262">
        <f t="shared" si="10"/>
        <v>277910</v>
      </c>
      <c r="F40" s="262">
        <f t="shared" si="10"/>
        <v>52524</v>
      </c>
      <c r="G40" s="262">
        <f t="shared" si="10"/>
        <v>53702</v>
      </c>
      <c r="H40" s="262">
        <f t="shared" si="10"/>
        <v>66691</v>
      </c>
      <c r="I40" s="262">
        <f t="shared" si="10"/>
        <v>270040</v>
      </c>
      <c r="J40" s="262">
        <f t="shared" si="10"/>
        <v>282436</v>
      </c>
      <c r="K40" s="262">
        <f>K41+K45+K50</f>
        <v>344601</v>
      </c>
      <c r="L40" s="524"/>
    </row>
    <row r="41" spans="1:14" s="268" customFormat="1" x14ac:dyDescent="0.25">
      <c r="A41" s="260"/>
      <c r="B41" s="295" t="s">
        <v>475</v>
      </c>
      <c r="C41" s="296">
        <f>SUM(C42:C44)</f>
        <v>73516</v>
      </c>
      <c r="D41" s="296">
        <f t="shared" ref="D41:K41" si="11">SUM(D42:D44)</f>
        <v>90584</v>
      </c>
      <c r="E41" s="296">
        <f t="shared" si="11"/>
        <v>93540</v>
      </c>
      <c r="F41" s="296">
        <f t="shared" si="11"/>
        <v>13644</v>
      </c>
      <c r="G41" s="296">
        <f t="shared" si="11"/>
        <v>16407</v>
      </c>
      <c r="H41" s="296">
        <f t="shared" si="11"/>
        <v>16919</v>
      </c>
      <c r="I41" s="296">
        <f t="shared" si="11"/>
        <v>87160</v>
      </c>
      <c r="J41" s="296">
        <f t="shared" si="11"/>
        <v>106991</v>
      </c>
      <c r="K41" s="298">
        <f t="shared" si="11"/>
        <v>110459</v>
      </c>
      <c r="L41" s="524"/>
    </row>
    <row r="42" spans="1:14" s="268" customFormat="1" x14ac:dyDescent="0.25">
      <c r="A42" s="260"/>
      <c r="B42" s="263" t="s">
        <v>476</v>
      </c>
      <c r="C42" s="264">
        <f>17995+32394</f>
        <v>50389</v>
      </c>
      <c r="D42" s="265">
        <v>63939</v>
      </c>
      <c r="E42" s="264">
        <f>ROUND('3. Tevékenységek összesítő '!D144/1000,0)</f>
        <v>64740</v>
      </c>
      <c r="F42" s="264">
        <f>ROUND(C42*0.1856,0)</f>
        <v>9352</v>
      </c>
      <c r="G42" s="265">
        <v>11924</v>
      </c>
      <c r="H42" s="299">
        <f>ROUND(G42/D42*E42,0)</f>
        <v>12073</v>
      </c>
      <c r="I42" s="264">
        <f t="shared" ref="I42:K43" si="12">C42+F42</f>
        <v>59741</v>
      </c>
      <c r="J42" s="264">
        <f t="shared" si="12"/>
        <v>75863</v>
      </c>
      <c r="K42" s="267">
        <f t="shared" si="12"/>
        <v>76813</v>
      </c>
      <c r="L42" s="524"/>
    </row>
    <row r="43" spans="1:14" s="268" customFormat="1" x14ac:dyDescent="0.25">
      <c r="A43" s="260"/>
      <c r="B43" s="263" t="s">
        <v>477</v>
      </c>
      <c r="C43" s="264">
        <f>7560+15567</f>
        <v>23127</v>
      </c>
      <c r="D43" s="265">
        <v>26645</v>
      </c>
      <c r="E43" s="264">
        <f>ROUND('3. Tevékenységek összesítő '!D145/1000,0)</f>
        <v>28800</v>
      </c>
      <c r="F43" s="264">
        <f>ROUND(C43*0.1856,0)</f>
        <v>4292</v>
      </c>
      <c r="G43" s="265">
        <v>4483</v>
      </c>
      <c r="H43" s="299">
        <f>ROUND(G43/D43*E43,0)</f>
        <v>4846</v>
      </c>
      <c r="I43" s="264">
        <f t="shared" si="12"/>
        <v>27419</v>
      </c>
      <c r="J43" s="264">
        <f t="shared" si="12"/>
        <v>31128</v>
      </c>
      <c r="K43" s="267">
        <f t="shared" si="12"/>
        <v>33646</v>
      </c>
      <c r="L43" s="524"/>
    </row>
    <row r="44" spans="1:14" s="268" customFormat="1" ht="5.25" customHeight="1" x14ac:dyDescent="0.25">
      <c r="A44" s="260"/>
      <c r="B44" s="263"/>
      <c r="C44" s="264"/>
      <c r="D44" s="264"/>
      <c r="E44" s="264"/>
      <c r="F44" s="264"/>
      <c r="G44" s="264"/>
      <c r="H44" s="299"/>
      <c r="I44" s="264"/>
      <c r="J44" s="264"/>
      <c r="K44" s="267"/>
      <c r="L44" s="524"/>
    </row>
    <row r="45" spans="1:14" s="269" customFormat="1" x14ac:dyDescent="0.25">
      <c r="A45" s="260"/>
      <c r="B45" s="295" t="s">
        <v>478</v>
      </c>
      <c r="C45" s="296">
        <f>SUM(C46:C49)</f>
        <v>60000</v>
      </c>
      <c r="D45" s="296">
        <f t="shared" ref="D45:K45" si="13">SUM(D46:D49)</f>
        <v>45650</v>
      </c>
      <c r="E45" s="296">
        <f t="shared" si="13"/>
        <v>60000</v>
      </c>
      <c r="F45" s="296">
        <f t="shared" si="13"/>
        <v>16200</v>
      </c>
      <c r="G45" s="296">
        <f t="shared" si="13"/>
        <v>12320</v>
      </c>
      <c r="H45" s="296">
        <f t="shared" si="13"/>
        <v>16192</v>
      </c>
      <c r="I45" s="296">
        <f t="shared" si="13"/>
        <v>76200</v>
      </c>
      <c r="J45" s="296">
        <f t="shared" si="13"/>
        <v>57970</v>
      </c>
      <c r="K45" s="298">
        <f t="shared" si="13"/>
        <v>76192</v>
      </c>
      <c r="L45" s="524"/>
    </row>
    <row r="46" spans="1:14" s="269" customFormat="1" ht="14.25" customHeight="1" x14ac:dyDescent="0.25">
      <c r="A46" s="260"/>
      <c r="B46" s="263" t="s">
        <v>479</v>
      </c>
      <c r="C46" s="264">
        <v>40000</v>
      </c>
      <c r="D46" s="265">
        <v>31150</v>
      </c>
      <c r="E46" s="264">
        <f>ROUND('3. Tevékenységek összesítő '!D149/1000,0)</f>
        <v>41000</v>
      </c>
      <c r="F46" s="264">
        <f>ROUND(C46*0.27,0)</f>
        <v>10800</v>
      </c>
      <c r="G46" s="265">
        <v>8410</v>
      </c>
      <c r="H46" s="299">
        <f>ROUND(G46/D46*E46,0)</f>
        <v>11069</v>
      </c>
      <c r="I46" s="264">
        <f t="shared" ref="I46:K48" si="14">C46+F46</f>
        <v>50800</v>
      </c>
      <c r="J46" s="264">
        <f t="shared" si="14"/>
        <v>39560</v>
      </c>
      <c r="K46" s="267">
        <f t="shared" si="14"/>
        <v>52069</v>
      </c>
      <c r="L46" s="524"/>
    </row>
    <row r="47" spans="1:14" s="269" customFormat="1" ht="14.25" customHeight="1" outlineLevel="1" x14ac:dyDescent="0.25">
      <c r="A47" s="260"/>
      <c r="B47" s="300" t="s">
        <v>480</v>
      </c>
      <c r="C47" s="264">
        <v>0</v>
      </c>
      <c r="D47" s="265"/>
      <c r="E47" s="264"/>
      <c r="F47" s="264">
        <v>0</v>
      </c>
      <c r="G47" s="265">
        <v>0</v>
      </c>
      <c r="H47" s="299"/>
      <c r="I47" s="264">
        <f t="shared" si="14"/>
        <v>0</v>
      </c>
      <c r="J47" s="264">
        <f t="shared" si="14"/>
        <v>0</v>
      </c>
      <c r="K47" s="267">
        <f t="shared" si="14"/>
        <v>0</v>
      </c>
      <c r="L47" s="524"/>
    </row>
    <row r="48" spans="1:14" s="269" customFormat="1" ht="14.25" customHeight="1" x14ac:dyDescent="0.25">
      <c r="A48" s="260"/>
      <c r="B48" s="263" t="s">
        <v>481</v>
      </c>
      <c r="C48" s="264">
        <f>22000-2000</f>
        <v>20000</v>
      </c>
      <c r="D48" s="265">
        <v>14500</v>
      </c>
      <c r="E48" s="264">
        <f>ROUND('3. Tevékenységek összesítő '!D150/1000,0)</f>
        <v>19000</v>
      </c>
      <c r="F48" s="264">
        <f>ROUND(C48*0.27,0)</f>
        <v>5400</v>
      </c>
      <c r="G48" s="265">
        <v>3910</v>
      </c>
      <c r="H48" s="299">
        <f>ROUND(G48/D48*E48,0)</f>
        <v>5123</v>
      </c>
      <c r="I48" s="264">
        <f t="shared" si="14"/>
        <v>25400</v>
      </c>
      <c r="J48" s="264">
        <f t="shared" si="14"/>
        <v>18410</v>
      </c>
      <c r="K48" s="267">
        <f t="shared" si="14"/>
        <v>24123</v>
      </c>
      <c r="L48" s="524"/>
    </row>
    <row r="49" spans="1:12" s="268" customFormat="1" ht="5.0999999999999996" customHeight="1" x14ac:dyDescent="0.25">
      <c r="A49" s="260"/>
      <c r="B49" s="263"/>
      <c r="C49" s="264"/>
      <c r="D49" s="265"/>
      <c r="E49" s="264"/>
      <c r="F49" s="264"/>
      <c r="G49" s="265"/>
      <c r="H49" s="266"/>
      <c r="I49" s="264"/>
      <c r="J49" s="264"/>
      <c r="K49" s="267"/>
      <c r="L49" s="524"/>
    </row>
    <row r="50" spans="1:12" s="268" customFormat="1" x14ac:dyDescent="0.25">
      <c r="A50" s="260"/>
      <c r="B50" s="295" t="s">
        <v>482</v>
      </c>
      <c r="C50" s="296">
        <f>SUM(C51:C53)</f>
        <v>84000</v>
      </c>
      <c r="D50" s="296">
        <f t="shared" ref="D50:K50" si="15">SUM(D51:D53)</f>
        <v>92500</v>
      </c>
      <c r="E50" s="296">
        <f t="shared" si="15"/>
        <v>124370</v>
      </c>
      <c r="F50" s="296">
        <f t="shared" si="15"/>
        <v>22680</v>
      </c>
      <c r="G50" s="296">
        <f t="shared" si="15"/>
        <v>24975</v>
      </c>
      <c r="H50" s="296">
        <f t="shared" si="15"/>
        <v>33580</v>
      </c>
      <c r="I50" s="296">
        <f t="shared" si="15"/>
        <v>106680</v>
      </c>
      <c r="J50" s="296">
        <f t="shared" si="15"/>
        <v>117475</v>
      </c>
      <c r="K50" s="298">
        <f t="shared" si="15"/>
        <v>157950</v>
      </c>
      <c r="L50" s="524"/>
    </row>
    <row r="51" spans="1:12" s="268" customFormat="1" x14ac:dyDescent="0.25">
      <c r="A51" s="260"/>
      <c r="B51" s="271" t="s">
        <v>483</v>
      </c>
      <c r="C51" s="264">
        <f>125000-61000-11000</f>
        <v>53000</v>
      </c>
      <c r="D51" s="265">
        <v>53000</v>
      </c>
      <c r="E51" s="264">
        <f>ROUND('3. Tevékenységek összesítő '!D154/1000,0)</f>
        <v>92370</v>
      </c>
      <c r="F51" s="264">
        <f>ROUND(C51*0.27,0)</f>
        <v>14310</v>
      </c>
      <c r="G51" s="265">
        <v>14310</v>
      </c>
      <c r="H51" s="299">
        <f t="shared" ref="H51:H52" si="16">ROUND(G51/D51*E51,0)</f>
        <v>24940</v>
      </c>
      <c r="I51" s="264">
        <f t="shared" ref="I51:K52" si="17">C51+F51</f>
        <v>67310</v>
      </c>
      <c r="J51" s="264">
        <f t="shared" si="17"/>
        <v>67310</v>
      </c>
      <c r="K51" s="267">
        <f t="shared" si="17"/>
        <v>117310</v>
      </c>
      <c r="L51" s="524"/>
    </row>
    <row r="52" spans="1:12" s="268" customFormat="1" ht="16.5" customHeight="1" x14ac:dyDescent="0.25">
      <c r="A52" s="260"/>
      <c r="B52" s="271" t="s">
        <v>484</v>
      </c>
      <c r="C52" s="264">
        <f>45000-5000-9000</f>
        <v>31000</v>
      </c>
      <c r="D52" s="265">
        <v>39500</v>
      </c>
      <c r="E52" s="264">
        <f>ROUND('3. Tevékenységek összesítő '!D155/1000,0)</f>
        <v>32000</v>
      </c>
      <c r="F52" s="264">
        <f>ROUND(C52*0.27,0)</f>
        <v>8370</v>
      </c>
      <c r="G52" s="265">
        <v>10665</v>
      </c>
      <c r="H52" s="299">
        <f t="shared" si="16"/>
        <v>8640</v>
      </c>
      <c r="I52" s="264">
        <f t="shared" si="17"/>
        <v>39370</v>
      </c>
      <c r="J52" s="264">
        <f t="shared" si="17"/>
        <v>50165</v>
      </c>
      <c r="K52" s="267">
        <f t="shared" si="17"/>
        <v>40640</v>
      </c>
      <c r="L52" s="524"/>
    </row>
    <row r="53" spans="1:12" s="268" customFormat="1" ht="5.0999999999999996" customHeight="1" x14ac:dyDescent="0.25">
      <c r="A53" s="260"/>
      <c r="B53" s="301"/>
      <c r="C53" s="274"/>
      <c r="D53" s="275"/>
      <c r="E53" s="274"/>
      <c r="F53" s="274"/>
      <c r="G53" s="275"/>
      <c r="H53" s="275"/>
      <c r="I53" s="274"/>
      <c r="J53" s="274"/>
      <c r="K53" s="277"/>
      <c r="L53" s="467"/>
    </row>
    <row r="54" spans="1:12" s="268" customFormat="1" ht="21" customHeight="1" x14ac:dyDescent="0.25">
      <c r="A54" s="260"/>
      <c r="B54" s="302" t="s">
        <v>485</v>
      </c>
      <c r="C54" s="262">
        <f>C55+C59+C62</f>
        <v>70210</v>
      </c>
      <c r="D54" s="262">
        <f t="shared" ref="D54:J54" si="18">D55+D59+D62</f>
        <v>63276</v>
      </c>
      <c r="E54" s="262">
        <f t="shared" si="18"/>
        <v>58322</v>
      </c>
      <c r="F54" s="262">
        <f>F55+F59+F62</f>
        <v>18671</v>
      </c>
      <c r="G54" s="262">
        <f t="shared" si="18"/>
        <v>16397</v>
      </c>
      <c r="H54" s="262">
        <f t="shared" si="18"/>
        <v>14988</v>
      </c>
      <c r="I54" s="262">
        <f t="shared" si="18"/>
        <v>88881</v>
      </c>
      <c r="J54" s="262">
        <f t="shared" si="18"/>
        <v>79673</v>
      </c>
      <c r="K54" s="262">
        <f>K55+K59+K62</f>
        <v>73310</v>
      </c>
      <c r="L54" s="524"/>
    </row>
    <row r="55" spans="1:12" s="268" customFormat="1" ht="15.75" customHeight="1" x14ac:dyDescent="0.25">
      <c r="A55" s="260"/>
      <c r="B55" s="295" t="s">
        <v>486</v>
      </c>
      <c r="C55" s="296">
        <f>SUM(C56:C58)</f>
        <v>62210</v>
      </c>
      <c r="D55" s="296">
        <f>SUM(D56:D58)</f>
        <v>49421</v>
      </c>
      <c r="E55" s="296">
        <f>SUM(E56:E58)</f>
        <v>54822</v>
      </c>
      <c r="F55" s="296">
        <f>SUM(F56:F58)</f>
        <v>16511</v>
      </c>
      <c r="G55" s="296">
        <f t="shared" ref="G55:J55" si="19">SUM(G56:G58)</f>
        <v>12657</v>
      </c>
      <c r="H55" s="297">
        <f t="shared" si="19"/>
        <v>14043</v>
      </c>
      <c r="I55" s="296">
        <f t="shared" si="19"/>
        <v>78721</v>
      </c>
      <c r="J55" s="296">
        <f t="shared" si="19"/>
        <v>62078</v>
      </c>
      <c r="K55" s="298">
        <f>SUM(K56:K58)</f>
        <v>68865</v>
      </c>
      <c r="L55" s="524"/>
    </row>
    <row r="56" spans="1:12" s="268" customFormat="1" ht="14.25" customHeight="1" x14ac:dyDescent="0.25">
      <c r="A56" s="260"/>
      <c r="B56" s="263" t="s">
        <v>487</v>
      </c>
      <c r="C56" s="264">
        <f>35800+15100</f>
        <v>50900</v>
      </c>
      <c r="D56" s="265">
        <v>38803</v>
      </c>
      <c r="E56" s="264">
        <f>ROUND('3. Tevékenységek összesítő '!L147/1000,0)</f>
        <v>43307</v>
      </c>
      <c r="F56" s="264">
        <f>ROUND((50900-1300)*0.27+1300*0.05,0)</f>
        <v>13457</v>
      </c>
      <c r="G56" s="265">
        <v>9964</v>
      </c>
      <c r="H56" s="299">
        <f>ROUND(G56/D56*E56,0)</f>
        <v>11121</v>
      </c>
      <c r="I56" s="264">
        <f t="shared" ref="I56:K58" si="20">C56+F56</f>
        <v>64357</v>
      </c>
      <c r="J56" s="264">
        <f t="shared" si="20"/>
        <v>48767</v>
      </c>
      <c r="K56" s="267">
        <f t="shared" si="20"/>
        <v>54428</v>
      </c>
      <c r="L56" s="524"/>
    </row>
    <row r="57" spans="1:12" s="268" customFormat="1" ht="14.25" customHeight="1" x14ac:dyDescent="0.25">
      <c r="A57" s="260"/>
      <c r="B57" s="263" t="s">
        <v>488</v>
      </c>
      <c r="C57" s="264">
        <f>9800+1510</f>
        <v>11310</v>
      </c>
      <c r="D57" s="265">
        <v>10618</v>
      </c>
      <c r="E57" s="264">
        <f>ROUND('3. Tevékenységek összesítő '!M147/1000,0)</f>
        <v>11430</v>
      </c>
      <c r="F57" s="264">
        <f>ROUND(C57*0.27,0)</f>
        <v>3054</v>
      </c>
      <c r="G57" s="265">
        <v>2693</v>
      </c>
      <c r="H57" s="299">
        <f>ROUND(G57/D57*E57,0)</f>
        <v>2899</v>
      </c>
      <c r="I57" s="264">
        <f t="shared" ref="I57" si="21">C57+F57</f>
        <v>14364</v>
      </c>
      <c r="J57" s="264">
        <f t="shared" ref="J57" si="22">D57+G57</f>
        <v>13311</v>
      </c>
      <c r="K57" s="267">
        <f t="shared" ref="K57" si="23">E57+H57</f>
        <v>14329</v>
      </c>
      <c r="L57" s="524"/>
    </row>
    <row r="58" spans="1:12" s="268" customFormat="1" ht="14.25" customHeight="1" x14ac:dyDescent="0.25">
      <c r="A58" s="260"/>
      <c r="B58" s="263" t="s">
        <v>602</v>
      </c>
      <c r="C58" s="264">
        <v>0</v>
      </c>
      <c r="D58" s="265"/>
      <c r="E58" s="264">
        <f>ROUND('3. Tevékenységek összesítő '!N147/1000,0)</f>
        <v>85</v>
      </c>
      <c r="F58" s="264">
        <f>ROUND(C58*0.27,0)</f>
        <v>0</v>
      </c>
      <c r="G58" s="265"/>
      <c r="H58" s="266">
        <v>23</v>
      </c>
      <c r="I58" s="264">
        <f t="shared" si="20"/>
        <v>0</v>
      </c>
      <c r="J58" s="264">
        <f t="shared" si="20"/>
        <v>0</v>
      </c>
      <c r="K58" s="267">
        <f t="shared" si="20"/>
        <v>108</v>
      </c>
      <c r="L58" s="524"/>
    </row>
    <row r="59" spans="1:12" s="268" customFormat="1" ht="14.25" customHeight="1" x14ac:dyDescent="0.25">
      <c r="A59" s="260"/>
      <c r="B59" s="295" t="s">
        <v>489</v>
      </c>
      <c r="C59" s="296">
        <f>SUM(C60:C61)</f>
        <v>8000</v>
      </c>
      <c r="D59" s="296">
        <f t="shared" ref="D59:J59" si="24">SUM(D60:D61)</f>
        <v>7000</v>
      </c>
      <c r="E59" s="296">
        <f t="shared" si="24"/>
        <v>3500</v>
      </c>
      <c r="F59" s="296">
        <f>SUM(F60:F61)</f>
        <v>2160</v>
      </c>
      <c r="G59" s="296">
        <f t="shared" si="24"/>
        <v>1890</v>
      </c>
      <c r="H59" s="297">
        <f t="shared" si="24"/>
        <v>945</v>
      </c>
      <c r="I59" s="296">
        <f t="shared" si="24"/>
        <v>10160</v>
      </c>
      <c r="J59" s="296">
        <f t="shared" si="24"/>
        <v>8890</v>
      </c>
      <c r="K59" s="298">
        <f>SUM(K60:K61)</f>
        <v>4445</v>
      </c>
      <c r="L59" s="524"/>
    </row>
    <row r="60" spans="1:12" s="268" customFormat="1" x14ac:dyDescent="0.25">
      <c r="A60" s="260"/>
      <c r="B60" s="263" t="s">
        <v>487</v>
      </c>
      <c r="C60" s="264">
        <f>8000-1500</f>
        <v>6500</v>
      </c>
      <c r="D60" s="265">
        <v>4700</v>
      </c>
      <c r="E60" s="264">
        <f>ROUND('3. Tevékenységek összesítő '!L151/1000,0)</f>
        <v>2500</v>
      </c>
      <c r="F60" s="264">
        <f>ROUND(C60*0.27,0)</f>
        <v>1755</v>
      </c>
      <c r="G60" s="265">
        <v>1270</v>
      </c>
      <c r="H60" s="299">
        <f t="shared" ref="H60:H63" si="25">ROUND(0.27*E60,0)</f>
        <v>675</v>
      </c>
      <c r="I60" s="264">
        <f t="shared" ref="I60:K61" si="26">C60+F60</f>
        <v>8255</v>
      </c>
      <c r="J60" s="264">
        <f t="shared" si="26"/>
        <v>5970</v>
      </c>
      <c r="K60" s="267">
        <f t="shared" si="26"/>
        <v>3175</v>
      </c>
      <c r="L60" s="524"/>
    </row>
    <row r="61" spans="1:12" s="268" customFormat="1" x14ac:dyDescent="0.25">
      <c r="A61" s="260"/>
      <c r="B61" s="263" t="s">
        <v>488</v>
      </c>
      <c r="C61" s="264">
        <v>1500</v>
      </c>
      <c r="D61" s="265">
        <v>2300</v>
      </c>
      <c r="E61" s="264">
        <f>ROUND('3. Tevékenységek összesítő '!M151/1000,0)</f>
        <v>1000</v>
      </c>
      <c r="F61" s="264">
        <f>ROUND(C61*0.27,0)</f>
        <v>405</v>
      </c>
      <c r="G61" s="265">
        <v>620</v>
      </c>
      <c r="H61" s="299">
        <f t="shared" si="25"/>
        <v>270</v>
      </c>
      <c r="I61" s="264">
        <f t="shared" si="26"/>
        <v>1905</v>
      </c>
      <c r="J61" s="264">
        <f t="shared" si="26"/>
        <v>2920</v>
      </c>
      <c r="K61" s="267">
        <f t="shared" si="26"/>
        <v>1270</v>
      </c>
      <c r="L61" s="524"/>
    </row>
    <row r="62" spans="1:12" s="268" customFormat="1" x14ac:dyDescent="0.25">
      <c r="A62" s="260"/>
      <c r="B62" s="295" t="s">
        <v>490</v>
      </c>
      <c r="C62" s="296">
        <f>SUM(C63:C64)</f>
        <v>0</v>
      </c>
      <c r="D62" s="296">
        <f t="shared" ref="D62:J62" si="27">SUM(D63:D64)</f>
        <v>6855</v>
      </c>
      <c r="E62" s="296">
        <f t="shared" si="27"/>
        <v>0</v>
      </c>
      <c r="F62" s="296">
        <f>SUM(F63:F64)</f>
        <v>0</v>
      </c>
      <c r="G62" s="296">
        <f t="shared" si="27"/>
        <v>1850</v>
      </c>
      <c r="H62" s="297">
        <f t="shared" si="27"/>
        <v>0</v>
      </c>
      <c r="I62" s="296">
        <f t="shared" si="27"/>
        <v>0</v>
      </c>
      <c r="J62" s="296">
        <f t="shared" si="27"/>
        <v>8705</v>
      </c>
      <c r="K62" s="298">
        <f>SUM(K63:K64)</f>
        <v>0</v>
      </c>
      <c r="L62" s="524"/>
    </row>
    <row r="63" spans="1:12" s="268" customFormat="1" x14ac:dyDescent="0.25">
      <c r="A63" s="260"/>
      <c r="B63" s="263" t="s">
        <v>487</v>
      </c>
      <c r="C63" s="264">
        <v>0</v>
      </c>
      <c r="D63" s="265">
        <v>6855</v>
      </c>
      <c r="E63" s="264">
        <f>ROUND('3. Tevékenységek összesítő '!L160/1000,0)</f>
        <v>0</v>
      </c>
      <c r="F63" s="264">
        <f>ROUND(C63*0.27,0)</f>
        <v>0</v>
      </c>
      <c r="G63" s="265">
        <v>1850</v>
      </c>
      <c r="H63" s="299">
        <f t="shared" si="25"/>
        <v>0</v>
      </c>
      <c r="I63" s="264">
        <f t="shared" ref="I63:K64" si="28">C63+F63</f>
        <v>0</v>
      </c>
      <c r="J63" s="264">
        <f t="shared" si="28"/>
        <v>8705</v>
      </c>
      <c r="K63" s="267">
        <f t="shared" si="28"/>
        <v>0</v>
      </c>
      <c r="L63" s="524"/>
    </row>
    <row r="64" spans="1:12" s="268" customFormat="1" x14ac:dyDescent="0.25">
      <c r="A64" s="260"/>
      <c r="B64" s="272" t="s">
        <v>488</v>
      </c>
      <c r="C64" s="264">
        <v>0</v>
      </c>
      <c r="D64" s="265">
        <v>0</v>
      </c>
      <c r="E64" s="264">
        <f>ROUND('3. Tevékenységek összesítő '!M160/1000,0)</f>
        <v>0</v>
      </c>
      <c r="F64" s="264">
        <f>ROUND(C64*0.27,0)</f>
        <v>0</v>
      </c>
      <c r="G64" s="265">
        <v>0</v>
      </c>
      <c r="H64" s="299"/>
      <c r="I64" s="264">
        <f t="shared" si="28"/>
        <v>0</v>
      </c>
      <c r="J64" s="264">
        <f t="shared" si="28"/>
        <v>0</v>
      </c>
      <c r="K64" s="277">
        <f t="shared" si="28"/>
        <v>0</v>
      </c>
      <c r="L64" s="524"/>
    </row>
    <row r="65" spans="1:13" s="268" customFormat="1" ht="30" x14ac:dyDescent="0.25">
      <c r="A65" s="260"/>
      <c r="B65" s="303" t="s">
        <v>491</v>
      </c>
      <c r="C65" s="262">
        <f>SUM(C66:C70)</f>
        <v>12500</v>
      </c>
      <c r="D65" s="262">
        <f t="shared" ref="D65:H65" si="29">SUM(D66:D70)</f>
        <v>17466</v>
      </c>
      <c r="E65" s="262">
        <f t="shared" si="29"/>
        <v>26350</v>
      </c>
      <c r="F65" s="262">
        <f t="shared" si="29"/>
        <v>3375</v>
      </c>
      <c r="G65" s="262">
        <f t="shared" si="29"/>
        <v>4715</v>
      </c>
      <c r="H65" s="262">
        <f t="shared" si="29"/>
        <v>7114</v>
      </c>
      <c r="I65" s="262">
        <f>SUM(I66:I70)</f>
        <v>15875</v>
      </c>
      <c r="J65" s="262">
        <f>SUM(J66:J70)</f>
        <v>22181</v>
      </c>
      <c r="K65" s="262">
        <f>SUM(K66:K70)</f>
        <v>33464</v>
      </c>
      <c r="L65" s="524"/>
    </row>
    <row r="66" spans="1:13" s="268" customFormat="1" x14ac:dyDescent="0.25">
      <c r="A66" s="260"/>
      <c r="B66" s="263" t="s">
        <v>492</v>
      </c>
      <c r="C66" s="264">
        <v>0</v>
      </c>
      <c r="D66" s="265">
        <v>4966</v>
      </c>
      <c r="E66" s="264">
        <f>ROUND('3. Tevékenységek összesítő '!G146/1000,0)</f>
        <v>5000</v>
      </c>
      <c r="F66" s="264">
        <v>0</v>
      </c>
      <c r="G66" s="265">
        <v>1340</v>
      </c>
      <c r="H66" s="299">
        <f>ROUND(G66/D66*E66,0)</f>
        <v>1349</v>
      </c>
      <c r="I66" s="264">
        <f t="shared" ref="I66:K70" si="30">C66+F66</f>
        <v>0</v>
      </c>
      <c r="J66" s="264">
        <f t="shared" si="30"/>
        <v>6306</v>
      </c>
      <c r="K66" s="267">
        <f t="shared" si="30"/>
        <v>6349</v>
      </c>
      <c r="L66" s="524"/>
      <c r="M66" s="448"/>
    </row>
    <row r="67" spans="1:13" s="268" customFormat="1" x14ac:dyDescent="0.25">
      <c r="A67" s="260"/>
      <c r="B67" s="263" t="s">
        <v>493</v>
      </c>
      <c r="C67" s="264">
        <f>3500</f>
        <v>3500</v>
      </c>
      <c r="D67" s="265">
        <v>3500</v>
      </c>
      <c r="E67" s="264">
        <f>ROUND('3. Tevékenységek összesítő '!D152/1000,0)</f>
        <v>12350</v>
      </c>
      <c r="F67" s="264">
        <f>ROUND(C67*0.27,0)</f>
        <v>945</v>
      </c>
      <c r="G67" s="265">
        <v>945</v>
      </c>
      <c r="H67" s="266">
        <f>ROUND(0.27*E67,0)</f>
        <v>3335</v>
      </c>
      <c r="I67" s="264">
        <f t="shared" si="30"/>
        <v>4445</v>
      </c>
      <c r="J67" s="264">
        <f t="shared" si="30"/>
        <v>4445</v>
      </c>
      <c r="K67" s="267">
        <f t="shared" si="30"/>
        <v>15685</v>
      </c>
      <c r="L67" s="524"/>
      <c r="M67" s="448" t="s">
        <v>613</v>
      </c>
    </row>
    <row r="68" spans="1:13" s="304" customFormat="1" x14ac:dyDescent="0.25">
      <c r="A68" s="260"/>
      <c r="B68" s="300" t="s">
        <v>494</v>
      </c>
      <c r="C68" s="264">
        <v>0</v>
      </c>
      <c r="D68" s="265"/>
      <c r="E68" s="266"/>
      <c r="F68" s="264">
        <f>ROUND(C68*0.27,0)</f>
        <v>0</v>
      </c>
      <c r="G68" s="265"/>
      <c r="H68" s="266"/>
      <c r="I68" s="264">
        <f t="shared" si="30"/>
        <v>0</v>
      </c>
      <c r="J68" s="264">
        <f t="shared" si="30"/>
        <v>0</v>
      </c>
      <c r="K68" s="267">
        <f t="shared" si="30"/>
        <v>0</v>
      </c>
      <c r="L68" s="524"/>
      <c r="M68" s="304" t="s">
        <v>614</v>
      </c>
    </row>
    <row r="69" spans="1:13" s="304" customFormat="1" x14ac:dyDescent="0.25">
      <c r="A69" s="260"/>
      <c r="B69" s="300" t="s">
        <v>495</v>
      </c>
      <c r="C69" s="264">
        <f>20000-15000</f>
        <v>5000</v>
      </c>
      <c r="D69" s="265">
        <v>5000</v>
      </c>
      <c r="E69" s="264">
        <f>ROUND('3. Tevékenységek összesítő '!D157/1000,0)</f>
        <v>5000</v>
      </c>
      <c r="F69" s="264">
        <f>ROUND(C69*0.27,0)</f>
        <v>1350</v>
      </c>
      <c r="G69" s="265">
        <v>1350</v>
      </c>
      <c r="H69" s="266">
        <f t="shared" ref="H69:H70" si="31">ROUND(0.27*E69,0)</f>
        <v>1350</v>
      </c>
      <c r="I69" s="264">
        <f t="shared" si="30"/>
        <v>6350</v>
      </c>
      <c r="J69" s="264">
        <f t="shared" si="30"/>
        <v>6350</v>
      </c>
      <c r="K69" s="267">
        <f t="shared" si="30"/>
        <v>6350</v>
      </c>
      <c r="L69" s="524"/>
      <c r="M69" s="304" t="s">
        <v>615</v>
      </c>
    </row>
    <row r="70" spans="1:13" s="268" customFormat="1" x14ac:dyDescent="0.25">
      <c r="A70" s="260"/>
      <c r="B70" s="300" t="s">
        <v>496</v>
      </c>
      <c r="C70" s="274">
        <v>4000</v>
      </c>
      <c r="D70" s="305">
        <v>4000</v>
      </c>
      <c r="E70" s="274">
        <f>ROUND('3. Tevékenységek összesítő '!D158/1000,0)</f>
        <v>4000</v>
      </c>
      <c r="F70" s="274">
        <f>ROUND(C70*0.27,0)</f>
        <v>1080</v>
      </c>
      <c r="G70" s="305">
        <v>1080</v>
      </c>
      <c r="H70" s="305">
        <f t="shared" si="31"/>
        <v>1080</v>
      </c>
      <c r="I70" s="274">
        <f t="shared" si="30"/>
        <v>5080</v>
      </c>
      <c r="J70" s="274">
        <f t="shared" si="30"/>
        <v>5080</v>
      </c>
      <c r="K70" s="277">
        <f t="shared" si="30"/>
        <v>5080</v>
      </c>
      <c r="L70" s="524"/>
      <c r="M70" s="448" t="s">
        <v>616</v>
      </c>
    </row>
    <row r="71" spans="1:13" s="268" customFormat="1" ht="45" x14ac:dyDescent="0.25">
      <c r="A71" s="260"/>
      <c r="B71" s="303" t="s">
        <v>497</v>
      </c>
      <c r="C71" s="306">
        <f>SUM(C72:C84)</f>
        <v>438971</v>
      </c>
      <c r="D71" s="306">
        <f t="shared" ref="D71:J71" si="32">SUM(D72:D84)</f>
        <v>516774</v>
      </c>
      <c r="E71" s="306">
        <f t="shared" si="32"/>
        <v>670538.07874015742</v>
      </c>
      <c r="F71" s="306">
        <f t="shared" si="32"/>
        <v>118522</v>
      </c>
      <c r="G71" s="306">
        <f t="shared" si="32"/>
        <v>99035</v>
      </c>
      <c r="H71" s="306">
        <f t="shared" si="32"/>
        <v>181046</v>
      </c>
      <c r="I71" s="306">
        <f t="shared" si="32"/>
        <v>557493</v>
      </c>
      <c r="J71" s="306">
        <f t="shared" si="32"/>
        <v>615809</v>
      </c>
      <c r="K71" s="306">
        <f>SUM(K72:K84)</f>
        <v>851584.07874015742</v>
      </c>
      <c r="L71" s="524"/>
    </row>
    <row r="72" spans="1:13" s="268" customFormat="1" x14ac:dyDescent="0.25">
      <c r="A72" s="260"/>
      <c r="B72" s="456" t="s">
        <v>498</v>
      </c>
      <c r="C72" s="453">
        <f>39370-33496</f>
        <v>5874</v>
      </c>
      <c r="D72" s="453">
        <v>5874</v>
      </c>
      <c r="E72" s="454">
        <v>24000</v>
      </c>
      <c r="F72" s="453">
        <f>ROUND(C72*0.27,0)</f>
        <v>1586</v>
      </c>
      <c r="G72" s="453">
        <v>1586</v>
      </c>
      <c r="H72" s="454">
        <f t="shared" ref="H72:H84" si="33">ROUND(0.27*E72,0)</f>
        <v>6480</v>
      </c>
      <c r="I72" s="453">
        <f t="shared" ref="I72:K84" si="34">C72+F72</f>
        <v>7460</v>
      </c>
      <c r="J72" s="453">
        <f t="shared" si="34"/>
        <v>7460</v>
      </c>
      <c r="K72" s="267">
        <f>E72+H72</f>
        <v>30480</v>
      </c>
      <c r="L72" s="524"/>
      <c r="M72" s="448" t="s">
        <v>617</v>
      </c>
    </row>
    <row r="73" spans="1:13" s="268" customFormat="1" x14ac:dyDescent="0.25">
      <c r="A73" s="260"/>
      <c r="B73" s="456" t="s">
        <v>499</v>
      </c>
      <c r="C73" s="453">
        <f>25985-18085</f>
        <v>7900</v>
      </c>
      <c r="D73" s="453">
        <v>7900</v>
      </c>
      <c r="E73" s="454">
        <v>19500</v>
      </c>
      <c r="F73" s="453">
        <f>ROUND(C73*0.27,0)</f>
        <v>2133</v>
      </c>
      <c r="G73" s="453">
        <v>2133</v>
      </c>
      <c r="H73" s="454">
        <f t="shared" si="33"/>
        <v>5265</v>
      </c>
      <c r="I73" s="453">
        <f t="shared" si="34"/>
        <v>10033</v>
      </c>
      <c r="J73" s="453">
        <f t="shared" si="34"/>
        <v>10033</v>
      </c>
      <c r="K73" s="267">
        <f t="shared" si="34"/>
        <v>24765</v>
      </c>
      <c r="L73" s="524"/>
      <c r="M73" s="448" t="s">
        <v>618</v>
      </c>
    </row>
    <row r="74" spans="1:13" s="268" customFormat="1" x14ac:dyDescent="0.25">
      <c r="A74" s="260"/>
      <c r="B74" s="457" t="s">
        <v>500</v>
      </c>
      <c r="C74" s="453">
        <v>4000</v>
      </c>
      <c r="D74" s="453">
        <v>4000</v>
      </c>
      <c r="E74" s="454">
        <v>0</v>
      </c>
      <c r="F74" s="453">
        <f>ROUND(C74*0.27,0)</f>
        <v>1080</v>
      </c>
      <c r="G74" s="453">
        <v>1080</v>
      </c>
      <c r="H74" s="454">
        <f t="shared" si="33"/>
        <v>0</v>
      </c>
      <c r="I74" s="453">
        <f t="shared" si="34"/>
        <v>5080</v>
      </c>
      <c r="J74" s="453">
        <f t="shared" si="34"/>
        <v>5080</v>
      </c>
      <c r="K74" s="267">
        <f t="shared" si="34"/>
        <v>0</v>
      </c>
      <c r="L74" s="524"/>
    </row>
    <row r="75" spans="1:13" s="268" customFormat="1" outlineLevel="1" x14ac:dyDescent="0.25">
      <c r="A75" s="260"/>
      <c r="B75" s="458" t="s">
        <v>501</v>
      </c>
      <c r="C75" s="453">
        <f>51181-51181</f>
        <v>0</v>
      </c>
      <c r="D75" s="453">
        <f>74990-74990</f>
        <v>0</v>
      </c>
      <c r="E75" s="454">
        <f>201500-201500</f>
        <v>0</v>
      </c>
      <c r="F75" s="453">
        <f>ROUND(C75*0.27,0)</f>
        <v>0</v>
      </c>
      <c r="G75" s="453">
        <f>20247-20247</f>
        <v>0</v>
      </c>
      <c r="H75" s="454">
        <f t="shared" si="33"/>
        <v>0</v>
      </c>
      <c r="I75" s="453">
        <f t="shared" si="34"/>
        <v>0</v>
      </c>
      <c r="J75" s="453">
        <f t="shared" si="34"/>
        <v>0</v>
      </c>
      <c r="K75" s="267">
        <f t="shared" si="34"/>
        <v>0</v>
      </c>
      <c r="L75" s="524"/>
    </row>
    <row r="76" spans="1:13" s="268" customFormat="1" x14ac:dyDescent="0.25">
      <c r="A76" s="260"/>
      <c r="B76" s="458" t="s">
        <v>502</v>
      </c>
      <c r="C76" s="453">
        <v>0</v>
      </c>
      <c r="D76" s="453">
        <v>0</v>
      </c>
      <c r="E76" s="454">
        <v>16000</v>
      </c>
      <c r="F76" s="453">
        <f t="shared" ref="F76:F78" si="35">ROUND(C76*0.27,0)</f>
        <v>0</v>
      </c>
      <c r="G76" s="453">
        <v>0</v>
      </c>
      <c r="H76" s="454">
        <f t="shared" si="33"/>
        <v>4320</v>
      </c>
      <c r="I76" s="453">
        <f t="shared" si="34"/>
        <v>0</v>
      </c>
      <c r="J76" s="453">
        <f t="shared" si="34"/>
        <v>0</v>
      </c>
      <c r="K76" s="267">
        <f t="shared" si="34"/>
        <v>20320</v>
      </c>
      <c r="L76" s="524"/>
      <c r="M76" s="448" t="s">
        <v>617</v>
      </c>
    </row>
    <row r="77" spans="1:13" s="268" customFormat="1" x14ac:dyDescent="0.25">
      <c r="A77" s="260"/>
      <c r="B77" s="458" t="s">
        <v>503</v>
      </c>
      <c r="C77" s="453">
        <v>0</v>
      </c>
      <c r="D77" s="453">
        <v>0</v>
      </c>
      <c r="E77" s="454"/>
      <c r="F77" s="453">
        <f t="shared" si="35"/>
        <v>0</v>
      </c>
      <c r="G77" s="453">
        <v>0</v>
      </c>
      <c r="H77" s="454">
        <f t="shared" si="33"/>
        <v>0</v>
      </c>
      <c r="I77" s="453">
        <f t="shared" si="34"/>
        <v>0</v>
      </c>
      <c r="J77" s="453">
        <f t="shared" si="34"/>
        <v>0</v>
      </c>
      <c r="K77" s="267">
        <f t="shared" si="34"/>
        <v>0</v>
      </c>
      <c r="L77" s="524"/>
    </row>
    <row r="78" spans="1:13" s="268" customFormat="1" x14ac:dyDescent="0.25">
      <c r="A78" s="260"/>
      <c r="B78" s="458" t="s">
        <v>504</v>
      </c>
      <c r="C78" s="453">
        <v>0</v>
      </c>
      <c r="D78" s="453">
        <v>0</v>
      </c>
      <c r="E78" s="454">
        <v>15000</v>
      </c>
      <c r="F78" s="453">
        <f t="shared" si="35"/>
        <v>0</v>
      </c>
      <c r="G78" s="453">
        <v>0</v>
      </c>
      <c r="H78" s="454">
        <f t="shared" si="33"/>
        <v>4050</v>
      </c>
      <c r="I78" s="453">
        <f t="shared" si="34"/>
        <v>0</v>
      </c>
      <c r="J78" s="453">
        <f t="shared" si="34"/>
        <v>0</v>
      </c>
      <c r="K78" s="267">
        <f t="shared" si="34"/>
        <v>19050</v>
      </c>
      <c r="L78" s="524"/>
      <c r="M78" s="448" t="s">
        <v>619</v>
      </c>
    </row>
    <row r="79" spans="1:13" s="268" customFormat="1" x14ac:dyDescent="0.25">
      <c r="A79" s="260"/>
      <c r="B79" s="459" t="s">
        <v>505</v>
      </c>
      <c r="C79" s="453">
        <f>425197-189197-10000+189197+6000-51181+51181</f>
        <v>421197</v>
      </c>
      <c r="D79" s="453">
        <f>424010+74990</f>
        <v>499000</v>
      </c>
      <c r="E79" s="454">
        <f>255940+201500</f>
        <v>457440</v>
      </c>
      <c r="F79" s="453">
        <f>ROUND(C79*0.27,0)</f>
        <v>113723</v>
      </c>
      <c r="G79" s="453">
        <f>114483-20247</f>
        <v>94236</v>
      </c>
      <c r="H79" s="454">
        <f t="shared" si="33"/>
        <v>123509</v>
      </c>
      <c r="I79" s="453">
        <f t="shared" si="34"/>
        <v>534920</v>
      </c>
      <c r="J79" s="453">
        <f t="shared" si="34"/>
        <v>593236</v>
      </c>
      <c r="K79" s="267">
        <f t="shared" si="34"/>
        <v>580949</v>
      </c>
      <c r="L79" s="524"/>
      <c r="M79" s="448" t="s">
        <v>620</v>
      </c>
    </row>
    <row r="80" spans="1:13" s="268" customFormat="1" x14ac:dyDescent="0.25">
      <c r="A80" s="460"/>
      <c r="B80" s="459" t="s">
        <v>611</v>
      </c>
      <c r="C80" s="453">
        <v>0</v>
      </c>
      <c r="D80" s="453">
        <v>0</v>
      </c>
      <c r="E80" s="454">
        <v>99228</v>
      </c>
      <c r="F80" s="453"/>
      <c r="G80" s="453"/>
      <c r="H80" s="454">
        <v>26792</v>
      </c>
      <c r="I80" s="453"/>
      <c r="J80" s="453"/>
      <c r="K80" s="267">
        <f t="shared" si="34"/>
        <v>126020</v>
      </c>
      <c r="L80" s="472"/>
      <c r="M80" s="448" t="s">
        <v>621</v>
      </c>
    </row>
    <row r="81" spans="1:15" s="268" customFormat="1" x14ac:dyDescent="0.25">
      <c r="A81" s="260"/>
      <c r="B81" s="459" t="s">
        <v>627</v>
      </c>
      <c r="C81" s="453"/>
      <c r="D81" s="453"/>
      <c r="E81" s="454">
        <v>0</v>
      </c>
      <c r="F81" s="453"/>
      <c r="G81" s="453"/>
      <c r="H81" s="454">
        <f t="shared" si="33"/>
        <v>0</v>
      </c>
      <c r="I81" s="453"/>
      <c r="J81" s="453"/>
      <c r="K81" s="267">
        <f t="shared" si="34"/>
        <v>0</v>
      </c>
      <c r="L81" s="471"/>
      <c r="M81" s="448" t="s">
        <v>622</v>
      </c>
    </row>
    <row r="82" spans="1:15" s="268" customFormat="1" x14ac:dyDescent="0.25">
      <c r="A82" s="260"/>
      <c r="B82" s="459" t="s">
        <v>625</v>
      </c>
      <c r="C82" s="453"/>
      <c r="D82" s="453"/>
      <c r="E82" s="454">
        <v>0</v>
      </c>
      <c r="F82" s="453"/>
      <c r="G82" s="453"/>
      <c r="H82" s="454">
        <f t="shared" si="33"/>
        <v>0</v>
      </c>
      <c r="I82" s="453"/>
      <c r="J82" s="453"/>
      <c r="K82" s="267">
        <f t="shared" si="34"/>
        <v>0</v>
      </c>
      <c r="L82" s="472"/>
      <c r="M82" s="448" t="s">
        <v>623</v>
      </c>
    </row>
    <row r="83" spans="1:15" s="268" customFormat="1" x14ac:dyDescent="0.25">
      <c r="A83" s="260"/>
      <c r="B83" s="459" t="s">
        <v>626</v>
      </c>
      <c r="C83" s="453"/>
      <c r="D83" s="453"/>
      <c r="E83" s="454">
        <v>0</v>
      </c>
      <c r="F83" s="453"/>
      <c r="G83" s="453"/>
      <c r="H83" s="454">
        <f t="shared" si="33"/>
        <v>0</v>
      </c>
      <c r="I83" s="453"/>
      <c r="J83" s="453"/>
      <c r="K83" s="267">
        <f t="shared" si="34"/>
        <v>0</v>
      </c>
      <c r="L83" s="472"/>
      <c r="M83" s="448" t="s">
        <v>624</v>
      </c>
    </row>
    <row r="84" spans="1:15" s="268" customFormat="1" x14ac:dyDescent="0.25">
      <c r="A84" s="260"/>
      <c r="B84" s="459" t="s">
        <v>628</v>
      </c>
      <c r="C84" s="453"/>
      <c r="D84" s="453"/>
      <c r="E84" s="454">
        <f>50000/1.27</f>
        <v>39370.078740157478</v>
      </c>
      <c r="F84" s="453"/>
      <c r="G84" s="453"/>
      <c r="H84" s="454">
        <f t="shared" si="33"/>
        <v>10630</v>
      </c>
      <c r="I84" s="453"/>
      <c r="J84" s="453"/>
      <c r="K84" s="267">
        <f t="shared" si="34"/>
        <v>50000.078740157478</v>
      </c>
      <c r="L84" s="472"/>
      <c r="M84" s="448"/>
    </row>
    <row r="85" spans="1:15" s="268" customFormat="1" ht="22.5" customHeight="1" outlineLevel="1" x14ac:dyDescent="0.25">
      <c r="A85" s="260"/>
      <c r="B85" s="307" t="s">
        <v>506</v>
      </c>
      <c r="C85" s="308">
        <f>SUM(C86:C87)</f>
        <v>0</v>
      </c>
      <c r="D85" s="308">
        <f t="shared" ref="D85:K85" si="36">SUM(D86:D87)</f>
        <v>0</v>
      </c>
      <c r="E85" s="308">
        <f t="shared" si="36"/>
        <v>0</v>
      </c>
      <c r="F85" s="308">
        <f t="shared" si="36"/>
        <v>0</v>
      </c>
      <c r="G85" s="308">
        <f t="shared" si="36"/>
        <v>0</v>
      </c>
      <c r="H85" s="308">
        <f t="shared" si="36"/>
        <v>0</v>
      </c>
      <c r="I85" s="308">
        <f t="shared" si="36"/>
        <v>0</v>
      </c>
      <c r="J85" s="308">
        <f t="shared" si="36"/>
        <v>0</v>
      </c>
      <c r="K85" s="262">
        <f t="shared" si="36"/>
        <v>0</v>
      </c>
      <c r="L85" s="467"/>
    </row>
    <row r="86" spans="1:15" s="268" customFormat="1" ht="22.5" customHeight="1" outlineLevel="1" x14ac:dyDescent="0.25">
      <c r="A86" s="260"/>
      <c r="B86" s="309"/>
      <c r="C86" s="264">
        <v>0</v>
      </c>
      <c r="D86" s="265"/>
      <c r="E86" s="265"/>
      <c r="F86" s="264">
        <v>0</v>
      </c>
      <c r="G86" s="265"/>
      <c r="H86" s="265"/>
      <c r="I86" s="264">
        <f>C86+F86</f>
        <v>0</v>
      </c>
      <c r="J86" s="264">
        <f>D86+G86</f>
        <v>0</v>
      </c>
      <c r="K86" s="267">
        <f>E86+H86</f>
        <v>0</v>
      </c>
      <c r="L86" s="467"/>
    </row>
    <row r="87" spans="1:15" ht="22.5" customHeight="1" outlineLevel="1" x14ac:dyDescent="0.25">
      <c r="B87" s="263"/>
      <c r="C87" s="264"/>
      <c r="D87" s="264"/>
      <c r="E87" s="264"/>
      <c r="F87" s="264"/>
      <c r="G87" s="264"/>
      <c r="H87" s="264"/>
      <c r="I87" s="264"/>
      <c r="J87" s="264"/>
      <c r="K87" s="267"/>
    </row>
    <row r="88" spans="1:15" s="268" customFormat="1" ht="21" customHeight="1" x14ac:dyDescent="0.25">
      <c r="A88" s="260"/>
      <c r="B88" s="303" t="s">
        <v>507</v>
      </c>
      <c r="C88" s="262">
        <f>SUM(C89:C94)</f>
        <v>632000</v>
      </c>
      <c r="D88" s="262">
        <f t="shared" ref="D88:K88" si="37">SUM(D89:D94)</f>
        <v>622922</v>
      </c>
      <c r="E88" s="262">
        <f t="shared" si="37"/>
        <v>712000</v>
      </c>
      <c r="F88" s="262">
        <f t="shared" si="37"/>
        <v>0</v>
      </c>
      <c r="G88" s="262">
        <f t="shared" si="37"/>
        <v>0</v>
      </c>
      <c r="H88" s="262">
        <f t="shared" si="37"/>
        <v>0</v>
      </c>
      <c r="I88" s="262">
        <f t="shared" si="37"/>
        <v>632000</v>
      </c>
      <c r="J88" s="262">
        <f t="shared" si="37"/>
        <v>622922</v>
      </c>
      <c r="K88" s="262">
        <f t="shared" si="37"/>
        <v>712000</v>
      </c>
      <c r="L88" s="473"/>
    </row>
    <row r="89" spans="1:15" s="268" customFormat="1" x14ac:dyDescent="0.25">
      <c r="A89" s="260"/>
      <c r="B89" s="263" t="s">
        <v>508</v>
      </c>
      <c r="C89" s="264">
        <f>648156-38156</f>
        <v>610000</v>
      </c>
      <c r="D89" s="270">
        <f>593702+6200+2027</f>
        <v>601929</v>
      </c>
      <c r="E89" s="266">
        <v>610000</v>
      </c>
      <c r="F89" s="264">
        <v>0</v>
      </c>
      <c r="G89" s="265">
        <v>0</v>
      </c>
      <c r="H89" s="266">
        <v>0</v>
      </c>
      <c r="I89" s="264">
        <f t="shared" ref="I89:K93" si="38">C89+F89</f>
        <v>610000</v>
      </c>
      <c r="J89" s="264">
        <f t="shared" si="38"/>
        <v>601929</v>
      </c>
      <c r="K89" s="267">
        <f t="shared" si="38"/>
        <v>610000</v>
      </c>
      <c r="L89" s="467"/>
    </row>
    <row r="90" spans="1:15" s="268" customFormat="1" ht="14.25" customHeight="1" x14ac:dyDescent="0.25">
      <c r="A90" s="260"/>
      <c r="B90" s="263" t="s">
        <v>509</v>
      </c>
      <c r="C90" s="264">
        <v>12000</v>
      </c>
      <c r="D90" s="270">
        <v>11496</v>
      </c>
      <c r="E90" s="266">
        <v>12000</v>
      </c>
      <c r="F90" s="264">
        <v>0</v>
      </c>
      <c r="G90" s="265">
        <v>0</v>
      </c>
      <c r="H90" s="266">
        <v>0</v>
      </c>
      <c r="I90" s="264">
        <f t="shared" si="38"/>
        <v>12000</v>
      </c>
      <c r="J90" s="264">
        <f t="shared" si="38"/>
        <v>11496</v>
      </c>
      <c r="K90" s="267">
        <f t="shared" si="38"/>
        <v>12000</v>
      </c>
      <c r="L90" s="467"/>
    </row>
    <row r="91" spans="1:15" s="268" customFormat="1" ht="14.25" customHeight="1" x14ac:dyDescent="0.25">
      <c r="A91" s="260"/>
      <c r="B91" s="263" t="s">
        <v>510</v>
      </c>
      <c r="C91" s="264">
        <v>10000</v>
      </c>
      <c r="D91" s="270">
        <f>7032+1500</f>
        <v>8532</v>
      </c>
      <c r="E91" s="266">
        <v>10000</v>
      </c>
      <c r="F91" s="264">
        <v>0</v>
      </c>
      <c r="G91" s="265">
        <v>0</v>
      </c>
      <c r="H91" s="266">
        <v>0</v>
      </c>
      <c r="I91" s="264">
        <f t="shared" si="38"/>
        <v>10000</v>
      </c>
      <c r="J91" s="264">
        <f t="shared" si="38"/>
        <v>8532</v>
      </c>
      <c r="K91" s="267">
        <f t="shared" si="38"/>
        <v>10000</v>
      </c>
      <c r="L91" s="467"/>
    </row>
    <row r="92" spans="1:15" s="268" customFormat="1" ht="14.25" customHeight="1" x14ac:dyDescent="0.25">
      <c r="A92" s="260"/>
      <c r="B92" s="263" t="s">
        <v>511</v>
      </c>
      <c r="C92" s="264">
        <v>0</v>
      </c>
      <c r="D92" s="270">
        <v>0</v>
      </c>
      <c r="E92" s="266">
        <v>0</v>
      </c>
      <c r="F92" s="264">
        <v>0</v>
      </c>
      <c r="G92" s="265">
        <v>0</v>
      </c>
      <c r="H92" s="266">
        <v>0</v>
      </c>
      <c r="I92" s="264">
        <f t="shared" si="38"/>
        <v>0</v>
      </c>
      <c r="J92" s="264">
        <f t="shared" si="38"/>
        <v>0</v>
      </c>
      <c r="K92" s="267">
        <f t="shared" si="38"/>
        <v>0</v>
      </c>
      <c r="L92" s="467"/>
    </row>
    <row r="93" spans="1:15" s="268" customFormat="1" ht="29.25" customHeight="1" x14ac:dyDescent="0.25">
      <c r="A93" s="260"/>
      <c r="B93" s="263" t="s">
        <v>612</v>
      </c>
      <c r="C93" s="264">
        <v>0</v>
      </c>
      <c r="D93" s="270">
        <v>965</v>
      </c>
      <c r="E93" s="266">
        <v>80000</v>
      </c>
      <c r="F93" s="264">
        <v>0</v>
      </c>
      <c r="G93" s="265">
        <v>0</v>
      </c>
      <c r="H93" s="266">
        <v>0</v>
      </c>
      <c r="I93" s="264">
        <f t="shared" si="38"/>
        <v>0</v>
      </c>
      <c r="J93" s="264">
        <f t="shared" si="38"/>
        <v>965</v>
      </c>
      <c r="K93" s="267">
        <f t="shared" si="38"/>
        <v>80000</v>
      </c>
      <c r="L93" s="467"/>
    </row>
    <row r="94" spans="1:15" s="268" customFormat="1" ht="23.25" customHeight="1" x14ac:dyDescent="0.25">
      <c r="A94" s="260"/>
      <c r="B94" s="263"/>
      <c r="C94" s="264"/>
      <c r="D94" s="265"/>
      <c r="E94" s="266"/>
      <c r="F94" s="264"/>
      <c r="G94" s="265"/>
      <c r="H94" s="266"/>
      <c r="I94" s="264"/>
      <c r="J94" s="264"/>
      <c r="K94" s="267"/>
      <c r="L94" s="467"/>
      <c r="M94" s="448"/>
      <c r="N94" s="448"/>
    </row>
    <row r="95" spans="1:15" s="268" customFormat="1" ht="22.5" customHeight="1" x14ac:dyDescent="0.25">
      <c r="A95" s="288"/>
      <c r="B95" s="289" t="s">
        <v>512</v>
      </c>
      <c r="C95" s="290">
        <f>C38+C40+C54+C65+C85+C88+C71</f>
        <v>2496201</v>
      </c>
      <c r="D95" s="290">
        <f t="shared" ref="D95:K95" si="39">D38+D40+D54+D65+D85+D88+D71</f>
        <v>2480426</v>
      </c>
      <c r="E95" s="290">
        <f t="shared" si="39"/>
        <v>2832179.0787401572</v>
      </c>
      <c r="F95" s="290">
        <f t="shared" si="39"/>
        <v>193092</v>
      </c>
      <c r="G95" s="290">
        <f t="shared" si="39"/>
        <v>173849</v>
      </c>
      <c r="H95" s="290">
        <f t="shared" si="39"/>
        <v>269839</v>
      </c>
      <c r="I95" s="290">
        <f t="shared" si="39"/>
        <v>2689293</v>
      </c>
      <c r="J95" s="290">
        <f t="shared" si="39"/>
        <v>2654275</v>
      </c>
      <c r="K95" s="290">
        <f t="shared" si="39"/>
        <v>3102018.0787401572</v>
      </c>
      <c r="L95" s="467"/>
      <c r="N95" s="450"/>
      <c r="O95" s="448"/>
    </row>
    <row r="96" spans="1:15" s="268" customFormat="1" x14ac:dyDescent="0.25">
      <c r="A96" s="253"/>
      <c r="B96" s="310" t="s">
        <v>513</v>
      </c>
      <c r="C96" s="311"/>
      <c r="D96" s="311"/>
      <c r="E96" s="311"/>
      <c r="F96" s="311"/>
      <c r="G96" s="311"/>
      <c r="H96" s="311"/>
      <c r="I96" s="311"/>
      <c r="J96" s="312" t="s">
        <v>514</v>
      </c>
      <c r="K96" s="313">
        <f>K95/I95</f>
        <v>1.1534697330265453</v>
      </c>
      <c r="L96" s="467"/>
    </row>
    <row r="97" spans="1:12" s="268" customFormat="1" x14ac:dyDescent="0.25">
      <c r="A97" s="253"/>
      <c r="B97" s="314"/>
      <c r="C97" s="315"/>
      <c r="D97" s="315"/>
      <c r="E97" s="315"/>
      <c r="F97" s="311"/>
      <c r="G97" s="311"/>
      <c r="H97" s="311"/>
      <c r="I97" s="311"/>
      <c r="J97" s="449"/>
      <c r="K97" s="462"/>
      <c r="L97" s="467"/>
    </row>
    <row r="98" spans="1:12" s="268" customFormat="1" ht="30.75" hidden="1" customHeight="1" outlineLevel="1" x14ac:dyDescent="0.25">
      <c r="A98" s="253"/>
      <c r="B98" s="316" t="s">
        <v>515</v>
      </c>
      <c r="C98" s="317"/>
      <c r="D98" s="318"/>
      <c r="E98" s="318"/>
      <c r="F98" s="311"/>
      <c r="G98" s="311"/>
      <c r="H98" s="311"/>
      <c r="I98" s="311"/>
      <c r="J98" s="314"/>
      <c r="K98" s="314"/>
      <c r="L98" s="467"/>
    </row>
    <row r="99" spans="1:12" s="268" customFormat="1" hidden="1" outlineLevel="1" x14ac:dyDescent="0.25">
      <c r="A99" s="253"/>
      <c r="B99" s="317" t="s">
        <v>516</v>
      </c>
      <c r="C99" s="317"/>
      <c r="D99" s="318" t="e">
        <f>D38+D40+D54+D66+D67+#REF!+D68+D70</f>
        <v>#REF!</v>
      </c>
      <c r="E99" s="318"/>
      <c r="F99" s="311"/>
      <c r="G99" s="318" t="e">
        <f>G38+G40+G54+G66+G67+#REF!+G68+G70</f>
        <v>#REF!</v>
      </c>
      <c r="H99" s="318"/>
      <c r="I99" s="311"/>
      <c r="J99" s="318" t="e">
        <f>J38+J40+J54+J66+J67+#REF!+J68+J70</f>
        <v>#REF!</v>
      </c>
      <c r="K99" s="314"/>
      <c r="L99" s="467"/>
    </row>
    <row r="100" spans="1:12" s="268" customFormat="1" hidden="1" outlineLevel="1" collapsed="1" x14ac:dyDescent="0.25">
      <c r="A100" s="253"/>
      <c r="B100" s="315"/>
      <c r="C100" s="315"/>
      <c r="D100" s="315"/>
      <c r="E100" s="315"/>
      <c r="F100" s="311"/>
      <c r="G100" s="311"/>
      <c r="H100" s="311"/>
      <c r="I100" s="319"/>
      <c r="J100" s="320" t="s">
        <v>517</v>
      </c>
      <c r="K100" s="321">
        <f>K95-I95</f>
        <v>412725.07874015719</v>
      </c>
      <c r="L100" s="467"/>
    </row>
    <row r="101" spans="1:12" s="268" customFormat="1" hidden="1" outlineLevel="1" x14ac:dyDescent="0.25">
      <c r="A101" s="253"/>
      <c r="B101" s="315"/>
      <c r="C101" s="315"/>
      <c r="D101" s="315"/>
      <c r="E101" s="315"/>
      <c r="F101" s="311"/>
      <c r="G101" s="311"/>
      <c r="H101" s="311"/>
      <c r="I101" s="319"/>
      <c r="J101" s="320" t="s">
        <v>518</v>
      </c>
      <c r="K101" s="321">
        <f>SUM(K97:K100)</f>
        <v>412725.07874015719</v>
      </c>
      <c r="L101" s="467"/>
    </row>
    <row r="102" spans="1:12" s="269" customFormat="1" collapsed="1" x14ac:dyDescent="0.25">
      <c r="A102" s="253"/>
      <c r="B102" s="315"/>
      <c r="C102" s="315"/>
      <c r="D102" s="315"/>
      <c r="E102" s="315"/>
      <c r="F102" s="311"/>
      <c r="G102" s="311"/>
      <c r="H102" s="311"/>
      <c r="I102" s="319"/>
      <c r="J102" s="449"/>
      <c r="K102" s="321"/>
      <c r="L102" s="467"/>
    </row>
    <row r="103" spans="1:12" s="268" customFormat="1" x14ac:dyDescent="0.25">
      <c r="A103" s="253"/>
      <c r="B103" s="315"/>
      <c r="C103" s="315"/>
      <c r="D103" s="315"/>
      <c r="E103" s="315"/>
      <c r="F103" s="311"/>
      <c r="G103" s="311"/>
      <c r="H103" s="311"/>
      <c r="I103" s="311"/>
      <c r="J103" s="314"/>
      <c r="K103" s="314"/>
      <c r="L103" s="467"/>
    </row>
    <row r="104" spans="1:12" s="324" customFormat="1" x14ac:dyDescent="0.25">
      <c r="A104" s="249"/>
      <c r="B104" s="315"/>
      <c r="C104" s="315"/>
      <c r="D104" s="315"/>
      <c r="E104" s="315"/>
      <c r="F104" s="322"/>
      <c r="G104" s="322"/>
      <c r="H104" s="322"/>
      <c r="I104" s="322"/>
      <c r="J104" s="323"/>
      <c r="K104" s="323"/>
      <c r="L104" s="474"/>
    </row>
    <row r="105" spans="1:12" x14ac:dyDescent="0.25">
      <c r="B105" s="315"/>
      <c r="C105" s="315"/>
      <c r="D105" s="315"/>
      <c r="E105" s="315"/>
    </row>
    <row r="106" spans="1:12" x14ac:dyDescent="0.25">
      <c r="B106" s="315"/>
      <c r="C106" s="315"/>
      <c r="D106" s="315"/>
      <c r="E106" s="315"/>
    </row>
    <row r="107" spans="1:12" x14ac:dyDescent="0.25">
      <c r="B107" s="315"/>
      <c r="C107" s="315"/>
      <c r="D107" s="315"/>
      <c r="E107" s="315"/>
    </row>
    <row r="108" spans="1:12" ht="21" customHeight="1" x14ac:dyDescent="0.25">
      <c r="B108" s="315"/>
      <c r="C108" s="315"/>
      <c r="D108" s="315"/>
      <c r="E108" s="315"/>
    </row>
  </sheetData>
  <sheetProtection formatCells="0" formatColumns="0" formatRows="0"/>
  <mergeCells count="10">
    <mergeCell ref="L40:L52"/>
    <mergeCell ref="L54:L64"/>
    <mergeCell ref="L65:L79"/>
    <mergeCell ref="B2:K2"/>
    <mergeCell ref="A3:K3"/>
    <mergeCell ref="A4:A6"/>
    <mergeCell ref="B4:B6"/>
    <mergeCell ref="C5:E5"/>
    <mergeCell ref="F5:H5"/>
    <mergeCell ref="I5:K5"/>
  </mergeCells>
  <printOptions horizontalCentered="1" verticalCentered="1"/>
  <pageMargins left="0.23622047244094491" right="0.23622047244094491" top="0.70866141732283472" bottom="0.35433070866141736" header="0.55118110236220474" footer="0.31496062992125984"/>
  <pageSetup paperSize="8" scale="60" fitToHeight="2" orientation="landscape" horizontalDpi="300" verticalDpi="300" r:id="rId1"/>
  <headerFooter alignWithMargins="0">
    <oddHeader>&amp;R4. tbl</oddHeader>
    <oddFooter>&amp;R4. tbl  / &amp;P</oddFooter>
  </headerFooter>
  <rowBreaks count="1" manualBreakCount="1">
    <brk id="37" max="16383" man="1"/>
  </rowBreaks>
  <ignoredErrors>
    <ignoredError sqref="H42:H52 H59:H79 H81:H84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C183" sqref="C183"/>
      <selection pane="bottomLeft" activeCell="A12" sqref="A12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14.85546875" style="6" bestFit="1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325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162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2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 t="s">
        <v>327</v>
      </c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226214729</v>
      </c>
      <c r="D10" s="36">
        <f>SUM(E10:P10)</f>
        <v>290087933.36000001</v>
      </c>
      <c r="E10" s="36">
        <f t="shared" ref="E10:P10" si="0">+E11+E20+E70+E83+E87</f>
        <v>14186523.246666666</v>
      </c>
      <c r="F10" s="36">
        <f t="shared" si="0"/>
        <v>15903523.246666666</v>
      </c>
      <c r="G10" s="36">
        <f t="shared" si="0"/>
        <v>20793523.246666666</v>
      </c>
      <c r="H10" s="36">
        <f t="shared" si="0"/>
        <v>28693350.446666665</v>
      </c>
      <c r="I10" s="36">
        <f t="shared" si="0"/>
        <v>27293523.246666666</v>
      </c>
      <c r="J10" s="36">
        <f t="shared" si="0"/>
        <v>26418523.246666666</v>
      </c>
      <c r="K10" s="36">
        <f t="shared" si="0"/>
        <v>26626523.246666666</v>
      </c>
      <c r="L10" s="36">
        <f t="shared" si="0"/>
        <v>23793523.246666666</v>
      </c>
      <c r="M10" s="36">
        <f t="shared" si="0"/>
        <v>27553523.246666666</v>
      </c>
      <c r="N10" s="36">
        <f t="shared" si="0"/>
        <v>29768350.446666665</v>
      </c>
      <c r="O10" s="36">
        <f t="shared" si="0"/>
        <v>27153523.246666666</v>
      </c>
      <c r="P10" s="36">
        <f t="shared" si="0"/>
        <v>21903523.246666666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2529253</v>
      </c>
      <c r="D11" s="36">
        <f t="shared" ref="D11:D76" si="1">SUM(E11:P11)</f>
        <v>2700000</v>
      </c>
      <c r="E11" s="36">
        <f t="shared" ref="E11:P11" si="2">SUM(E12:E16)</f>
        <v>225000</v>
      </c>
      <c r="F11" s="36">
        <f t="shared" si="2"/>
        <v>225000</v>
      </c>
      <c r="G11" s="36">
        <f t="shared" si="2"/>
        <v>225000</v>
      </c>
      <c r="H11" s="36">
        <f t="shared" si="2"/>
        <v>225000</v>
      </c>
      <c r="I11" s="36">
        <f t="shared" si="2"/>
        <v>225000</v>
      </c>
      <c r="J11" s="36">
        <f t="shared" si="2"/>
        <v>225000</v>
      </c>
      <c r="K11" s="36">
        <f t="shared" si="2"/>
        <v>225000</v>
      </c>
      <c r="L11" s="36">
        <f t="shared" si="2"/>
        <v>225000</v>
      </c>
      <c r="M11" s="36">
        <f t="shared" si="2"/>
        <v>225000</v>
      </c>
      <c r="N11" s="36">
        <f t="shared" si="2"/>
        <v>225000</v>
      </c>
      <c r="O11" s="36">
        <f t="shared" si="2"/>
        <v>225000</v>
      </c>
      <c r="P11" s="36">
        <f t="shared" si="2"/>
        <v>225000</v>
      </c>
    </row>
    <row r="12" spans="1:216" s="4" customFormat="1" x14ac:dyDescent="0.2">
      <c r="A12" s="21" t="s">
        <v>52</v>
      </c>
      <c r="B12" s="25">
        <v>5111</v>
      </c>
      <c r="C12" s="136">
        <v>872125</v>
      </c>
      <c r="D12" s="36">
        <f t="shared" si="1"/>
        <v>1000000.0000000001</v>
      </c>
      <c r="E12" s="136">
        <v>83333.333333333328</v>
      </c>
      <c r="F12" s="136">
        <v>83333.333333333328</v>
      </c>
      <c r="G12" s="136">
        <v>83333.333333333328</v>
      </c>
      <c r="H12" s="136">
        <v>83333.333333333328</v>
      </c>
      <c r="I12" s="136">
        <v>83333.333333333328</v>
      </c>
      <c r="J12" s="136">
        <v>83333.333333333328</v>
      </c>
      <c r="K12" s="136">
        <v>83333.333333333328</v>
      </c>
      <c r="L12" s="136">
        <v>83333.333333333328</v>
      </c>
      <c r="M12" s="136">
        <v>83333.333333333328</v>
      </c>
      <c r="N12" s="136">
        <v>83333.333333333328</v>
      </c>
      <c r="O12" s="136">
        <v>83333.333333333328</v>
      </c>
      <c r="P12" s="136">
        <v>83333.333333333328</v>
      </c>
    </row>
    <row r="13" spans="1:216" s="4" customFormat="1" x14ac:dyDescent="0.2">
      <c r="A13" s="21" t="s">
        <v>18</v>
      </c>
      <c r="B13" s="26">
        <v>5112</v>
      </c>
      <c r="C13" s="136">
        <v>330568</v>
      </c>
      <c r="D13" s="36">
        <f t="shared" si="1"/>
        <v>199999.99999999997</v>
      </c>
      <c r="E13" s="136">
        <f t="shared" ref="E13:P13" si="3">200000/12</f>
        <v>16666.666666666668</v>
      </c>
      <c r="F13" s="136">
        <f t="shared" si="3"/>
        <v>16666.666666666668</v>
      </c>
      <c r="G13" s="136">
        <f t="shared" si="3"/>
        <v>16666.666666666668</v>
      </c>
      <c r="H13" s="136">
        <f t="shared" si="3"/>
        <v>16666.666666666668</v>
      </c>
      <c r="I13" s="136">
        <f t="shared" si="3"/>
        <v>16666.666666666668</v>
      </c>
      <c r="J13" s="136">
        <f t="shared" si="3"/>
        <v>16666.666666666668</v>
      </c>
      <c r="K13" s="136">
        <f t="shared" si="3"/>
        <v>16666.666666666668</v>
      </c>
      <c r="L13" s="136">
        <f t="shared" si="3"/>
        <v>16666.666666666668</v>
      </c>
      <c r="M13" s="136">
        <f t="shared" si="3"/>
        <v>16666.666666666668</v>
      </c>
      <c r="N13" s="136">
        <f t="shared" si="3"/>
        <v>16666.666666666668</v>
      </c>
      <c r="O13" s="136">
        <f t="shared" si="3"/>
        <v>16666.666666666668</v>
      </c>
      <c r="P13" s="136">
        <f t="shared" si="3"/>
        <v>16666.666666666668</v>
      </c>
    </row>
    <row r="14" spans="1:216" s="4" customFormat="1" x14ac:dyDescent="0.2">
      <c r="A14" s="22" t="s">
        <v>19</v>
      </c>
      <c r="B14" s="26">
        <v>5114</v>
      </c>
      <c r="C14" s="136">
        <v>1284534</v>
      </c>
      <c r="D14" s="36">
        <f t="shared" si="1"/>
        <v>1500000</v>
      </c>
      <c r="E14" s="136">
        <f>1500000/12</f>
        <v>125000</v>
      </c>
      <c r="F14" s="136">
        <f t="shared" ref="F14:P14" si="4">1500000/12</f>
        <v>125000</v>
      </c>
      <c r="G14" s="136">
        <f t="shared" si="4"/>
        <v>125000</v>
      </c>
      <c r="H14" s="136">
        <f t="shared" si="4"/>
        <v>125000</v>
      </c>
      <c r="I14" s="136">
        <f t="shared" si="4"/>
        <v>125000</v>
      </c>
      <c r="J14" s="136">
        <f t="shared" si="4"/>
        <v>125000</v>
      </c>
      <c r="K14" s="136">
        <f t="shared" si="4"/>
        <v>125000</v>
      </c>
      <c r="L14" s="136">
        <f t="shared" si="4"/>
        <v>125000</v>
      </c>
      <c r="M14" s="136">
        <f t="shared" si="4"/>
        <v>125000</v>
      </c>
      <c r="N14" s="136">
        <f t="shared" si="4"/>
        <v>125000</v>
      </c>
      <c r="O14" s="136">
        <f t="shared" si="4"/>
        <v>125000</v>
      </c>
      <c r="P14" s="136">
        <f t="shared" si="4"/>
        <v>125000</v>
      </c>
    </row>
    <row r="15" spans="1:216" s="4" customFormat="1" x14ac:dyDescent="0.2">
      <c r="A15" s="22" t="s">
        <v>48</v>
      </c>
      <c r="B15" s="26" t="s">
        <v>49</v>
      </c>
      <c r="C15" s="136">
        <v>42026</v>
      </c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5">SUM(E17:E19)</f>
        <v>0</v>
      </c>
      <c r="F16" s="35">
        <f t="shared" si="5"/>
        <v>0</v>
      </c>
      <c r="G16" s="35">
        <f t="shared" si="5"/>
        <v>0</v>
      </c>
      <c r="H16" s="35">
        <f t="shared" si="5"/>
        <v>0</v>
      </c>
      <c r="I16" s="35">
        <f t="shared" si="5"/>
        <v>0</v>
      </c>
      <c r="J16" s="35">
        <f t="shared" si="5"/>
        <v>0</v>
      </c>
      <c r="K16" s="35">
        <f t="shared" si="5"/>
        <v>0</v>
      </c>
      <c r="L16" s="35">
        <f t="shared" si="5"/>
        <v>0</v>
      </c>
      <c r="M16" s="35">
        <f t="shared" si="5"/>
        <v>0</v>
      </c>
      <c r="N16" s="35">
        <f t="shared" si="5"/>
        <v>0</v>
      </c>
      <c r="O16" s="35">
        <f t="shared" si="5"/>
        <v>0</v>
      </c>
      <c r="P16" s="35">
        <f t="shared" si="5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69175051</v>
      </c>
      <c r="D20" s="36">
        <f t="shared" si="1"/>
        <v>69325933.359999999</v>
      </c>
      <c r="E20" s="36">
        <f t="shared" ref="E20:P20" si="6">+E21+E27+E40+E46+E50+E64</f>
        <v>5533523.2466666661</v>
      </c>
      <c r="F20" s="36">
        <f t="shared" si="6"/>
        <v>5533523.2466666661</v>
      </c>
      <c r="G20" s="36">
        <f t="shared" si="6"/>
        <v>5673523.2466666661</v>
      </c>
      <c r="H20" s="36">
        <f t="shared" si="6"/>
        <v>6675350.4466666672</v>
      </c>
      <c r="I20" s="36">
        <f t="shared" si="6"/>
        <v>5673523.2466666661</v>
      </c>
      <c r="J20" s="36">
        <f t="shared" si="6"/>
        <v>5673523.2466666661</v>
      </c>
      <c r="K20" s="36">
        <f t="shared" si="6"/>
        <v>5673523.2466666661</v>
      </c>
      <c r="L20" s="36">
        <f t="shared" si="6"/>
        <v>5673523.2466666661</v>
      </c>
      <c r="M20" s="36">
        <f t="shared" si="6"/>
        <v>5673523.2466666661</v>
      </c>
      <c r="N20" s="36">
        <f t="shared" si="6"/>
        <v>6475350.4466666672</v>
      </c>
      <c r="O20" s="36">
        <f t="shared" si="6"/>
        <v>5533523.2466666661</v>
      </c>
      <c r="P20" s="36">
        <f t="shared" si="6"/>
        <v>5533523.2466666661</v>
      </c>
    </row>
    <row r="21" spans="1:16" x14ac:dyDescent="0.2">
      <c r="A21" s="119" t="s">
        <v>56</v>
      </c>
      <c r="B21" s="122" t="s">
        <v>55</v>
      </c>
      <c r="C21" s="35">
        <f>SUM(C22:C26)</f>
        <v>450880</v>
      </c>
      <c r="D21" s="36">
        <f t="shared" si="1"/>
        <v>224000</v>
      </c>
      <c r="E21" s="35">
        <f t="shared" ref="E21:P21" si="7">SUM(E22:E26)</f>
        <v>2000</v>
      </c>
      <c r="F21" s="35">
        <f t="shared" si="7"/>
        <v>2000</v>
      </c>
      <c r="G21" s="35">
        <f t="shared" si="7"/>
        <v>2000</v>
      </c>
      <c r="H21" s="35">
        <f t="shared" si="7"/>
        <v>202000</v>
      </c>
      <c r="I21" s="35">
        <f t="shared" si="7"/>
        <v>2000</v>
      </c>
      <c r="J21" s="35">
        <f t="shared" si="7"/>
        <v>2000</v>
      </c>
      <c r="K21" s="35">
        <f t="shared" si="7"/>
        <v>2000</v>
      </c>
      <c r="L21" s="35">
        <f t="shared" si="7"/>
        <v>2000</v>
      </c>
      <c r="M21" s="35">
        <f t="shared" si="7"/>
        <v>2000</v>
      </c>
      <c r="N21" s="35">
        <f t="shared" si="7"/>
        <v>2000</v>
      </c>
      <c r="O21" s="35">
        <f t="shared" si="7"/>
        <v>2000</v>
      </c>
      <c r="P21" s="35">
        <f t="shared" si="7"/>
        <v>2000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24000</v>
      </c>
      <c r="E22" s="137">
        <v>2000</v>
      </c>
      <c r="F22" s="137">
        <v>2000</v>
      </c>
      <c r="G22" s="137">
        <v>2000</v>
      </c>
      <c r="H22" s="137">
        <v>2000</v>
      </c>
      <c r="I22" s="137">
        <v>2000</v>
      </c>
      <c r="J22" s="137">
        <v>2000</v>
      </c>
      <c r="K22" s="137">
        <v>2000</v>
      </c>
      <c r="L22" s="137">
        <v>2000</v>
      </c>
      <c r="M22" s="137">
        <v>2000</v>
      </c>
      <c r="N22" s="137">
        <v>2000</v>
      </c>
      <c r="O22" s="137">
        <v>2000</v>
      </c>
      <c r="P22" s="137">
        <v>2000</v>
      </c>
    </row>
    <row r="23" spans="1:16" x14ac:dyDescent="0.2">
      <c r="A23" s="13" t="s">
        <v>60</v>
      </c>
      <c r="B23" s="20" t="s">
        <v>59</v>
      </c>
      <c r="C23" s="137">
        <v>450880</v>
      </c>
      <c r="D23" s="36">
        <f t="shared" si="1"/>
        <v>200000</v>
      </c>
      <c r="E23" s="137"/>
      <c r="F23" s="137"/>
      <c r="G23" s="137"/>
      <c r="H23" s="137">
        <v>200000</v>
      </c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37635310</v>
      </c>
      <c r="D27" s="36">
        <f t="shared" si="1"/>
        <v>34715933.359999999</v>
      </c>
      <c r="E27" s="35">
        <f t="shared" ref="E27:P27" si="8">SUM(E28:E39)</f>
        <v>2666023.2466666666</v>
      </c>
      <c r="F27" s="35">
        <f t="shared" si="8"/>
        <v>2666023.2466666666</v>
      </c>
      <c r="G27" s="35">
        <f t="shared" si="8"/>
        <v>2806023.2466666666</v>
      </c>
      <c r="H27" s="35">
        <f t="shared" si="8"/>
        <v>3607850.4466666668</v>
      </c>
      <c r="I27" s="35">
        <f t="shared" si="8"/>
        <v>2806023.2466666666</v>
      </c>
      <c r="J27" s="35">
        <f t="shared" si="8"/>
        <v>2806023.2466666666</v>
      </c>
      <c r="K27" s="35">
        <f t="shared" si="8"/>
        <v>2806023.2466666666</v>
      </c>
      <c r="L27" s="35">
        <f t="shared" si="8"/>
        <v>2806023.2466666666</v>
      </c>
      <c r="M27" s="35">
        <f t="shared" si="8"/>
        <v>2806023.2466666666</v>
      </c>
      <c r="N27" s="35">
        <f t="shared" si="8"/>
        <v>3607850.4466666668</v>
      </c>
      <c r="O27" s="35">
        <f t="shared" si="8"/>
        <v>2666023.2466666666</v>
      </c>
      <c r="P27" s="35">
        <f t="shared" si="8"/>
        <v>2666023.2466666666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>
        <v>17153270</v>
      </c>
      <c r="D29" s="36">
        <f t="shared" si="1"/>
        <v>17825933.359999999</v>
      </c>
      <c r="E29" s="137">
        <f>1064454*1.27</f>
        <v>1351856.58</v>
      </c>
      <c r="F29" s="137">
        <f t="shared" ref="F29:P29" si="9">1064454*1.27</f>
        <v>1351856.58</v>
      </c>
      <c r="G29" s="137">
        <f t="shared" si="9"/>
        <v>1351856.58</v>
      </c>
      <c r="H29" s="137">
        <f>1064454*1.27+631360*1.27</f>
        <v>2153683.7800000003</v>
      </c>
      <c r="I29" s="137">
        <f t="shared" si="9"/>
        <v>1351856.58</v>
      </c>
      <c r="J29" s="137">
        <f t="shared" si="9"/>
        <v>1351856.58</v>
      </c>
      <c r="K29" s="137">
        <f t="shared" si="9"/>
        <v>1351856.58</v>
      </c>
      <c r="L29" s="137">
        <f t="shared" si="9"/>
        <v>1351856.58</v>
      </c>
      <c r="M29" s="137">
        <f t="shared" si="9"/>
        <v>1351856.58</v>
      </c>
      <c r="N29" s="137">
        <f>1064454*1.27+631360*1.27</f>
        <v>2153683.7800000003</v>
      </c>
      <c r="O29" s="137">
        <f t="shared" si="9"/>
        <v>1351856.58</v>
      </c>
      <c r="P29" s="137">
        <f t="shared" si="9"/>
        <v>1351856.58</v>
      </c>
    </row>
    <row r="30" spans="1:16" x14ac:dyDescent="0.2">
      <c r="A30" s="13" t="s">
        <v>73</v>
      </c>
      <c r="B30" s="20" t="s">
        <v>72</v>
      </c>
      <c r="C30" s="137">
        <v>17192118</v>
      </c>
      <c r="D30" s="36">
        <f t="shared" si="1"/>
        <v>13770000</v>
      </c>
      <c r="E30" s="137">
        <f>50*250000/12+50*25400/12</f>
        <v>1147500</v>
      </c>
      <c r="F30" s="137">
        <f t="shared" ref="F30:P30" si="10">50*250000/12+50*25400/12</f>
        <v>1147500</v>
      </c>
      <c r="G30" s="137">
        <f t="shared" si="10"/>
        <v>1147500</v>
      </c>
      <c r="H30" s="137">
        <f t="shared" si="10"/>
        <v>1147500</v>
      </c>
      <c r="I30" s="137">
        <f t="shared" si="10"/>
        <v>1147500</v>
      </c>
      <c r="J30" s="137">
        <f t="shared" si="10"/>
        <v>1147500</v>
      </c>
      <c r="K30" s="137">
        <f t="shared" si="10"/>
        <v>1147500</v>
      </c>
      <c r="L30" s="137">
        <f t="shared" si="10"/>
        <v>1147500</v>
      </c>
      <c r="M30" s="137">
        <f t="shared" si="10"/>
        <v>1147500</v>
      </c>
      <c r="N30" s="137">
        <f t="shared" si="10"/>
        <v>1147500</v>
      </c>
      <c r="O30" s="137">
        <f t="shared" si="10"/>
        <v>1147500</v>
      </c>
      <c r="P30" s="137">
        <f t="shared" si="10"/>
        <v>1147500</v>
      </c>
    </row>
    <row r="31" spans="1:16" x14ac:dyDescent="0.2">
      <c r="A31" s="13" t="s">
        <v>75</v>
      </c>
      <c r="B31" s="20" t="s">
        <v>74</v>
      </c>
      <c r="C31" s="137">
        <v>1320872</v>
      </c>
      <c r="D31" s="36">
        <f t="shared" si="1"/>
        <v>1120000</v>
      </c>
      <c r="E31" s="137"/>
      <c r="F31" s="137"/>
      <c r="G31" s="137">
        <v>140000</v>
      </c>
      <c r="H31" s="137">
        <v>140000</v>
      </c>
      <c r="I31" s="137">
        <v>140000</v>
      </c>
      <c r="J31" s="137">
        <v>140000</v>
      </c>
      <c r="K31" s="137">
        <v>140000</v>
      </c>
      <c r="L31" s="137">
        <v>140000</v>
      </c>
      <c r="M31" s="137">
        <v>140000</v>
      </c>
      <c r="N31" s="137">
        <v>140000</v>
      </c>
      <c r="O31" s="137"/>
      <c r="P31" s="137"/>
    </row>
    <row r="32" spans="1:16" x14ac:dyDescent="0.2">
      <c r="A32" s="13" t="s">
        <v>77</v>
      </c>
      <c r="B32" s="20" t="s">
        <v>76</v>
      </c>
      <c r="C32" s="137">
        <v>472337</v>
      </c>
      <c r="D32" s="36">
        <f t="shared" si="1"/>
        <v>500000.00000000006</v>
      </c>
      <c r="E32" s="137">
        <f>500000/12</f>
        <v>41666.666666666664</v>
      </c>
      <c r="F32" s="137">
        <f t="shared" ref="F32:P32" si="11">500000/12</f>
        <v>41666.666666666664</v>
      </c>
      <c r="G32" s="137">
        <f t="shared" si="11"/>
        <v>41666.666666666664</v>
      </c>
      <c r="H32" s="137">
        <f t="shared" si="11"/>
        <v>41666.666666666664</v>
      </c>
      <c r="I32" s="137">
        <f t="shared" si="11"/>
        <v>41666.666666666664</v>
      </c>
      <c r="J32" s="137">
        <f t="shared" si="11"/>
        <v>41666.666666666664</v>
      </c>
      <c r="K32" s="137">
        <f t="shared" si="11"/>
        <v>41666.666666666664</v>
      </c>
      <c r="L32" s="137">
        <f t="shared" si="11"/>
        <v>41666.666666666664</v>
      </c>
      <c r="M32" s="137">
        <f t="shared" si="11"/>
        <v>41666.666666666664</v>
      </c>
      <c r="N32" s="137">
        <f t="shared" si="11"/>
        <v>41666.666666666664</v>
      </c>
      <c r="O32" s="137">
        <f t="shared" si="11"/>
        <v>41666.666666666664</v>
      </c>
      <c r="P32" s="137">
        <f t="shared" si="11"/>
        <v>41666.666666666664</v>
      </c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>
        <v>1496713</v>
      </c>
      <c r="D34" s="36">
        <f t="shared" si="1"/>
        <v>1500000</v>
      </c>
      <c r="E34" s="137">
        <v>125000</v>
      </c>
      <c r="F34" s="137">
        <v>125000</v>
      </c>
      <c r="G34" s="137">
        <v>125000</v>
      </c>
      <c r="H34" s="137">
        <v>125000</v>
      </c>
      <c r="I34" s="137">
        <v>125000</v>
      </c>
      <c r="J34" s="137">
        <v>125000</v>
      </c>
      <c r="K34" s="137">
        <v>125000</v>
      </c>
      <c r="L34" s="137">
        <v>125000</v>
      </c>
      <c r="M34" s="137">
        <v>125000</v>
      </c>
      <c r="N34" s="137">
        <v>125000</v>
      </c>
      <c r="O34" s="137">
        <v>125000</v>
      </c>
      <c r="P34" s="137">
        <v>125000</v>
      </c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950250</v>
      </c>
      <c r="D40" s="36">
        <f t="shared" si="1"/>
        <v>1134000</v>
      </c>
      <c r="E40" s="35">
        <f t="shared" ref="E40:P40" si="12">SUM(E41:E45)</f>
        <v>94500</v>
      </c>
      <c r="F40" s="35">
        <f t="shared" si="12"/>
        <v>94500</v>
      </c>
      <c r="G40" s="35">
        <f t="shared" si="12"/>
        <v>94500</v>
      </c>
      <c r="H40" s="35">
        <f t="shared" si="12"/>
        <v>94500</v>
      </c>
      <c r="I40" s="35">
        <f t="shared" si="12"/>
        <v>94500</v>
      </c>
      <c r="J40" s="35">
        <f t="shared" si="12"/>
        <v>94500</v>
      </c>
      <c r="K40" s="35">
        <f t="shared" si="12"/>
        <v>94500</v>
      </c>
      <c r="L40" s="35">
        <f t="shared" si="12"/>
        <v>94500</v>
      </c>
      <c r="M40" s="35">
        <f t="shared" si="12"/>
        <v>94500</v>
      </c>
      <c r="N40" s="35">
        <f t="shared" si="12"/>
        <v>94500</v>
      </c>
      <c r="O40" s="35">
        <f t="shared" si="12"/>
        <v>94500</v>
      </c>
      <c r="P40" s="35">
        <f t="shared" si="12"/>
        <v>94500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950250</v>
      </c>
      <c r="D43" s="36">
        <f t="shared" si="1"/>
        <v>1134000</v>
      </c>
      <c r="E43" s="137">
        <v>94500</v>
      </c>
      <c r="F43" s="137">
        <v>94500</v>
      </c>
      <c r="G43" s="137">
        <v>94500</v>
      </c>
      <c r="H43" s="137">
        <v>94500</v>
      </c>
      <c r="I43" s="137">
        <v>94500</v>
      </c>
      <c r="J43" s="137">
        <v>94500</v>
      </c>
      <c r="K43" s="137">
        <v>94500</v>
      </c>
      <c r="L43" s="137">
        <v>94500</v>
      </c>
      <c r="M43" s="137">
        <v>94500</v>
      </c>
      <c r="N43" s="137">
        <v>94500</v>
      </c>
      <c r="O43" s="137">
        <v>94500</v>
      </c>
      <c r="P43" s="137">
        <v>94500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13">SUM(E47:E49)</f>
        <v>0</v>
      </c>
      <c r="F46" s="35">
        <f t="shared" si="13"/>
        <v>0</v>
      </c>
      <c r="G46" s="35">
        <f t="shared" si="13"/>
        <v>0</v>
      </c>
      <c r="H46" s="35">
        <f t="shared" si="13"/>
        <v>0</v>
      </c>
      <c r="I46" s="35">
        <f t="shared" si="13"/>
        <v>0</v>
      </c>
      <c r="J46" s="35">
        <f t="shared" si="13"/>
        <v>0</v>
      </c>
      <c r="K46" s="35">
        <f t="shared" si="13"/>
        <v>0</v>
      </c>
      <c r="L46" s="35">
        <f t="shared" si="13"/>
        <v>0</v>
      </c>
      <c r="M46" s="35">
        <f t="shared" si="13"/>
        <v>0</v>
      </c>
      <c r="N46" s="35">
        <f t="shared" si="13"/>
        <v>0</v>
      </c>
      <c r="O46" s="35">
        <f t="shared" si="13"/>
        <v>0</v>
      </c>
      <c r="P46" s="35">
        <f t="shared" si="13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29547609</v>
      </c>
      <c r="D50" s="36">
        <f t="shared" si="1"/>
        <v>33012000</v>
      </c>
      <c r="E50" s="35">
        <f>SUM(E51:E63)</f>
        <v>2751000</v>
      </c>
      <c r="F50" s="35">
        <f t="shared" ref="F50:P50" si="14">SUM(F51:F63)</f>
        <v>2751000</v>
      </c>
      <c r="G50" s="35">
        <f t="shared" si="14"/>
        <v>2751000</v>
      </c>
      <c r="H50" s="35">
        <f t="shared" si="14"/>
        <v>2751000</v>
      </c>
      <c r="I50" s="35">
        <f t="shared" si="14"/>
        <v>2751000</v>
      </c>
      <c r="J50" s="35">
        <f t="shared" si="14"/>
        <v>2751000</v>
      </c>
      <c r="K50" s="35">
        <f t="shared" si="14"/>
        <v>2751000</v>
      </c>
      <c r="L50" s="35">
        <f t="shared" si="14"/>
        <v>2751000</v>
      </c>
      <c r="M50" s="35">
        <f t="shared" si="14"/>
        <v>2751000</v>
      </c>
      <c r="N50" s="35">
        <f t="shared" si="14"/>
        <v>2751000</v>
      </c>
      <c r="O50" s="35">
        <f t="shared" si="14"/>
        <v>2751000</v>
      </c>
      <c r="P50" s="35">
        <f t="shared" si="14"/>
        <v>2751000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>
        <v>476250</v>
      </c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1322375</v>
      </c>
      <c r="D56" s="36">
        <f t="shared" si="1"/>
        <v>1200000</v>
      </c>
      <c r="E56" s="137">
        <v>100000</v>
      </c>
      <c r="F56" s="137">
        <v>100000</v>
      </c>
      <c r="G56" s="137">
        <v>100000</v>
      </c>
      <c r="H56" s="137">
        <v>100000</v>
      </c>
      <c r="I56" s="137">
        <v>100000</v>
      </c>
      <c r="J56" s="137">
        <v>100000</v>
      </c>
      <c r="K56" s="137">
        <v>100000</v>
      </c>
      <c r="L56" s="137">
        <v>100000</v>
      </c>
      <c r="M56" s="137">
        <v>100000</v>
      </c>
      <c r="N56" s="137">
        <v>100000</v>
      </c>
      <c r="O56" s="137">
        <v>100000</v>
      </c>
      <c r="P56" s="137">
        <v>100000</v>
      </c>
    </row>
    <row r="57" spans="1:16" x14ac:dyDescent="0.2">
      <c r="A57" s="13" t="s">
        <v>126</v>
      </c>
      <c r="B57" s="20" t="s">
        <v>125</v>
      </c>
      <c r="C57" s="137">
        <v>131884</v>
      </c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>
        <v>27579000</v>
      </c>
      <c r="D58" s="36">
        <f t="shared" si="1"/>
        <v>31200000</v>
      </c>
      <c r="E58" s="137">
        <v>2600000</v>
      </c>
      <c r="F58" s="137">
        <v>2600000</v>
      </c>
      <c r="G58" s="137">
        <v>2600000</v>
      </c>
      <c r="H58" s="137">
        <v>2600000</v>
      </c>
      <c r="I58" s="137">
        <v>2600000</v>
      </c>
      <c r="J58" s="137">
        <v>2600000</v>
      </c>
      <c r="K58" s="137">
        <v>2600000</v>
      </c>
      <c r="L58" s="137">
        <v>2600000</v>
      </c>
      <c r="M58" s="137">
        <v>2600000</v>
      </c>
      <c r="N58" s="137">
        <v>2600000</v>
      </c>
      <c r="O58" s="137">
        <v>2600000</v>
      </c>
      <c r="P58" s="137">
        <v>2600000</v>
      </c>
    </row>
    <row r="59" spans="1:16" x14ac:dyDescent="0.2">
      <c r="A59" s="13" t="s">
        <v>130</v>
      </c>
      <c r="B59" s="20" t="s">
        <v>129</v>
      </c>
      <c r="C59" s="137">
        <v>38100</v>
      </c>
      <c r="D59" s="36">
        <f t="shared" si="1"/>
        <v>612000</v>
      </c>
      <c r="E59" s="137">
        <v>51000</v>
      </c>
      <c r="F59" s="137">
        <v>51000</v>
      </c>
      <c r="G59" s="137">
        <v>51000</v>
      </c>
      <c r="H59" s="137">
        <v>51000</v>
      </c>
      <c r="I59" s="137">
        <v>51000</v>
      </c>
      <c r="J59" s="137">
        <v>51000</v>
      </c>
      <c r="K59" s="137">
        <v>51000</v>
      </c>
      <c r="L59" s="137">
        <v>51000</v>
      </c>
      <c r="M59" s="137">
        <v>51000</v>
      </c>
      <c r="N59" s="137">
        <v>51000</v>
      </c>
      <c r="O59" s="137">
        <v>51000</v>
      </c>
      <c r="P59" s="137">
        <v>51000</v>
      </c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591002</v>
      </c>
      <c r="D64" s="36">
        <f t="shared" si="1"/>
        <v>240000</v>
      </c>
      <c r="E64" s="35">
        <f t="shared" ref="E64:P64" si="15">SUM(E65:E69)</f>
        <v>20000</v>
      </c>
      <c r="F64" s="35">
        <f t="shared" si="15"/>
        <v>20000</v>
      </c>
      <c r="G64" s="35">
        <f t="shared" si="15"/>
        <v>20000</v>
      </c>
      <c r="H64" s="35">
        <f t="shared" si="15"/>
        <v>20000</v>
      </c>
      <c r="I64" s="35">
        <f t="shared" si="15"/>
        <v>20000</v>
      </c>
      <c r="J64" s="35">
        <f t="shared" si="15"/>
        <v>20000</v>
      </c>
      <c r="K64" s="35">
        <f t="shared" si="15"/>
        <v>20000</v>
      </c>
      <c r="L64" s="35">
        <f t="shared" si="15"/>
        <v>20000</v>
      </c>
      <c r="M64" s="35">
        <f t="shared" si="15"/>
        <v>20000</v>
      </c>
      <c r="N64" s="35">
        <f t="shared" si="15"/>
        <v>20000</v>
      </c>
      <c r="O64" s="35">
        <f t="shared" si="15"/>
        <v>20000</v>
      </c>
      <c r="P64" s="35">
        <f t="shared" si="15"/>
        <v>20000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591002</v>
      </c>
      <c r="D67" s="36">
        <f t="shared" si="1"/>
        <v>240000</v>
      </c>
      <c r="E67" s="137">
        <f>16000+4000</f>
        <v>20000</v>
      </c>
      <c r="F67" s="137">
        <f t="shared" ref="F67:P67" si="16">16000+4000</f>
        <v>20000</v>
      </c>
      <c r="G67" s="137">
        <f t="shared" si="16"/>
        <v>20000</v>
      </c>
      <c r="H67" s="137">
        <f t="shared" si="16"/>
        <v>20000</v>
      </c>
      <c r="I67" s="137">
        <f t="shared" si="16"/>
        <v>20000</v>
      </c>
      <c r="J67" s="137">
        <f t="shared" si="16"/>
        <v>20000</v>
      </c>
      <c r="K67" s="137">
        <f t="shared" si="16"/>
        <v>20000</v>
      </c>
      <c r="L67" s="137">
        <f t="shared" si="16"/>
        <v>20000</v>
      </c>
      <c r="M67" s="137">
        <f t="shared" si="16"/>
        <v>20000</v>
      </c>
      <c r="N67" s="137">
        <f t="shared" si="16"/>
        <v>20000</v>
      </c>
      <c r="O67" s="137">
        <f t="shared" si="16"/>
        <v>20000</v>
      </c>
      <c r="P67" s="137">
        <f t="shared" si="16"/>
        <v>20000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6421509</v>
      </c>
      <c r="D70" s="36">
        <f t="shared" si="1"/>
        <v>19952000</v>
      </c>
      <c r="E70" s="36">
        <f t="shared" ref="E70:P70" si="17">E71+E75+E77</f>
        <v>2033000</v>
      </c>
      <c r="F70" s="36">
        <f t="shared" si="17"/>
        <v>1500000</v>
      </c>
      <c r="G70" s="36">
        <f t="shared" si="17"/>
        <v>1500000</v>
      </c>
      <c r="H70" s="36">
        <f t="shared" si="17"/>
        <v>1973000</v>
      </c>
      <c r="I70" s="36">
        <f t="shared" si="17"/>
        <v>1500000</v>
      </c>
      <c r="J70" s="36">
        <f t="shared" si="17"/>
        <v>1500000</v>
      </c>
      <c r="K70" s="36">
        <f t="shared" si="17"/>
        <v>1973000</v>
      </c>
      <c r="L70" s="36">
        <f t="shared" si="17"/>
        <v>1500000</v>
      </c>
      <c r="M70" s="36">
        <f t="shared" si="17"/>
        <v>1500000</v>
      </c>
      <c r="N70" s="36">
        <f t="shared" si="17"/>
        <v>1973000</v>
      </c>
      <c r="O70" s="36">
        <f t="shared" si="17"/>
        <v>1500000</v>
      </c>
      <c r="P70" s="36">
        <f t="shared" si="17"/>
        <v>1500000</v>
      </c>
    </row>
    <row r="71" spans="1:16" x14ac:dyDescent="0.2">
      <c r="A71" s="119" t="s">
        <v>148</v>
      </c>
      <c r="B71" s="120" t="s">
        <v>155</v>
      </c>
      <c r="C71" s="35">
        <f>SUM(C72:C74)</f>
        <v>4235900</v>
      </c>
      <c r="D71" s="36">
        <f t="shared" si="1"/>
        <v>18000000</v>
      </c>
      <c r="E71" s="35">
        <f t="shared" ref="E71:P71" si="18">SUM(E72:E74)</f>
        <v>1500000</v>
      </c>
      <c r="F71" s="35">
        <f t="shared" si="18"/>
        <v>1500000</v>
      </c>
      <c r="G71" s="35">
        <f t="shared" si="18"/>
        <v>1500000</v>
      </c>
      <c r="H71" s="35">
        <f t="shared" si="18"/>
        <v>1500000</v>
      </c>
      <c r="I71" s="35">
        <f t="shared" si="18"/>
        <v>1500000</v>
      </c>
      <c r="J71" s="35">
        <f t="shared" si="18"/>
        <v>1500000</v>
      </c>
      <c r="K71" s="35">
        <f t="shared" si="18"/>
        <v>1500000</v>
      </c>
      <c r="L71" s="35">
        <f t="shared" si="18"/>
        <v>1500000</v>
      </c>
      <c r="M71" s="35">
        <f t="shared" si="18"/>
        <v>1500000</v>
      </c>
      <c r="N71" s="35">
        <f t="shared" si="18"/>
        <v>1500000</v>
      </c>
      <c r="O71" s="35">
        <f t="shared" si="18"/>
        <v>1500000</v>
      </c>
      <c r="P71" s="35">
        <f t="shared" si="18"/>
        <v>1500000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4235900</v>
      </c>
      <c r="D74" s="36">
        <f t="shared" si="1"/>
        <v>18000000</v>
      </c>
      <c r="E74" s="137">
        <v>1500000</v>
      </c>
      <c r="F74" s="137">
        <v>1500000</v>
      </c>
      <c r="G74" s="137">
        <v>1500000</v>
      </c>
      <c r="H74" s="137">
        <v>1500000</v>
      </c>
      <c r="I74" s="137">
        <v>1500000</v>
      </c>
      <c r="J74" s="137">
        <v>1500000</v>
      </c>
      <c r="K74" s="137">
        <v>1500000</v>
      </c>
      <c r="L74" s="137">
        <v>1500000</v>
      </c>
      <c r="M74" s="137">
        <v>1500000</v>
      </c>
      <c r="N74" s="137">
        <v>1500000</v>
      </c>
      <c r="O74" s="137">
        <v>1500000</v>
      </c>
      <c r="P74" s="137">
        <v>1500000</v>
      </c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9">+E76</f>
        <v>0</v>
      </c>
      <c r="F75" s="35">
        <f t="shared" si="19"/>
        <v>0</v>
      </c>
      <c r="G75" s="35">
        <f t="shared" si="19"/>
        <v>0</v>
      </c>
      <c r="H75" s="35">
        <f t="shared" si="19"/>
        <v>0</v>
      </c>
      <c r="I75" s="35">
        <f t="shared" si="19"/>
        <v>0</v>
      </c>
      <c r="J75" s="35">
        <f t="shared" si="19"/>
        <v>0</v>
      </c>
      <c r="K75" s="35">
        <f t="shared" si="19"/>
        <v>0</v>
      </c>
      <c r="L75" s="35">
        <f t="shared" si="19"/>
        <v>0</v>
      </c>
      <c r="M75" s="35">
        <f t="shared" si="19"/>
        <v>0</v>
      </c>
      <c r="N75" s="35">
        <f t="shared" si="19"/>
        <v>0</v>
      </c>
      <c r="O75" s="35">
        <f t="shared" si="19"/>
        <v>0</v>
      </c>
      <c r="P75" s="35">
        <f t="shared" si="19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2185609</v>
      </c>
      <c r="D77" s="36">
        <f t="shared" ref="D77:D142" si="20">SUM(E77:P77)</f>
        <v>1952000</v>
      </c>
      <c r="E77" s="35">
        <f t="shared" ref="E77:P77" si="21">SUM(E78:E82)</f>
        <v>533000</v>
      </c>
      <c r="F77" s="35">
        <f t="shared" si="21"/>
        <v>0</v>
      </c>
      <c r="G77" s="35">
        <f t="shared" si="21"/>
        <v>0</v>
      </c>
      <c r="H77" s="35">
        <f t="shared" si="21"/>
        <v>473000</v>
      </c>
      <c r="I77" s="35">
        <f t="shared" si="21"/>
        <v>0</v>
      </c>
      <c r="J77" s="35">
        <f t="shared" si="21"/>
        <v>0</v>
      </c>
      <c r="K77" s="35">
        <f t="shared" si="21"/>
        <v>473000</v>
      </c>
      <c r="L77" s="35">
        <f t="shared" si="21"/>
        <v>0</v>
      </c>
      <c r="M77" s="35">
        <f t="shared" si="21"/>
        <v>0</v>
      </c>
      <c r="N77" s="35">
        <f t="shared" si="21"/>
        <v>473000</v>
      </c>
      <c r="O77" s="35">
        <f t="shared" si="21"/>
        <v>0</v>
      </c>
      <c r="P77" s="35">
        <f t="shared" si="21"/>
        <v>0</v>
      </c>
    </row>
    <row r="78" spans="1:16" x14ac:dyDescent="0.2">
      <c r="A78" s="27" t="s">
        <v>24</v>
      </c>
      <c r="B78" s="20"/>
      <c r="C78" s="137">
        <v>353248</v>
      </c>
      <c r="D78" s="36">
        <f t="shared" si="20"/>
        <v>60000</v>
      </c>
      <c r="E78" s="137">
        <v>60000</v>
      </c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>
        <v>1832361</v>
      </c>
      <c r="D79" s="36">
        <f t="shared" si="20"/>
        <v>1892000</v>
      </c>
      <c r="E79" s="137">
        <v>473000</v>
      </c>
      <c r="F79" s="137"/>
      <c r="G79" s="137"/>
      <c r="H79" s="137">
        <v>473000</v>
      </c>
      <c r="I79" s="137"/>
      <c r="J79" s="137"/>
      <c r="K79" s="137">
        <v>473000</v>
      </c>
      <c r="L79" s="137"/>
      <c r="M79" s="137"/>
      <c r="N79" s="137">
        <v>473000</v>
      </c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20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20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20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25891435</v>
      </c>
      <c r="D83" s="36">
        <f t="shared" si="20"/>
        <v>25680000</v>
      </c>
      <c r="E83" s="36">
        <f t="shared" ref="E83:P83" si="22">SUM(E84:E86)</f>
        <v>2140000</v>
      </c>
      <c r="F83" s="36">
        <f t="shared" si="22"/>
        <v>2140000</v>
      </c>
      <c r="G83" s="36">
        <f t="shared" si="22"/>
        <v>2140000</v>
      </c>
      <c r="H83" s="36">
        <f t="shared" si="22"/>
        <v>2140000</v>
      </c>
      <c r="I83" s="36">
        <f t="shared" si="22"/>
        <v>2140000</v>
      </c>
      <c r="J83" s="36">
        <f t="shared" si="22"/>
        <v>2140000</v>
      </c>
      <c r="K83" s="36">
        <f t="shared" si="22"/>
        <v>2140000</v>
      </c>
      <c r="L83" s="36">
        <f t="shared" si="22"/>
        <v>2140000</v>
      </c>
      <c r="M83" s="36">
        <f t="shared" si="22"/>
        <v>2140000</v>
      </c>
      <c r="N83" s="36">
        <f t="shared" si="22"/>
        <v>2140000</v>
      </c>
      <c r="O83" s="36">
        <f t="shared" si="22"/>
        <v>2140000</v>
      </c>
      <c r="P83" s="36">
        <f t="shared" si="22"/>
        <v>2140000</v>
      </c>
    </row>
    <row r="84" spans="1:16" x14ac:dyDescent="0.2">
      <c r="A84" s="33" t="s">
        <v>190</v>
      </c>
      <c r="B84" s="20" t="s">
        <v>211</v>
      </c>
      <c r="C84" s="137">
        <v>5074939</v>
      </c>
      <c r="D84" s="36">
        <f t="shared" si="20"/>
        <v>5760000</v>
      </c>
      <c r="E84" s="137">
        <v>480000</v>
      </c>
      <c r="F84" s="137">
        <v>480000</v>
      </c>
      <c r="G84" s="137">
        <v>480000</v>
      </c>
      <c r="H84" s="137">
        <v>480000</v>
      </c>
      <c r="I84" s="137">
        <v>480000</v>
      </c>
      <c r="J84" s="137">
        <v>480000</v>
      </c>
      <c r="K84" s="137">
        <v>480000</v>
      </c>
      <c r="L84" s="137">
        <v>480000</v>
      </c>
      <c r="M84" s="137">
        <v>480000</v>
      </c>
      <c r="N84" s="137">
        <v>480000</v>
      </c>
      <c r="O84" s="137">
        <v>480000</v>
      </c>
      <c r="P84" s="137">
        <v>480000</v>
      </c>
    </row>
    <row r="85" spans="1:16" x14ac:dyDescent="0.2">
      <c r="A85" s="33" t="s">
        <v>191</v>
      </c>
      <c r="B85" s="20" t="s">
        <v>212</v>
      </c>
      <c r="C85" s="137">
        <v>10916165</v>
      </c>
      <c r="D85" s="36">
        <f t="shared" si="20"/>
        <v>12000000</v>
      </c>
      <c r="E85" s="137">
        <v>1000000</v>
      </c>
      <c r="F85" s="137">
        <v>1000000</v>
      </c>
      <c r="G85" s="137">
        <v>1000000</v>
      </c>
      <c r="H85" s="137">
        <v>1000000</v>
      </c>
      <c r="I85" s="137">
        <v>1000000</v>
      </c>
      <c r="J85" s="137">
        <v>1000000</v>
      </c>
      <c r="K85" s="137">
        <v>1000000</v>
      </c>
      <c r="L85" s="137">
        <v>1000000</v>
      </c>
      <c r="M85" s="137">
        <v>1000000</v>
      </c>
      <c r="N85" s="137">
        <v>1000000</v>
      </c>
      <c r="O85" s="137">
        <v>1000000</v>
      </c>
      <c r="P85" s="137">
        <v>1000000</v>
      </c>
    </row>
    <row r="86" spans="1:16" x14ac:dyDescent="0.2">
      <c r="A86" s="33" t="s">
        <v>192</v>
      </c>
      <c r="B86" s="20" t="s">
        <v>213</v>
      </c>
      <c r="C86" s="137">
        <v>9900331</v>
      </c>
      <c r="D86" s="36">
        <f t="shared" si="20"/>
        <v>7920000</v>
      </c>
      <c r="E86" s="137">
        <v>660000</v>
      </c>
      <c r="F86" s="137">
        <v>660000</v>
      </c>
      <c r="G86" s="137">
        <v>660000</v>
      </c>
      <c r="H86" s="137">
        <v>660000</v>
      </c>
      <c r="I86" s="137">
        <v>660000</v>
      </c>
      <c r="J86" s="137">
        <v>660000</v>
      </c>
      <c r="K86" s="137">
        <v>660000</v>
      </c>
      <c r="L86" s="137">
        <v>660000</v>
      </c>
      <c r="M86" s="137">
        <v>660000</v>
      </c>
      <c r="N86" s="137">
        <v>660000</v>
      </c>
      <c r="O86" s="137">
        <v>660000</v>
      </c>
      <c r="P86" s="137">
        <v>660000</v>
      </c>
    </row>
    <row r="87" spans="1:16" s="38" customFormat="1" x14ac:dyDescent="0.2">
      <c r="A87" s="121" t="s">
        <v>29</v>
      </c>
      <c r="B87" s="32">
        <v>832</v>
      </c>
      <c r="C87" s="36">
        <f>SUM(C88:C96)</f>
        <v>122197481</v>
      </c>
      <c r="D87" s="36">
        <f t="shared" si="20"/>
        <v>172430000</v>
      </c>
      <c r="E87" s="36">
        <f t="shared" ref="E87:P87" si="23">SUM(E88:E96)</f>
        <v>4255000</v>
      </c>
      <c r="F87" s="36">
        <f t="shared" si="23"/>
        <v>6505000</v>
      </c>
      <c r="G87" s="36">
        <f t="shared" si="23"/>
        <v>11255000</v>
      </c>
      <c r="H87" s="36">
        <f t="shared" si="23"/>
        <v>17680000</v>
      </c>
      <c r="I87" s="36">
        <f t="shared" si="23"/>
        <v>17755000</v>
      </c>
      <c r="J87" s="36">
        <f t="shared" si="23"/>
        <v>16880000</v>
      </c>
      <c r="K87" s="36">
        <f t="shared" si="23"/>
        <v>16615000</v>
      </c>
      <c r="L87" s="36">
        <f t="shared" si="23"/>
        <v>14255000</v>
      </c>
      <c r="M87" s="36">
        <f t="shared" si="23"/>
        <v>18015000</v>
      </c>
      <c r="N87" s="36">
        <f t="shared" si="23"/>
        <v>18955000</v>
      </c>
      <c r="O87" s="36">
        <f t="shared" si="23"/>
        <v>17755000</v>
      </c>
      <c r="P87" s="36">
        <f t="shared" si="23"/>
        <v>12505000</v>
      </c>
    </row>
    <row r="88" spans="1:16" x14ac:dyDescent="0.2">
      <c r="A88" s="22" t="s">
        <v>193</v>
      </c>
      <c r="B88" s="20" t="s">
        <v>202</v>
      </c>
      <c r="C88" s="137">
        <v>7138958</v>
      </c>
      <c r="D88" s="36">
        <f t="shared" si="20"/>
        <v>6840000</v>
      </c>
      <c r="E88" s="137">
        <v>570000</v>
      </c>
      <c r="F88" s="137">
        <v>570000</v>
      </c>
      <c r="G88" s="137">
        <v>570000</v>
      </c>
      <c r="H88" s="137">
        <v>570000</v>
      </c>
      <c r="I88" s="137">
        <v>570000</v>
      </c>
      <c r="J88" s="137">
        <v>570000</v>
      </c>
      <c r="K88" s="137">
        <v>570000</v>
      </c>
      <c r="L88" s="137">
        <v>570000</v>
      </c>
      <c r="M88" s="137">
        <v>570000</v>
      </c>
      <c r="N88" s="137">
        <v>570000</v>
      </c>
      <c r="O88" s="137">
        <v>570000</v>
      </c>
      <c r="P88" s="137">
        <v>570000</v>
      </c>
    </row>
    <row r="89" spans="1:16" x14ac:dyDescent="0.2">
      <c r="A89" s="22" t="s">
        <v>194</v>
      </c>
      <c r="B89" s="20" t="s">
        <v>203</v>
      </c>
      <c r="C89" s="137">
        <v>1530512</v>
      </c>
      <c r="D89" s="36">
        <f t="shared" si="20"/>
        <v>1560000</v>
      </c>
      <c r="E89" s="137">
        <v>130000</v>
      </c>
      <c r="F89" s="137">
        <v>130000</v>
      </c>
      <c r="G89" s="137">
        <v>130000</v>
      </c>
      <c r="H89" s="137">
        <v>130000</v>
      </c>
      <c r="I89" s="137">
        <v>130000</v>
      </c>
      <c r="J89" s="137">
        <v>130000</v>
      </c>
      <c r="K89" s="137">
        <v>130000</v>
      </c>
      <c r="L89" s="137">
        <v>130000</v>
      </c>
      <c r="M89" s="137">
        <v>130000</v>
      </c>
      <c r="N89" s="137">
        <v>130000</v>
      </c>
      <c r="O89" s="137">
        <v>130000</v>
      </c>
      <c r="P89" s="137">
        <v>130000</v>
      </c>
    </row>
    <row r="90" spans="1:16" x14ac:dyDescent="0.2">
      <c r="A90" s="22" t="s">
        <v>195</v>
      </c>
      <c r="B90" s="20" t="s">
        <v>204</v>
      </c>
      <c r="C90" s="137">
        <v>4999773</v>
      </c>
      <c r="D90" s="36">
        <f t="shared" si="20"/>
        <v>6600000</v>
      </c>
      <c r="E90" s="137">
        <v>550000</v>
      </c>
      <c r="F90" s="137">
        <v>550000</v>
      </c>
      <c r="G90" s="137">
        <v>550000</v>
      </c>
      <c r="H90" s="137">
        <v>550000</v>
      </c>
      <c r="I90" s="137">
        <v>550000</v>
      </c>
      <c r="J90" s="137">
        <v>550000</v>
      </c>
      <c r="K90" s="137">
        <v>550000</v>
      </c>
      <c r="L90" s="137">
        <v>550000</v>
      </c>
      <c r="M90" s="137">
        <v>550000</v>
      </c>
      <c r="N90" s="137">
        <v>550000</v>
      </c>
      <c r="O90" s="137">
        <v>550000</v>
      </c>
      <c r="P90" s="137">
        <v>550000</v>
      </c>
    </row>
    <row r="91" spans="1:16" x14ac:dyDescent="0.2">
      <c r="A91" s="22" t="s">
        <v>196</v>
      </c>
      <c r="B91" s="20" t="s">
        <v>205</v>
      </c>
      <c r="C91" s="137">
        <v>971869</v>
      </c>
      <c r="D91" s="36">
        <f t="shared" si="20"/>
        <v>1260000</v>
      </c>
      <c r="E91" s="137">
        <v>105000</v>
      </c>
      <c r="F91" s="137">
        <v>105000</v>
      </c>
      <c r="G91" s="137">
        <v>105000</v>
      </c>
      <c r="H91" s="137">
        <v>105000</v>
      </c>
      <c r="I91" s="137">
        <v>105000</v>
      </c>
      <c r="J91" s="137">
        <v>105000</v>
      </c>
      <c r="K91" s="137">
        <v>105000</v>
      </c>
      <c r="L91" s="137">
        <v>105000</v>
      </c>
      <c r="M91" s="137">
        <v>105000</v>
      </c>
      <c r="N91" s="137">
        <v>105000</v>
      </c>
      <c r="O91" s="137">
        <v>105000</v>
      </c>
      <c r="P91" s="137">
        <v>105000</v>
      </c>
    </row>
    <row r="92" spans="1:16" x14ac:dyDescent="0.2">
      <c r="A92" s="22" t="s">
        <v>197</v>
      </c>
      <c r="B92" s="20" t="s">
        <v>206</v>
      </c>
      <c r="C92" s="137">
        <v>23359326</v>
      </c>
      <c r="D92" s="36">
        <f t="shared" si="20"/>
        <v>22800000</v>
      </c>
      <c r="E92" s="137">
        <v>1900000</v>
      </c>
      <c r="F92" s="137">
        <v>1900000</v>
      </c>
      <c r="G92" s="137">
        <v>1900000</v>
      </c>
      <c r="H92" s="137">
        <v>1900000</v>
      </c>
      <c r="I92" s="137">
        <v>1900000</v>
      </c>
      <c r="J92" s="137">
        <v>1900000</v>
      </c>
      <c r="K92" s="137">
        <v>1900000</v>
      </c>
      <c r="L92" s="137">
        <v>1900000</v>
      </c>
      <c r="M92" s="137">
        <v>1900000</v>
      </c>
      <c r="N92" s="137">
        <v>1900000</v>
      </c>
      <c r="O92" s="137">
        <v>1900000</v>
      </c>
      <c r="P92" s="137">
        <v>1900000</v>
      </c>
    </row>
    <row r="93" spans="1:16" x14ac:dyDescent="0.2">
      <c r="A93" s="22" t="s">
        <v>198</v>
      </c>
      <c r="B93" s="20" t="s">
        <v>207</v>
      </c>
      <c r="C93" s="137">
        <v>47043</v>
      </c>
      <c r="D93" s="36">
        <f t="shared" si="20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>
        <v>31150000</v>
      </c>
      <c r="D94" s="36">
        <f t="shared" si="20"/>
        <v>41000000</v>
      </c>
      <c r="E94" s="137">
        <v>1000000</v>
      </c>
      <c r="F94" s="137">
        <v>1000000</v>
      </c>
      <c r="G94" s="137">
        <v>1000000</v>
      </c>
      <c r="H94" s="137">
        <v>4800000</v>
      </c>
      <c r="I94" s="137">
        <v>4000000</v>
      </c>
      <c r="J94" s="137">
        <v>4000000</v>
      </c>
      <c r="K94" s="137">
        <v>4000000</v>
      </c>
      <c r="L94" s="137">
        <v>4000000</v>
      </c>
      <c r="M94" s="137">
        <v>4000000</v>
      </c>
      <c r="N94" s="137">
        <v>5200000</v>
      </c>
      <c r="O94" s="137">
        <v>4000000</v>
      </c>
      <c r="P94" s="137">
        <v>4000000</v>
      </c>
    </row>
    <row r="95" spans="1:16" x14ac:dyDescent="0.2">
      <c r="A95" s="22" t="s">
        <v>200</v>
      </c>
      <c r="B95" s="20" t="s">
        <v>209</v>
      </c>
      <c r="C95" s="137">
        <v>53000000</v>
      </c>
      <c r="D95" s="36">
        <f t="shared" si="20"/>
        <v>92370000</v>
      </c>
      <c r="E95" s="137">
        <v>0</v>
      </c>
      <c r="F95" s="137">
        <v>2250000</v>
      </c>
      <c r="G95" s="137">
        <v>7000000</v>
      </c>
      <c r="H95" s="137">
        <v>9625000</v>
      </c>
      <c r="I95" s="137">
        <v>10500000</v>
      </c>
      <c r="J95" s="137">
        <v>9625000</v>
      </c>
      <c r="K95" s="137">
        <v>9360000</v>
      </c>
      <c r="L95" s="137">
        <v>7000000</v>
      </c>
      <c r="M95" s="137">
        <v>10760000</v>
      </c>
      <c r="N95" s="137">
        <v>10500000</v>
      </c>
      <c r="O95" s="137">
        <v>10500000</v>
      </c>
      <c r="P95" s="137">
        <v>5250000</v>
      </c>
    </row>
    <row r="96" spans="1:16" x14ac:dyDescent="0.2">
      <c r="A96" s="22" t="s">
        <v>201</v>
      </c>
      <c r="B96" s="20" t="s">
        <v>210</v>
      </c>
      <c r="C96" s="137"/>
      <c r="D96" s="36">
        <f t="shared" si="20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79778535</v>
      </c>
      <c r="D97" s="36">
        <f t="shared" si="20"/>
        <v>102089360</v>
      </c>
      <c r="E97" s="36">
        <f t="shared" ref="E97:P97" si="24">+E98+E104+E112</f>
        <v>8311585</v>
      </c>
      <c r="F97" s="36">
        <f t="shared" si="24"/>
        <v>8321585</v>
      </c>
      <c r="G97" s="36">
        <f t="shared" si="24"/>
        <v>8271585</v>
      </c>
      <c r="H97" s="36">
        <f t="shared" si="24"/>
        <v>8254685</v>
      </c>
      <c r="I97" s="36">
        <f t="shared" si="24"/>
        <v>8264685</v>
      </c>
      <c r="J97" s="36">
        <f t="shared" si="24"/>
        <v>11818405</v>
      </c>
      <c r="K97" s="36">
        <f t="shared" si="24"/>
        <v>7764685</v>
      </c>
      <c r="L97" s="36">
        <f t="shared" si="24"/>
        <v>7566685</v>
      </c>
      <c r="M97" s="36">
        <f t="shared" si="24"/>
        <v>7516685</v>
      </c>
      <c r="N97" s="36">
        <f t="shared" si="24"/>
        <v>7556685</v>
      </c>
      <c r="O97" s="36">
        <f t="shared" si="24"/>
        <v>7516685</v>
      </c>
      <c r="P97" s="36">
        <f t="shared" si="24"/>
        <v>10925405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55688739</v>
      </c>
      <c r="D98" s="36">
        <f t="shared" si="20"/>
        <v>71551200</v>
      </c>
      <c r="E98" s="36">
        <f t="shared" ref="E98:P98" si="25">+E99+E102+E103</f>
        <v>5892400</v>
      </c>
      <c r="F98" s="36">
        <f t="shared" si="25"/>
        <v>5892400</v>
      </c>
      <c r="G98" s="36">
        <f t="shared" si="25"/>
        <v>5892400</v>
      </c>
      <c r="H98" s="36">
        <f t="shared" si="25"/>
        <v>5835500</v>
      </c>
      <c r="I98" s="36">
        <f t="shared" si="25"/>
        <v>5835500</v>
      </c>
      <c r="J98" s="36">
        <f t="shared" si="25"/>
        <v>8625250</v>
      </c>
      <c r="K98" s="36">
        <f t="shared" si="25"/>
        <v>5345500</v>
      </c>
      <c r="L98" s="36">
        <f t="shared" si="25"/>
        <v>5137500</v>
      </c>
      <c r="M98" s="36">
        <f t="shared" si="25"/>
        <v>5137500</v>
      </c>
      <c r="N98" s="36">
        <f t="shared" si="25"/>
        <v>5137500</v>
      </c>
      <c r="O98" s="36">
        <f t="shared" si="25"/>
        <v>5137500</v>
      </c>
      <c r="P98" s="36">
        <f t="shared" si="25"/>
        <v>7682250</v>
      </c>
    </row>
    <row r="99" spans="1:16" x14ac:dyDescent="0.2">
      <c r="A99" s="119" t="s">
        <v>31</v>
      </c>
      <c r="B99" s="120" t="s">
        <v>226</v>
      </c>
      <c r="C99" s="35">
        <f>+C100+C101</f>
        <v>50751739</v>
      </c>
      <c r="D99" s="36">
        <f t="shared" si="20"/>
        <v>68004500</v>
      </c>
      <c r="E99" s="35">
        <f t="shared" ref="E99:J99" si="26">+E100+E101</f>
        <v>5467500</v>
      </c>
      <c r="F99" s="35">
        <f t="shared" si="26"/>
        <v>5467500</v>
      </c>
      <c r="G99" s="35">
        <f t="shared" si="26"/>
        <v>5467500</v>
      </c>
      <c r="H99" s="35">
        <f t="shared" si="26"/>
        <v>5467500</v>
      </c>
      <c r="I99" s="35">
        <f t="shared" si="26"/>
        <v>5467500</v>
      </c>
      <c r="J99" s="35">
        <f t="shared" si="26"/>
        <v>8257250</v>
      </c>
      <c r="K99" s="35">
        <v>4977500</v>
      </c>
      <c r="L99" s="35">
        <v>4977500</v>
      </c>
      <c r="M99" s="35">
        <v>4977500</v>
      </c>
      <c r="N99" s="35">
        <v>4977500</v>
      </c>
      <c r="O99" s="35">
        <v>4977500</v>
      </c>
      <c r="P99" s="35">
        <v>7522250</v>
      </c>
    </row>
    <row r="100" spans="1:16" x14ac:dyDescent="0.2">
      <c r="A100" s="134" t="s">
        <v>401</v>
      </c>
      <c r="B100" s="20" t="s">
        <v>217</v>
      </c>
      <c r="C100" s="137">
        <v>50751739</v>
      </c>
      <c r="D100" s="36">
        <f t="shared" si="20"/>
        <v>71189500</v>
      </c>
      <c r="E100" s="446">
        <f>4977500+490000</f>
        <v>5467500</v>
      </c>
      <c r="F100" s="446">
        <f t="shared" ref="F100:O100" si="27">4977500+490000</f>
        <v>5467500</v>
      </c>
      <c r="G100" s="446">
        <f t="shared" si="27"/>
        <v>5467500</v>
      </c>
      <c r="H100" s="446">
        <f t="shared" si="27"/>
        <v>5467500</v>
      </c>
      <c r="I100" s="446">
        <f t="shared" si="27"/>
        <v>5467500</v>
      </c>
      <c r="J100" s="446">
        <f>7522250+490000+490000/2</f>
        <v>8257250</v>
      </c>
      <c r="K100" s="446">
        <f t="shared" si="27"/>
        <v>5467500</v>
      </c>
      <c r="L100" s="446">
        <f t="shared" si="27"/>
        <v>5467500</v>
      </c>
      <c r="M100" s="446">
        <f t="shared" si="27"/>
        <v>5467500</v>
      </c>
      <c r="N100" s="446">
        <f t="shared" si="27"/>
        <v>5467500</v>
      </c>
      <c r="O100" s="446">
        <f t="shared" si="27"/>
        <v>5467500</v>
      </c>
      <c r="P100" s="149">
        <f>7522250+490000+490000/2</f>
        <v>8257250</v>
      </c>
    </row>
    <row r="101" spans="1:16" hidden="1" x14ac:dyDescent="0.2">
      <c r="A101" s="14"/>
      <c r="B101" s="20"/>
      <c r="C101" s="137"/>
      <c r="D101" s="36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</row>
    <row r="102" spans="1:16" x14ac:dyDescent="0.2">
      <c r="A102" s="22" t="s">
        <v>33</v>
      </c>
      <c r="B102" s="20" t="s">
        <v>219</v>
      </c>
      <c r="C102" s="137">
        <v>4937000</v>
      </c>
      <c r="D102" s="36">
        <f t="shared" si="20"/>
        <v>3546700</v>
      </c>
      <c r="E102" s="149">
        <v>424900</v>
      </c>
      <c r="F102" s="149">
        <v>424900</v>
      </c>
      <c r="G102" s="149">
        <v>424900</v>
      </c>
      <c r="H102" s="149">
        <v>368000</v>
      </c>
      <c r="I102" s="149">
        <v>368000</v>
      </c>
      <c r="J102" s="149">
        <v>368000</v>
      </c>
      <c r="K102" s="149">
        <v>368000</v>
      </c>
      <c r="L102" s="149">
        <v>160000</v>
      </c>
      <c r="M102" s="149">
        <v>160000</v>
      </c>
      <c r="N102" s="149">
        <v>160000</v>
      </c>
      <c r="O102" s="149">
        <v>160000</v>
      </c>
      <c r="P102" s="149">
        <v>160000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20"/>
        <v>0</v>
      </c>
      <c r="E103" s="149"/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</row>
    <row r="104" spans="1:16" s="38" customFormat="1" x14ac:dyDescent="0.2">
      <c r="A104" s="118" t="s">
        <v>34</v>
      </c>
      <c r="B104" s="32">
        <v>55</v>
      </c>
      <c r="C104" s="36">
        <f>SUM(C105:C111)</f>
        <v>7966657</v>
      </c>
      <c r="D104" s="36">
        <f t="shared" si="20"/>
        <v>9161760</v>
      </c>
      <c r="E104" s="36">
        <f t="shared" ref="E104:P104" si="28">SUM(E105:E111)</f>
        <v>773480</v>
      </c>
      <c r="F104" s="36">
        <f t="shared" si="28"/>
        <v>783480</v>
      </c>
      <c r="G104" s="36">
        <f t="shared" si="28"/>
        <v>733480</v>
      </c>
      <c r="H104" s="36">
        <f t="shared" si="28"/>
        <v>773480</v>
      </c>
      <c r="I104" s="36">
        <f t="shared" si="28"/>
        <v>783480</v>
      </c>
      <c r="J104" s="36">
        <f t="shared" si="28"/>
        <v>733480</v>
      </c>
      <c r="K104" s="36">
        <f t="shared" si="28"/>
        <v>773480</v>
      </c>
      <c r="L104" s="36">
        <f t="shared" si="28"/>
        <v>783480</v>
      </c>
      <c r="M104" s="36">
        <f t="shared" si="28"/>
        <v>733480</v>
      </c>
      <c r="N104" s="36">
        <f t="shared" si="28"/>
        <v>773480</v>
      </c>
      <c r="O104" s="36">
        <f t="shared" si="28"/>
        <v>733480</v>
      </c>
      <c r="P104" s="36">
        <f t="shared" si="28"/>
        <v>783480</v>
      </c>
    </row>
    <row r="105" spans="1:16" ht="38.25" x14ac:dyDescent="0.2">
      <c r="A105" s="12" t="s">
        <v>35</v>
      </c>
      <c r="B105" s="34" t="s">
        <v>222</v>
      </c>
      <c r="C105" s="137">
        <v>4899008</v>
      </c>
      <c r="D105" s="36">
        <f t="shared" si="20"/>
        <v>5596560</v>
      </c>
      <c r="E105" s="446">
        <f>408380+58000</f>
        <v>466380</v>
      </c>
      <c r="F105" s="446">
        <f t="shared" ref="F105:P105" si="29">408380+58000</f>
        <v>466380</v>
      </c>
      <c r="G105" s="446">
        <f t="shared" si="29"/>
        <v>466380</v>
      </c>
      <c r="H105" s="446">
        <f t="shared" si="29"/>
        <v>466380</v>
      </c>
      <c r="I105" s="446">
        <f t="shared" si="29"/>
        <v>466380</v>
      </c>
      <c r="J105" s="446">
        <f t="shared" si="29"/>
        <v>466380</v>
      </c>
      <c r="K105" s="446">
        <f t="shared" si="29"/>
        <v>466380</v>
      </c>
      <c r="L105" s="446">
        <f t="shared" si="29"/>
        <v>466380</v>
      </c>
      <c r="M105" s="446">
        <f t="shared" si="29"/>
        <v>466380</v>
      </c>
      <c r="N105" s="446">
        <f t="shared" si="29"/>
        <v>466380</v>
      </c>
      <c r="O105" s="446">
        <f t="shared" si="29"/>
        <v>466380</v>
      </c>
      <c r="P105" s="446">
        <f t="shared" si="29"/>
        <v>466380</v>
      </c>
    </row>
    <row r="106" spans="1:16" x14ac:dyDescent="0.2">
      <c r="A106" s="11" t="s">
        <v>36</v>
      </c>
      <c r="B106" s="20">
        <v>5542</v>
      </c>
      <c r="C106" s="137">
        <v>762752</v>
      </c>
      <c r="D106" s="36">
        <f t="shared" si="20"/>
        <v>1721160</v>
      </c>
      <c r="E106" s="149">
        <v>143430</v>
      </c>
      <c r="F106" s="149">
        <v>143430</v>
      </c>
      <c r="G106" s="149">
        <v>143430</v>
      </c>
      <c r="H106" s="149">
        <v>143430</v>
      </c>
      <c r="I106" s="149">
        <v>143430</v>
      </c>
      <c r="J106" s="149">
        <v>143430</v>
      </c>
      <c r="K106" s="149">
        <v>143430</v>
      </c>
      <c r="L106" s="149">
        <v>143430</v>
      </c>
      <c r="M106" s="149">
        <v>143430</v>
      </c>
      <c r="N106" s="149">
        <v>143430</v>
      </c>
      <c r="O106" s="149">
        <v>143430</v>
      </c>
      <c r="P106" s="149">
        <v>143430</v>
      </c>
    </row>
    <row r="107" spans="1:16" x14ac:dyDescent="0.2">
      <c r="A107" s="11" t="s">
        <v>221</v>
      </c>
      <c r="B107" s="20">
        <v>55</v>
      </c>
      <c r="C107" s="137">
        <v>153105</v>
      </c>
      <c r="D107" s="36">
        <f t="shared" si="20"/>
        <v>200000</v>
      </c>
      <c r="E107" s="149"/>
      <c r="F107" s="149">
        <v>50000</v>
      </c>
      <c r="G107" s="149"/>
      <c r="H107" s="149"/>
      <c r="I107" s="149">
        <v>50000</v>
      </c>
      <c r="J107" s="149"/>
      <c r="K107" s="149"/>
      <c r="L107" s="149">
        <v>50000</v>
      </c>
      <c r="M107" s="149"/>
      <c r="N107" s="149"/>
      <c r="O107" s="149"/>
      <c r="P107" s="149">
        <v>50000</v>
      </c>
    </row>
    <row r="108" spans="1:16" x14ac:dyDescent="0.2">
      <c r="A108" s="11" t="s">
        <v>37</v>
      </c>
      <c r="B108" s="20">
        <v>5512</v>
      </c>
      <c r="C108" s="137"/>
      <c r="D108" s="36">
        <f t="shared" si="20"/>
        <v>60000</v>
      </c>
      <c r="E108" s="149">
        <v>5000</v>
      </c>
      <c r="F108" s="149">
        <v>5000</v>
      </c>
      <c r="G108" s="149">
        <v>5000</v>
      </c>
      <c r="H108" s="149">
        <v>5000</v>
      </c>
      <c r="I108" s="149">
        <v>5000</v>
      </c>
      <c r="J108" s="149">
        <v>5000</v>
      </c>
      <c r="K108" s="149">
        <v>5000</v>
      </c>
      <c r="L108" s="149">
        <v>5000</v>
      </c>
      <c r="M108" s="149">
        <v>5000</v>
      </c>
      <c r="N108" s="149">
        <v>5000</v>
      </c>
      <c r="O108" s="149">
        <v>5000</v>
      </c>
      <c r="P108" s="149">
        <v>5000</v>
      </c>
    </row>
    <row r="109" spans="1:16" x14ac:dyDescent="0.2">
      <c r="A109" s="11" t="s">
        <v>38</v>
      </c>
      <c r="B109" s="20">
        <v>5515</v>
      </c>
      <c r="C109" s="137"/>
      <c r="D109" s="36">
        <f t="shared" si="20"/>
        <v>0</v>
      </c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</row>
    <row r="110" spans="1:16" x14ac:dyDescent="0.2">
      <c r="A110" s="11" t="s">
        <v>39</v>
      </c>
      <c r="B110" s="20">
        <v>5538</v>
      </c>
      <c r="C110" s="137"/>
      <c r="D110" s="36">
        <f t="shared" si="20"/>
        <v>0</v>
      </c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</row>
    <row r="111" spans="1:16" x14ac:dyDescent="0.2">
      <c r="A111" s="11" t="s">
        <v>40</v>
      </c>
      <c r="B111" s="20" t="s">
        <v>223</v>
      </c>
      <c r="C111" s="137">
        <v>2151792</v>
      </c>
      <c r="D111" s="36">
        <f t="shared" si="20"/>
        <v>1584040</v>
      </c>
      <c r="E111" s="446">
        <v>158670</v>
      </c>
      <c r="F111" s="446">
        <v>118670</v>
      </c>
      <c r="G111" s="446">
        <v>118670</v>
      </c>
      <c r="H111" s="446">
        <v>158670</v>
      </c>
      <c r="I111" s="446">
        <v>118670</v>
      </c>
      <c r="J111" s="446">
        <v>118670</v>
      </c>
      <c r="K111" s="446">
        <v>158670</v>
      </c>
      <c r="L111" s="446">
        <v>118670</v>
      </c>
      <c r="M111" s="446">
        <v>118670</v>
      </c>
      <c r="N111" s="446">
        <v>158670</v>
      </c>
      <c r="O111" s="446">
        <v>118670</v>
      </c>
      <c r="P111" s="149">
        <v>118670</v>
      </c>
    </row>
    <row r="112" spans="1:16" s="38" customFormat="1" x14ac:dyDescent="0.2">
      <c r="A112" s="15" t="s">
        <v>41</v>
      </c>
      <c r="B112" s="28" t="s">
        <v>46</v>
      </c>
      <c r="C112" s="138">
        <v>16123139</v>
      </c>
      <c r="D112" s="36">
        <f t="shared" si="20"/>
        <v>21376400</v>
      </c>
      <c r="E112" s="447">
        <f>1506055+490000*0.285</f>
        <v>1645705</v>
      </c>
      <c r="F112" s="447">
        <f t="shared" ref="F112:I112" si="30">1506055+490000*0.285</f>
        <v>1645705</v>
      </c>
      <c r="G112" s="447">
        <f t="shared" si="30"/>
        <v>1645705</v>
      </c>
      <c r="H112" s="447">
        <f t="shared" si="30"/>
        <v>1645705</v>
      </c>
      <c r="I112" s="447">
        <f t="shared" si="30"/>
        <v>1645705</v>
      </c>
      <c r="J112" s="447">
        <f>2250200+490000*0.285+490000/2*0.285</f>
        <v>2459675</v>
      </c>
      <c r="K112" s="447">
        <f t="shared" ref="K112:O112" si="31">1506055+490000*0.285</f>
        <v>1645705</v>
      </c>
      <c r="L112" s="447">
        <f t="shared" si="31"/>
        <v>1645705</v>
      </c>
      <c r="M112" s="447">
        <f t="shared" si="31"/>
        <v>1645705</v>
      </c>
      <c r="N112" s="447">
        <f t="shared" si="31"/>
        <v>1645705</v>
      </c>
      <c r="O112" s="447">
        <f t="shared" si="31"/>
        <v>1645705</v>
      </c>
      <c r="P112" s="150">
        <f>2250200+490000*0.285+490000/2*0.285</f>
        <v>2459675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20"/>
        <v>0</v>
      </c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</row>
    <row r="114" spans="1:16" s="38" customFormat="1" x14ac:dyDescent="0.2">
      <c r="A114" s="115" t="s">
        <v>43</v>
      </c>
      <c r="B114" s="32"/>
      <c r="C114" s="36">
        <f>+C113+C97+C10</f>
        <v>305993264</v>
      </c>
      <c r="D114" s="36">
        <f t="shared" si="20"/>
        <v>392177293.36000001</v>
      </c>
      <c r="E114" s="36">
        <f t="shared" ref="E114:P114" si="32">+E113+E97+E10</f>
        <v>22498108.246666666</v>
      </c>
      <c r="F114" s="36">
        <f t="shared" si="32"/>
        <v>24225108.246666666</v>
      </c>
      <c r="G114" s="36">
        <f t="shared" si="32"/>
        <v>29065108.246666666</v>
      </c>
      <c r="H114" s="36">
        <f t="shared" si="32"/>
        <v>36948035.446666665</v>
      </c>
      <c r="I114" s="36">
        <f t="shared" si="32"/>
        <v>35558208.24666667</v>
      </c>
      <c r="J114" s="36">
        <f t="shared" si="32"/>
        <v>38236928.24666667</v>
      </c>
      <c r="K114" s="36">
        <f t="shared" si="32"/>
        <v>34391208.24666667</v>
      </c>
      <c r="L114" s="36">
        <f t="shared" si="32"/>
        <v>31360208.246666666</v>
      </c>
      <c r="M114" s="36">
        <f t="shared" si="32"/>
        <v>35070208.24666667</v>
      </c>
      <c r="N114" s="36">
        <f t="shared" si="32"/>
        <v>37325035.446666665</v>
      </c>
      <c r="O114" s="36">
        <f t="shared" si="32"/>
        <v>34670208.24666667</v>
      </c>
      <c r="P114" s="36">
        <f t="shared" si="32"/>
        <v>32828928.246666666</v>
      </c>
    </row>
    <row r="115" spans="1:16" s="38" customFormat="1" x14ac:dyDescent="0.2">
      <c r="A115" s="116" t="s">
        <v>44</v>
      </c>
      <c r="B115" s="117"/>
      <c r="C115" s="83">
        <f>+C114-C83-C87</f>
        <v>157904348</v>
      </c>
      <c r="D115" s="36">
        <f>SUM(E115:P115)</f>
        <v>194067293.36000001</v>
      </c>
      <c r="E115" s="83">
        <f t="shared" ref="E115:P115" si="33">+E114-E83-E87</f>
        <v>16103108.246666666</v>
      </c>
      <c r="F115" s="83">
        <f t="shared" si="33"/>
        <v>15580108.246666666</v>
      </c>
      <c r="G115" s="83">
        <f t="shared" si="33"/>
        <v>15670108.246666666</v>
      </c>
      <c r="H115" s="83">
        <f t="shared" si="33"/>
        <v>17128035.446666665</v>
      </c>
      <c r="I115" s="83">
        <f t="shared" si="33"/>
        <v>15663208.24666667</v>
      </c>
      <c r="J115" s="83">
        <f t="shared" si="33"/>
        <v>19216928.24666667</v>
      </c>
      <c r="K115" s="83">
        <f t="shared" si="33"/>
        <v>15636208.24666667</v>
      </c>
      <c r="L115" s="83">
        <f t="shared" si="33"/>
        <v>14965208.246666666</v>
      </c>
      <c r="M115" s="83">
        <f t="shared" si="33"/>
        <v>14915208.24666667</v>
      </c>
      <c r="N115" s="83">
        <f t="shared" si="33"/>
        <v>16230035.446666665</v>
      </c>
      <c r="O115" s="83">
        <f t="shared" si="33"/>
        <v>14775208.24666667</v>
      </c>
      <c r="P115" s="83">
        <f t="shared" si="33"/>
        <v>18183928.246666666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>
        <f t="shared" ref="D116:D117" si="34">SUM(E116:P116)</f>
        <v>0</v>
      </c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>
        <f t="shared" si="34"/>
        <v>0</v>
      </c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20"/>
        <v>12210</v>
      </c>
      <c r="E118" s="36">
        <f>SUM(E119:E130)</f>
        <v>0</v>
      </c>
      <c r="F118" s="36">
        <f t="shared" ref="F118:P118" si="35">SUM(F119:F130)</f>
        <v>0</v>
      </c>
      <c r="G118" s="36">
        <f t="shared" si="35"/>
        <v>12210</v>
      </c>
      <c r="H118" s="36">
        <f t="shared" si="35"/>
        <v>0</v>
      </c>
      <c r="I118" s="36">
        <f t="shared" si="35"/>
        <v>0</v>
      </c>
      <c r="J118" s="36">
        <f t="shared" si="35"/>
        <v>0</v>
      </c>
      <c r="K118" s="36">
        <f t="shared" si="35"/>
        <v>0</v>
      </c>
      <c r="L118" s="36">
        <f t="shared" si="35"/>
        <v>0</v>
      </c>
      <c r="M118" s="36">
        <f t="shared" si="35"/>
        <v>0</v>
      </c>
      <c r="N118" s="36">
        <f t="shared" si="35"/>
        <v>0</v>
      </c>
      <c r="O118" s="36">
        <f t="shared" si="35"/>
        <v>0</v>
      </c>
      <c r="P118" s="36">
        <f t="shared" si="35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20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20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>
        <f>'3. Tevékenységek összesítő '!B121</f>
        <v>0</v>
      </c>
      <c r="C121" s="137"/>
      <c r="D121" s="36">
        <f t="shared" si="20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C122" s="137"/>
      <c r="D122" s="36">
        <f t="shared" si="20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>
        <f>'3. Tevékenységek összesítő '!B123</f>
        <v>8682.8683000000001</v>
      </c>
      <c r="C123" s="137"/>
      <c r="D123" s="36">
        <f t="shared" si="20"/>
        <v>12210</v>
      </c>
      <c r="E123" s="137"/>
      <c r="F123" s="137"/>
      <c r="G123" s="137">
        <v>12210</v>
      </c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20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20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20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f>'3. Tevékenységek összesítő '!B127</f>
        <v>8632</v>
      </c>
      <c r="C127" s="137"/>
      <c r="D127" s="36">
        <f t="shared" si="20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20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20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/>
      <c r="D130" s="36">
        <f t="shared" si="20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s="38" customFormat="1" x14ac:dyDescent="0.2">
      <c r="A131" s="114" t="s">
        <v>319</v>
      </c>
      <c r="B131" s="32"/>
      <c r="C131" s="36">
        <f>SUM(C132:C135)</f>
        <v>0</v>
      </c>
      <c r="D131" s="36">
        <f t="shared" si="20"/>
        <v>0</v>
      </c>
      <c r="E131" s="36">
        <f>SUM(E132:E135)</f>
        <v>0</v>
      </c>
      <c r="F131" s="36">
        <f t="shared" ref="F131:P131" si="36">SUM(F132:F135)</f>
        <v>0</v>
      </c>
      <c r="G131" s="36">
        <f t="shared" si="36"/>
        <v>0</v>
      </c>
      <c r="H131" s="36">
        <f t="shared" si="36"/>
        <v>0</v>
      </c>
      <c r="I131" s="36">
        <f t="shared" si="36"/>
        <v>0</v>
      </c>
      <c r="J131" s="36">
        <f t="shared" si="36"/>
        <v>0</v>
      </c>
      <c r="K131" s="36">
        <f t="shared" si="36"/>
        <v>0</v>
      </c>
      <c r="L131" s="36">
        <f t="shared" si="36"/>
        <v>0</v>
      </c>
      <c r="M131" s="36">
        <f t="shared" si="36"/>
        <v>0</v>
      </c>
      <c r="N131" s="36">
        <f t="shared" si="36"/>
        <v>0</v>
      </c>
      <c r="O131" s="36">
        <f t="shared" si="36"/>
        <v>0</v>
      </c>
      <c r="P131" s="36">
        <f t="shared" si="36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20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20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20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20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s="38" customFormat="1" x14ac:dyDescent="0.2">
      <c r="A136" s="18" t="s">
        <v>302</v>
      </c>
      <c r="B136" s="20">
        <f>'3. Tevékenységek összesítő '!B136</f>
        <v>0</v>
      </c>
      <c r="C136" s="139"/>
      <c r="D136" s="36">
        <f t="shared" si="20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s="38" customFormat="1" x14ac:dyDescent="0.2">
      <c r="A137" s="114" t="s">
        <v>366</v>
      </c>
      <c r="B137" s="32"/>
      <c r="C137" s="36">
        <f>+C136+C131+C114+C118</f>
        <v>305993264</v>
      </c>
      <c r="D137" s="36">
        <f>SUM(E137:P137)</f>
        <v>392189503.36000001</v>
      </c>
      <c r="E137" s="36">
        <f>+E136+E131+E114+E118</f>
        <v>22498108.246666666</v>
      </c>
      <c r="F137" s="36">
        <f t="shared" ref="F137:P137" si="37">+F136+F131+F114+F118</f>
        <v>24225108.246666666</v>
      </c>
      <c r="G137" s="36">
        <f t="shared" si="37"/>
        <v>29077318.246666666</v>
      </c>
      <c r="H137" s="36">
        <f t="shared" si="37"/>
        <v>36948035.446666665</v>
      </c>
      <c r="I137" s="36">
        <f t="shared" si="37"/>
        <v>35558208.24666667</v>
      </c>
      <c r="J137" s="36">
        <f t="shared" si="37"/>
        <v>38236928.24666667</v>
      </c>
      <c r="K137" s="36">
        <f t="shared" si="37"/>
        <v>34391208.24666667</v>
      </c>
      <c r="L137" s="36">
        <f t="shared" si="37"/>
        <v>31360208.246666666</v>
      </c>
      <c r="M137" s="36">
        <f t="shared" si="37"/>
        <v>35070208.24666667</v>
      </c>
      <c r="N137" s="36">
        <f t="shared" si="37"/>
        <v>37325035.446666665</v>
      </c>
      <c r="O137" s="36">
        <f t="shared" si="37"/>
        <v>34670208.24666667</v>
      </c>
      <c r="P137" s="36">
        <f t="shared" si="37"/>
        <v>32828928.246666666</v>
      </c>
    </row>
    <row r="138" spans="1:16" x14ac:dyDescent="0.2">
      <c r="A138" s="88" t="s">
        <v>308</v>
      </c>
      <c r="B138" s="20"/>
      <c r="C138" s="137"/>
      <c r="D138" s="36">
        <f t="shared" si="20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s="38" customFormat="1" x14ac:dyDescent="0.2">
      <c r="A139" s="114" t="s">
        <v>374</v>
      </c>
      <c r="B139" s="32"/>
      <c r="C139" s="36"/>
      <c r="D139" s="36">
        <f t="shared" si="20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148088916</v>
      </c>
      <c r="D140" s="36">
        <f t="shared" si="20"/>
        <v>198110000</v>
      </c>
      <c r="E140" s="35">
        <f>+E141</f>
        <v>6395000</v>
      </c>
      <c r="F140" s="35">
        <f t="shared" ref="F140:P140" si="38">+F141</f>
        <v>8645000</v>
      </c>
      <c r="G140" s="35">
        <f t="shared" si="38"/>
        <v>13395000</v>
      </c>
      <c r="H140" s="35">
        <f t="shared" si="38"/>
        <v>19820000</v>
      </c>
      <c r="I140" s="35">
        <f t="shared" si="38"/>
        <v>19895000</v>
      </c>
      <c r="J140" s="35">
        <f t="shared" si="38"/>
        <v>19020000</v>
      </c>
      <c r="K140" s="35">
        <f t="shared" si="38"/>
        <v>18755000</v>
      </c>
      <c r="L140" s="35">
        <f t="shared" si="38"/>
        <v>16395000</v>
      </c>
      <c r="M140" s="35">
        <f t="shared" si="38"/>
        <v>20155000</v>
      </c>
      <c r="N140" s="35">
        <f t="shared" si="38"/>
        <v>21095000</v>
      </c>
      <c r="O140" s="35">
        <f t="shared" si="38"/>
        <v>19895000</v>
      </c>
      <c r="P140" s="35">
        <f t="shared" si="38"/>
        <v>14645000</v>
      </c>
    </row>
    <row r="141" spans="1:16" x14ac:dyDescent="0.2">
      <c r="A141" s="127" t="s">
        <v>255</v>
      </c>
      <c r="B141" s="120"/>
      <c r="C141" s="35">
        <f>+C167+C168</f>
        <v>148088916</v>
      </c>
      <c r="D141" s="36">
        <f t="shared" si="20"/>
        <v>198110000</v>
      </c>
      <c r="E141" s="35">
        <f>+E167+E168</f>
        <v>6395000</v>
      </c>
      <c r="F141" s="35">
        <f t="shared" ref="F141:P141" si="39">+F167+F168</f>
        <v>8645000</v>
      </c>
      <c r="G141" s="35">
        <f t="shared" si="39"/>
        <v>13395000</v>
      </c>
      <c r="H141" s="35">
        <f t="shared" si="39"/>
        <v>19820000</v>
      </c>
      <c r="I141" s="35">
        <f t="shared" si="39"/>
        <v>19895000</v>
      </c>
      <c r="J141" s="35">
        <f t="shared" si="39"/>
        <v>19020000</v>
      </c>
      <c r="K141" s="35">
        <f t="shared" si="39"/>
        <v>18755000</v>
      </c>
      <c r="L141" s="35">
        <f t="shared" si="39"/>
        <v>16395000</v>
      </c>
      <c r="M141" s="35">
        <f t="shared" si="39"/>
        <v>20155000</v>
      </c>
      <c r="N141" s="35">
        <f t="shared" si="39"/>
        <v>21095000</v>
      </c>
      <c r="O141" s="35">
        <f t="shared" si="39"/>
        <v>19895000</v>
      </c>
      <c r="P141" s="35">
        <f t="shared" si="39"/>
        <v>14645000</v>
      </c>
    </row>
    <row r="142" spans="1:16" x14ac:dyDescent="0.2">
      <c r="A142" s="128" t="s">
        <v>330</v>
      </c>
      <c r="B142" s="120"/>
      <c r="C142" s="35">
        <f>+C143+C148+C153+C161</f>
        <v>148088916</v>
      </c>
      <c r="D142" s="36">
        <f t="shared" si="20"/>
        <v>198110000</v>
      </c>
      <c r="E142" s="35">
        <f>+E143+E148+E153+E161</f>
        <v>6395000</v>
      </c>
      <c r="F142" s="35">
        <f t="shared" ref="F142:P142" si="40">+F143+F148+F153+F161</f>
        <v>8645000</v>
      </c>
      <c r="G142" s="35">
        <f t="shared" si="40"/>
        <v>13395000</v>
      </c>
      <c r="H142" s="35">
        <f t="shared" si="40"/>
        <v>19820000</v>
      </c>
      <c r="I142" s="35">
        <f t="shared" si="40"/>
        <v>19895000</v>
      </c>
      <c r="J142" s="35">
        <f t="shared" si="40"/>
        <v>19020000</v>
      </c>
      <c r="K142" s="35">
        <f t="shared" si="40"/>
        <v>18755000</v>
      </c>
      <c r="L142" s="35">
        <f t="shared" si="40"/>
        <v>16395000</v>
      </c>
      <c r="M142" s="35">
        <f t="shared" si="40"/>
        <v>20155000</v>
      </c>
      <c r="N142" s="35">
        <f t="shared" si="40"/>
        <v>21095000</v>
      </c>
      <c r="O142" s="35">
        <f t="shared" si="40"/>
        <v>19895000</v>
      </c>
      <c r="P142" s="35">
        <f t="shared" si="40"/>
        <v>14645000</v>
      </c>
    </row>
    <row r="143" spans="1:16" x14ac:dyDescent="0.2">
      <c r="A143" s="129" t="s">
        <v>331</v>
      </c>
      <c r="B143" s="120"/>
      <c r="C143" s="35">
        <f>SUM(C144:C147)</f>
        <v>63938916</v>
      </c>
      <c r="D143" s="36">
        <f t="shared" ref="D143:D194" si="41">SUM(E143:P143)</f>
        <v>64740000</v>
      </c>
      <c r="E143" s="35">
        <f>SUM(E144:E147)</f>
        <v>5395000</v>
      </c>
      <c r="F143" s="35">
        <f t="shared" ref="F143:P143" si="42">SUM(F144:F147)</f>
        <v>5395000</v>
      </c>
      <c r="G143" s="35">
        <f t="shared" si="42"/>
        <v>5395000</v>
      </c>
      <c r="H143" s="35">
        <f t="shared" si="42"/>
        <v>5395000</v>
      </c>
      <c r="I143" s="35">
        <f t="shared" si="42"/>
        <v>5395000</v>
      </c>
      <c r="J143" s="35">
        <f t="shared" si="42"/>
        <v>5395000</v>
      </c>
      <c r="K143" s="35">
        <f t="shared" si="42"/>
        <v>5395000</v>
      </c>
      <c r="L143" s="35">
        <f t="shared" si="42"/>
        <v>5395000</v>
      </c>
      <c r="M143" s="35">
        <f t="shared" si="42"/>
        <v>5395000</v>
      </c>
      <c r="N143" s="35">
        <f t="shared" si="42"/>
        <v>5395000</v>
      </c>
      <c r="O143" s="35">
        <f t="shared" si="42"/>
        <v>5395000</v>
      </c>
      <c r="P143" s="35">
        <f t="shared" si="42"/>
        <v>5395000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>
        <v>63938916</v>
      </c>
      <c r="D144" s="36">
        <f t="shared" si="41"/>
        <v>64740000</v>
      </c>
      <c r="E144" s="137">
        <f>+E84+E85+E86+E88+E89+E90+E91+E92</f>
        <v>5395000</v>
      </c>
      <c r="F144" s="137">
        <f t="shared" ref="F144:P144" si="43">+F84+F85+F86+F88+F89+F90+F91+F92</f>
        <v>5395000</v>
      </c>
      <c r="G144" s="137">
        <f t="shared" si="43"/>
        <v>5395000</v>
      </c>
      <c r="H144" s="137">
        <f t="shared" si="43"/>
        <v>5395000</v>
      </c>
      <c r="I144" s="137">
        <f t="shared" si="43"/>
        <v>5395000</v>
      </c>
      <c r="J144" s="137">
        <f t="shared" si="43"/>
        <v>5395000</v>
      </c>
      <c r="K144" s="137">
        <f t="shared" si="43"/>
        <v>5395000</v>
      </c>
      <c r="L144" s="137">
        <f t="shared" si="43"/>
        <v>5395000</v>
      </c>
      <c r="M144" s="137">
        <f t="shared" si="43"/>
        <v>5395000</v>
      </c>
      <c r="N144" s="137">
        <f t="shared" si="43"/>
        <v>5395000</v>
      </c>
      <c r="O144" s="137">
        <f t="shared" si="43"/>
        <v>5395000</v>
      </c>
      <c r="P144" s="137">
        <f t="shared" si="43"/>
        <v>5395000</v>
      </c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41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41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41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31150000</v>
      </c>
      <c r="D148" s="36">
        <f t="shared" si="41"/>
        <v>41000000</v>
      </c>
      <c r="E148" s="35">
        <f>SUM(E149:E152)</f>
        <v>1000000</v>
      </c>
      <c r="F148" s="35">
        <f t="shared" ref="F148:P148" si="44">SUM(F149:F152)</f>
        <v>1000000</v>
      </c>
      <c r="G148" s="35">
        <f t="shared" si="44"/>
        <v>1000000</v>
      </c>
      <c r="H148" s="35">
        <f t="shared" si="44"/>
        <v>4800000</v>
      </c>
      <c r="I148" s="35">
        <f t="shared" si="44"/>
        <v>4000000</v>
      </c>
      <c r="J148" s="35">
        <f t="shared" si="44"/>
        <v>4000000</v>
      </c>
      <c r="K148" s="35">
        <f t="shared" si="44"/>
        <v>4000000</v>
      </c>
      <c r="L148" s="35">
        <f t="shared" si="44"/>
        <v>4000000</v>
      </c>
      <c r="M148" s="35">
        <f t="shared" si="44"/>
        <v>4000000</v>
      </c>
      <c r="N148" s="35">
        <f t="shared" si="44"/>
        <v>5200000</v>
      </c>
      <c r="O148" s="35">
        <f t="shared" si="44"/>
        <v>4000000</v>
      </c>
      <c r="P148" s="35">
        <f t="shared" si="44"/>
        <v>4000000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>
        <v>31150000</v>
      </c>
      <c r="D149" s="36">
        <f t="shared" si="41"/>
        <v>41000000</v>
      </c>
      <c r="E149" s="137">
        <v>1000000</v>
      </c>
      <c r="F149" s="137">
        <v>1000000</v>
      </c>
      <c r="G149" s="137">
        <v>1000000</v>
      </c>
      <c r="H149" s="137">
        <v>4800000</v>
      </c>
      <c r="I149" s="137">
        <v>4000000</v>
      </c>
      <c r="J149" s="137">
        <v>4000000</v>
      </c>
      <c r="K149" s="137">
        <v>4000000</v>
      </c>
      <c r="L149" s="137">
        <v>4000000</v>
      </c>
      <c r="M149" s="137">
        <v>4000000</v>
      </c>
      <c r="N149" s="137">
        <v>5200000</v>
      </c>
      <c r="O149" s="137">
        <v>4000000</v>
      </c>
      <c r="P149" s="137">
        <v>4000000</v>
      </c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41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41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41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53000000</v>
      </c>
      <c r="D153" s="36">
        <f t="shared" si="41"/>
        <v>92370000</v>
      </c>
      <c r="E153" s="35">
        <f>SUM(E154:E160)</f>
        <v>0</v>
      </c>
      <c r="F153" s="35">
        <f t="shared" ref="F153:P153" si="45">SUM(F154:F160)</f>
        <v>2250000</v>
      </c>
      <c r="G153" s="35">
        <f t="shared" si="45"/>
        <v>7000000</v>
      </c>
      <c r="H153" s="35">
        <f t="shared" si="45"/>
        <v>9625000</v>
      </c>
      <c r="I153" s="35">
        <f t="shared" si="45"/>
        <v>10500000</v>
      </c>
      <c r="J153" s="35">
        <f t="shared" si="45"/>
        <v>9625000</v>
      </c>
      <c r="K153" s="35">
        <f t="shared" si="45"/>
        <v>9360000</v>
      </c>
      <c r="L153" s="35">
        <f t="shared" si="45"/>
        <v>7000000</v>
      </c>
      <c r="M153" s="35">
        <f t="shared" si="45"/>
        <v>10760000</v>
      </c>
      <c r="N153" s="35">
        <f t="shared" si="45"/>
        <v>10500000</v>
      </c>
      <c r="O153" s="35">
        <f t="shared" si="45"/>
        <v>10500000</v>
      </c>
      <c r="P153" s="35">
        <f t="shared" si="45"/>
        <v>5250000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>
        <v>53000000</v>
      </c>
      <c r="D154" s="36">
        <f t="shared" si="41"/>
        <v>92370000</v>
      </c>
      <c r="E154" s="137">
        <v>0</v>
      </c>
      <c r="F154" s="137">
        <v>2250000</v>
      </c>
      <c r="G154" s="137">
        <v>7000000</v>
      </c>
      <c r="H154" s="137">
        <v>9625000</v>
      </c>
      <c r="I154" s="137">
        <v>10500000</v>
      </c>
      <c r="J154" s="137">
        <v>9625000</v>
      </c>
      <c r="K154" s="137">
        <v>9360000</v>
      </c>
      <c r="L154" s="137">
        <v>7000000</v>
      </c>
      <c r="M154" s="137">
        <v>10760000</v>
      </c>
      <c r="N154" s="137">
        <v>10500000</v>
      </c>
      <c r="O154" s="137">
        <v>10500000</v>
      </c>
      <c r="P154" s="137">
        <v>5250000</v>
      </c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41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41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41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41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41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41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396</v>
      </c>
      <c r="B161" s="131"/>
      <c r="C161" s="132">
        <f>SUM(C162:C166)</f>
        <v>0</v>
      </c>
      <c r="D161" s="133">
        <f t="shared" si="41"/>
        <v>0</v>
      </c>
      <c r="E161" s="132">
        <f>SUM(E162:E166)</f>
        <v>0</v>
      </c>
      <c r="F161" s="132">
        <f t="shared" ref="F161:P161" si="46">SUM(F162:F166)</f>
        <v>0</v>
      </c>
      <c r="G161" s="132">
        <f t="shared" si="46"/>
        <v>0</v>
      </c>
      <c r="H161" s="132">
        <f t="shared" si="46"/>
        <v>0</v>
      </c>
      <c r="I161" s="132">
        <f t="shared" si="46"/>
        <v>0</v>
      </c>
      <c r="J161" s="132">
        <f t="shared" si="46"/>
        <v>0</v>
      </c>
      <c r="K161" s="132">
        <f t="shared" si="46"/>
        <v>0</v>
      </c>
      <c r="L161" s="132">
        <f t="shared" si="46"/>
        <v>0</v>
      </c>
      <c r="M161" s="132">
        <f t="shared" si="46"/>
        <v>0</v>
      </c>
      <c r="N161" s="132">
        <f t="shared" si="46"/>
        <v>0</v>
      </c>
      <c r="O161" s="132">
        <f t="shared" si="46"/>
        <v>0</v>
      </c>
      <c r="P161" s="132">
        <f t="shared" si="46"/>
        <v>0</v>
      </c>
    </row>
    <row r="162" spans="1:16" hidden="1" x14ac:dyDescent="0.2">
      <c r="A162" s="125" t="s">
        <v>332</v>
      </c>
      <c r="B162" s="131"/>
      <c r="C162" s="132"/>
      <c r="D162" s="133">
        <f t="shared" si="41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41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41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41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41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148088916</v>
      </c>
      <c r="D167" s="36">
        <f t="shared" si="41"/>
        <v>198110000</v>
      </c>
      <c r="E167" s="35">
        <f>+E142</f>
        <v>6395000</v>
      </c>
      <c r="F167" s="35">
        <f t="shared" ref="F167:P167" si="47">+F142</f>
        <v>8645000</v>
      </c>
      <c r="G167" s="35">
        <f t="shared" si="47"/>
        <v>13395000</v>
      </c>
      <c r="H167" s="35">
        <f t="shared" si="47"/>
        <v>19820000</v>
      </c>
      <c r="I167" s="35">
        <f t="shared" si="47"/>
        <v>19895000</v>
      </c>
      <c r="J167" s="35">
        <f t="shared" si="47"/>
        <v>19020000</v>
      </c>
      <c r="K167" s="35">
        <f t="shared" si="47"/>
        <v>18755000</v>
      </c>
      <c r="L167" s="35">
        <f t="shared" si="47"/>
        <v>16395000</v>
      </c>
      <c r="M167" s="35">
        <f t="shared" si="47"/>
        <v>20155000</v>
      </c>
      <c r="N167" s="35">
        <f t="shared" si="47"/>
        <v>21095000</v>
      </c>
      <c r="O167" s="35">
        <f t="shared" si="47"/>
        <v>19895000</v>
      </c>
      <c r="P167" s="35">
        <f t="shared" si="47"/>
        <v>14645000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41"/>
        <v>0</v>
      </c>
      <c r="E168" s="35">
        <f>SUM(E169:E171)</f>
        <v>0</v>
      </c>
      <c r="F168" s="35">
        <f t="shared" ref="F168:P168" si="48">SUM(F169:F171)</f>
        <v>0</v>
      </c>
      <c r="G168" s="35">
        <f t="shared" si="48"/>
        <v>0</v>
      </c>
      <c r="H168" s="35">
        <f t="shared" si="48"/>
        <v>0</v>
      </c>
      <c r="I168" s="35">
        <f t="shared" si="48"/>
        <v>0</v>
      </c>
      <c r="J168" s="35">
        <f t="shared" si="48"/>
        <v>0</v>
      </c>
      <c r="K168" s="35">
        <f t="shared" si="48"/>
        <v>0</v>
      </c>
      <c r="L168" s="35">
        <f t="shared" si="48"/>
        <v>0</v>
      </c>
      <c r="M168" s="35">
        <f t="shared" si="48"/>
        <v>0</v>
      </c>
      <c r="N168" s="35">
        <f t="shared" si="48"/>
        <v>0</v>
      </c>
      <c r="O168" s="35">
        <f t="shared" si="48"/>
        <v>0</v>
      </c>
      <c r="P168" s="35">
        <f t="shared" si="48"/>
        <v>0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41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/>
      <c r="D170" s="36">
        <f t="shared" si="41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>
        <f>'3. Tevékenységek összesítő '!B171</f>
        <v>9229</v>
      </c>
      <c r="C171" s="137"/>
      <c r="D171" s="36">
        <f t="shared" si="41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41"/>
        <v>194079503.36000001</v>
      </c>
      <c r="E172" s="35">
        <f>SUM(E173:E183)</f>
        <v>16103108.246666666</v>
      </c>
      <c r="F172" s="35">
        <f t="shared" ref="F172:P172" si="49">SUM(F173:F183)</f>
        <v>15580108.246666666</v>
      </c>
      <c r="G172" s="35">
        <f t="shared" si="49"/>
        <v>15682318.246666666</v>
      </c>
      <c r="H172" s="35">
        <f t="shared" si="49"/>
        <v>17128035.446666665</v>
      </c>
      <c r="I172" s="35">
        <f t="shared" si="49"/>
        <v>15663208.24666667</v>
      </c>
      <c r="J172" s="35">
        <f t="shared" si="49"/>
        <v>19216928.24666667</v>
      </c>
      <c r="K172" s="35">
        <f t="shared" si="49"/>
        <v>15636208.24666667</v>
      </c>
      <c r="L172" s="35">
        <f t="shared" si="49"/>
        <v>14965208.246666666</v>
      </c>
      <c r="M172" s="35">
        <f t="shared" si="49"/>
        <v>14915208.24666667</v>
      </c>
      <c r="N172" s="35">
        <f t="shared" si="49"/>
        <v>16230035.446666665</v>
      </c>
      <c r="O172" s="35">
        <f t="shared" si="49"/>
        <v>14775208.24666667</v>
      </c>
      <c r="P172" s="35">
        <f t="shared" si="49"/>
        <v>18183928.246666666</v>
      </c>
    </row>
    <row r="173" spans="1:16" x14ac:dyDescent="0.2">
      <c r="A173" s="94" t="s">
        <v>352</v>
      </c>
      <c r="B173" s="20">
        <f>'3. Tevékenységek összesítő '!B173</f>
        <v>967</v>
      </c>
      <c r="C173" s="137"/>
      <c r="D173" s="36">
        <f t="shared" si="41"/>
        <v>194079503.36000001</v>
      </c>
      <c r="E173" s="137">
        <f>+E137-E140</f>
        <v>16103108.246666666</v>
      </c>
      <c r="F173" s="137">
        <f t="shared" ref="F173:P173" si="50">+F137-F140</f>
        <v>15580108.246666666</v>
      </c>
      <c r="G173" s="137">
        <f t="shared" si="50"/>
        <v>15682318.246666666</v>
      </c>
      <c r="H173" s="137">
        <f t="shared" si="50"/>
        <v>17128035.446666665</v>
      </c>
      <c r="I173" s="137">
        <f t="shared" si="50"/>
        <v>15663208.24666667</v>
      </c>
      <c r="J173" s="137">
        <f t="shared" si="50"/>
        <v>19216928.24666667</v>
      </c>
      <c r="K173" s="137">
        <f t="shared" si="50"/>
        <v>15636208.24666667</v>
      </c>
      <c r="L173" s="137">
        <f t="shared" si="50"/>
        <v>14965208.246666666</v>
      </c>
      <c r="M173" s="137">
        <f t="shared" si="50"/>
        <v>14915208.24666667</v>
      </c>
      <c r="N173" s="137">
        <f t="shared" si="50"/>
        <v>16230035.446666665</v>
      </c>
      <c r="O173" s="137">
        <f t="shared" si="50"/>
        <v>14775208.24666667</v>
      </c>
      <c r="P173" s="137">
        <f t="shared" si="50"/>
        <v>18183928.246666666</v>
      </c>
    </row>
    <row r="174" spans="1:16" x14ac:dyDescent="0.2">
      <c r="A174" s="94" t="s">
        <v>353</v>
      </c>
      <c r="B174" s="20">
        <f>'3. Tevékenységek összesítő '!B174</f>
        <v>96731</v>
      </c>
      <c r="C174" s="137"/>
      <c r="D174" s="36">
        <f t="shared" si="41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20">
        <f>'3. Tevékenységek összesítő '!B175</f>
        <v>961</v>
      </c>
      <c r="C175" s="137"/>
      <c r="D175" s="36">
        <f t="shared" si="41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/>
      <c r="D176" s="36">
        <f t="shared" si="41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/>
      <c r="D177" s="36">
        <f t="shared" si="41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41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41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/>
      <c r="D180" s="36">
        <f t="shared" si="41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41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/>
      <c r="D182" s="36">
        <f t="shared" si="41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20">
        <f>'3. Tevékenységek összesítő '!B183</f>
        <v>98</v>
      </c>
      <c r="C183" s="137"/>
      <c r="D183" s="36">
        <f t="shared" si="41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148088916</v>
      </c>
      <c r="D184" s="36">
        <f t="shared" si="41"/>
        <v>392189503.36000001</v>
      </c>
      <c r="E184" s="35">
        <f>+E172+E140</f>
        <v>22498108.246666666</v>
      </c>
      <c r="F184" s="35">
        <f t="shared" ref="F184:P184" si="51">+F172+F140</f>
        <v>24225108.246666666</v>
      </c>
      <c r="G184" s="35">
        <f t="shared" si="51"/>
        <v>29077318.246666666</v>
      </c>
      <c r="H184" s="35">
        <f t="shared" si="51"/>
        <v>36948035.446666665</v>
      </c>
      <c r="I184" s="35">
        <f t="shared" si="51"/>
        <v>35558208.24666667</v>
      </c>
      <c r="J184" s="35">
        <f t="shared" si="51"/>
        <v>38236928.24666667</v>
      </c>
      <c r="K184" s="35">
        <f t="shared" si="51"/>
        <v>34391208.24666667</v>
      </c>
      <c r="L184" s="35">
        <f t="shared" si="51"/>
        <v>31360208.246666666</v>
      </c>
      <c r="M184" s="35">
        <f t="shared" si="51"/>
        <v>35070208.24666667</v>
      </c>
      <c r="N184" s="35">
        <f t="shared" si="51"/>
        <v>37325035.446666665</v>
      </c>
      <c r="O184" s="35">
        <f t="shared" si="51"/>
        <v>34670208.24666667</v>
      </c>
      <c r="P184" s="35">
        <f t="shared" si="51"/>
        <v>32828928.246666666</v>
      </c>
    </row>
    <row r="185" spans="1:16" x14ac:dyDescent="0.2">
      <c r="A185" s="18" t="s">
        <v>365</v>
      </c>
      <c r="B185" s="89"/>
      <c r="C185" s="90"/>
      <c r="D185" s="36">
        <f t="shared" si="41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x14ac:dyDescent="0.2">
      <c r="A186" s="91" t="s">
        <v>373</v>
      </c>
      <c r="B186" s="89"/>
      <c r="C186" s="9">
        <f>+C141+SUM(C173:C181)-C114-C118</f>
        <v>-157904348</v>
      </c>
      <c r="D186" s="36">
        <f t="shared" si="41"/>
        <v>0</v>
      </c>
      <c r="E186" s="140">
        <f>+E141+SUM(E173:E181)-E114-E118</f>
        <v>0</v>
      </c>
      <c r="F186" s="140">
        <f t="shared" ref="F186:P186" si="52">+F141+SUM(F173:F181)-F114-F118</f>
        <v>0</v>
      </c>
      <c r="G186" s="140">
        <f t="shared" si="52"/>
        <v>0</v>
      </c>
      <c r="H186" s="140">
        <f t="shared" si="52"/>
        <v>0</v>
      </c>
      <c r="I186" s="140">
        <f t="shared" si="52"/>
        <v>0</v>
      </c>
      <c r="J186" s="140">
        <f t="shared" si="52"/>
        <v>0</v>
      </c>
      <c r="K186" s="140">
        <f t="shared" si="52"/>
        <v>0</v>
      </c>
      <c r="L186" s="140">
        <f t="shared" si="52"/>
        <v>0</v>
      </c>
      <c r="M186" s="140">
        <f t="shared" si="52"/>
        <v>0</v>
      </c>
      <c r="N186" s="140">
        <f t="shared" si="52"/>
        <v>0</v>
      </c>
      <c r="O186" s="140">
        <f t="shared" si="52"/>
        <v>0</v>
      </c>
      <c r="P186" s="140">
        <f t="shared" si="52"/>
        <v>0</v>
      </c>
    </row>
    <row r="187" spans="1:16" x14ac:dyDescent="0.2">
      <c r="A187" s="91" t="s">
        <v>367</v>
      </c>
      <c r="B187" s="89"/>
      <c r="C187" s="9">
        <f>C182-C131</f>
        <v>0</v>
      </c>
      <c r="D187" s="36">
        <f t="shared" si="41"/>
        <v>0</v>
      </c>
      <c r="E187" s="140">
        <f>E182-E131</f>
        <v>0</v>
      </c>
      <c r="F187" s="140">
        <f t="shared" ref="F187:P187" si="53">F182-F131</f>
        <v>0</v>
      </c>
      <c r="G187" s="140">
        <f t="shared" si="53"/>
        <v>0</v>
      </c>
      <c r="H187" s="140">
        <f t="shared" si="53"/>
        <v>0</v>
      </c>
      <c r="I187" s="140">
        <f t="shared" si="53"/>
        <v>0</v>
      </c>
      <c r="J187" s="140">
        <f t="shared" si="53"/>
        <v>0</v>
      </c>
      <c r="K187" s="140">
        <f t="shared" si="53"/>
        <v>0</v>
      </c>
      <c r="L187" s="140">
        <f t="shared" si="53"/>
        <v>0</v>
      </c>
      <c r="M187" s="140">
        <f t="shared" si="53"/>
        <v>0</v>
      </c>
      <c r="N187" s="140">
        <f t="shared" si="53"/>
        <v>0</v>
      </c>
      <c r="O187" s="140">
        <f t="shared" si="53"/>
        <v>0</v>
      </c>
      <c r="P187" s="140">
        <f t="shared" si="53"/>
        <v>0</v>
      </c>
    </row>
    <row r="188" spans="1:16" x14ac:dyDescent="0.2">
      <c r="A188" s="91" t="s">
        <v>368</v>
      </c>
      <c r="B188" s="89"/>
      <c r="C188" s="9">
        <f>+C186+C187</f>
        <v>-157904348</v>
      </c>
      <c r="D188" s="36">
        <f t="shared" si="41"/>
        <v>0</v>
      </c>
      <c r="E188" s="140">
        <f>+E186+E187</f>
        <v>0</v>
      </c>
      <c r="F188" s="140">
        <f t="shared" ref="F188:P188" si="54">+F186+F187</f>
        <v>0</v>
      </c>
      <c r="G188" s="140">
        <f t="shared" si="54"/>
        <v>0</v>
      </c>
      <c r="H188" s="140">
        <f t="shared" si="54"/>
        <v>0</v>
      </c>
      <c r="I188" s="140">
        <f t="shared" si="54"/>
        <v>0</v>
      </c>
      <c r="J188" s="140">
        <f t="shared" si="54"/>
        <v>0</v>
      </c>
      <c r="K188" s="140">
        <f t="shared" si="54"/>
        <v>0</v>
      </c>
      <c r="L188" s="140">
        <f t="shared" si="54"/>
        <v>0</v>
      </c>
      <c r="M188" s="140">
        <f t="shared" si="54"/>
        <v>0</v>
      </c>
      <c r="N188" s="140">
        <f t="shared" si="54"/>
        <v>0</v>
      </c>
      <c r="O188" s="140">
        <f t="shared" si="54"/>
        <v>0</v>
      </c>
      <c r="P188" s="140">
        <f t="shared" si="54"/>
        <v>0</v>
      </c>
    </row>
    <row r="189" spans="1:16" x14ac:dyDescent="0.2">
      <c r="A189" s="91" t="s">
        <v>369</v>
      </c>
      <c r="B189" s="89"/>
      <c r="C189" s="9">
        <f>+C183-C136</f>
        <v>0</v>
      </c>
      <c r="D189" s="36">
        <f t="shared" si="41"/>
        <v>0</v>
      </c>
      <c r="E189" s="140">
        <f>+E183-E136</f>
        <v>0</v>
      </c>
      <c r="F189" s="140">
        <f t="shared" ref="F189:P189" si="55">+F183-F136</f>
        <v>0</v>
      </c>
      <c r="G189" s="140">
        <f t="shared" si="55"/>
        <v>0</v>
      </c>
      <c r="H189" s="140">
        <f t="shared" si="55"/>
        <v>0</v>
      </c>
      <c r="I189" s="140">
        <f t="shared" si="55"/>
        <v>0</v>
      </c>
      <c r="J189" s="140">
        <f t="shared" si="55"/>
        <v>0</v>
      </c>
      <c r="K189" s="140">
        <f t="shared" si="55"/>
        <v>0</v>
      </c>
      <c r="L189" s="140">
        <f t="shared" si="55"/>
        <v>0</v>
      </c>
      <c r="M189" s="140">
        <f t="shared" si="55"/>
        <v>0</v>
      </c>
      <c r="N189" s="140">
        <f t="shared" si="55"/>
        <v>0</v>
      </c>
      <c r="O189" s="140">
        <f t="shared" si="55"/>
        <v>0</v>
      </c>
      <c r="P189" s="140">
        <f t="shared" si="55"/>
        <v>0</v>
      </c>
    </row>
    <row r="190" spans="1:16" x14ac:dyDescent="0.2">
      <c r="A190" s="91" t="s">
        <v>370</v>
      </c>
      <c r="B190" s="89"/>
      <c r="C190" s="9">
        <f>+C188+C189</f>
        <v>-157904348</v>
      </c>
      <c r="D190" s="36">
        <f t="shared" si="41"/>
        <v>0</v>
      </c>
      <c r="E190" s="140">
        <f>+E188+E189</f>
        <v>0</v>
      </c>
      <c r="F190" s="140">
        <f t="shared" ref="F190:P190" si="56">+F188+F189</f>
        <v>0</v>
      </c>
      <c r="G190" s="140">
        <f t="shared" si="56"/>
        <v>0</v>
      </c>
      <c r="H190" s="140">
        <f t="shared" si="56"/>
        <v>0</v>
      </c>
      <c r="I190" s="140">
        <f t="shared" si="56"/>
        <v>0</v>
      </c>
      <c r="J190" s="140">
        <f t="shared" si="56"/>
        <v>0</v>
      </c>
      <c r="K190" s="140">
        <f t="shared" si="56"/>
        <v>0</v>
      </c>
      <c r="L190" s="140">
        <f t="shared" si="56"/>
        <v>0</v>
      </c>
      <c r="M190" s="140">
        <f t="shared" si="56"/>
        <v>0</v>
      </c>
      <c r="N190" s="140">
        <f t="shared" si="56"/>
        <v>0</v>
      </c>
      <c r="O190" s="140">
        <f t="shared" si="56"/>
        <v>0</v>
      </c>
      <c r="P190" s="140">
        <f t="shared" si="56"/>
        <v>0</v>
      </c>
    </row>
    <row r="191" spans="1:16" x14ac:dyDescent="0.2">
      <c r="A191" s="91" t="s">
        <v>371</v>
      </c>
      <c r="B191" s="89"/>
      <c r="C191" s="9">
        <f>+C190-C138</f>
        <v>-157904348</v>
      </c>
      <c r="D191" s="36">
        <f t="shared" si="41"/>
        <v>0</v>
      </c>
      <c r="E191" s="140">
        <f>+E190-E138</f>
        <v>0</v>
      </c>
      <c r="F191" s="140">
        <f t="shared" ref="F191:P191" si="57">+F190-F138</f>
        <v>0</v>
      </c>
      <c r="G191" s="140">
        <f t="shared" si="57"/>
        <v>0</v>
      </c>
      <c r="H191" s="140">
        <f t="shared" si="57"/>
        <v>0</v>
      </c>
      <c r="I191" s="140">
        <f t="shared" si="57"/>
        <v>0</v>
      </c>
      <c r="J191" s="140">
        <f t="shared" si="57"/>
        <v>0</v>
      </c>
      <c r="K191" s="140">
        <f t="shared" si="57"/>
        <v>0</v>
      </c>
      <c r="L191" s="140">
        <f t="shared" si="57"/>
        <v>0</v>
      </c>
      <c r="M191" s="140">
        <f t="shared" si="57"/>
        <v>0</v>
      </c>
      <c r="N191" s="140">
        <f t="shared" si="57"/>
        <v>0</v>
      </c>
      <c r="O191" s="140">
        <f t="shared" si="57"/>
        <v>0</v>
      </c>
      <c r="P191" s="140">
        <f t="shared" si="57"/>
        <v>0</v>
      </c>
    </row>
    <row r="192" spans="1:16" x14ac:dyDescent="0.2">
      <c r="A192" s="92" t="s">
        <v>311</v>
      </c>
      <c r="B192" s="89"/>
      <c r="C192" s="137"/>
      <c r="D192" s="36">
        <f t="shared" si="41"/>
        <v>0</v>
      </c>
      <c r="E192" s="140"/>
      <c r="F192" s="140"/>
      <c r="G192" s="140"/>
      <c r="H192" s="140"/>
      <c r="I192" s="140"/>
      <c r="J192" s="140"/>
      <c r="K192" s="140"/>
      <c r="L192" s="140"/>
      <c r="M192" s="140"/>
      <c r="N192" s="140"/>
      <c r="O192" s="140"/>
      <c r="P192" s="140"/>
    </row>
    <row r="193" spans="1:16" x14ac:dyDescent="0.2">
      <c r="A193" s="92" t="s">
        <v>312</v>
      </c>
      <c r="B193" s="89"/>
      <c r="C193" s="137"/>
      <c r="D193" s="36">
        <f t="shared" si="41"/>
        <v>0</v>
      </c>
      <c r="E193" s="140"/>
      <c r="F193" s="140"/>
      <c r="G193" s="140"/>
      <c r="H193" s="140"/>
      <c r="I193" s="140"/>
      <c r="J193" s="140"/>
      <c r="K193" s="140"/>
      <c r="L193" s="140"/>
      <c r="M193" s="140"/>
      <c r="N193" s="140"/>
      <c r="O193" s="140"/>
      <c r="P193" s="140"/>
    </row>
    <row r="194" spans="1:16" x14ac:dyDescent="0.2">
      <c r="A194" s="91" t="s">
        <v>372</v>
      </c>
      <c r="B194" s="89"/>
      <c r="C194" s="9">
        <f>+C191-C192-C193</f>
        <v>-157904348</v>
      </c>
      <c r="D194" s="36">
        <f t="shared" si="41"/>
        <v>0</v>
      </c>
      <c r="E194" s="140">
        <f>+E191-E192-E193</f>
        <v>0</v>
      </c>
      <c r="F194" s="140">
        <f t="shared" ref="F194:P194" si="58">+F191-F192-F193</f>
        <v>0</v>
      </c>
      <c r="G194" s="140">
        <f t="shared" si="58"/>
        <v>0</v>
      </c>
      <c r="H194" s="140">
        <f t="shared" si="58"/>
        <v>0</v>
      </c>
      <c r="I194" s="140">
        <f t="shared" si="58"/>
        <v>0</v>
      </c>
      <c r="J194" s="140">
        <f t="shared" si="58"/>
        <v>0</v>
      </c>
      <c r="K194" s="140">
        <f t="shared" si="58"/>
        <v>0</v>
      </c>
      <c r="L194" s="140">
        <f t="shared" si="58"/>
        <v>0</v>
      </c>
      <c r="M194" s="140">
        <f t="shared" si="58"/>
        <v>0</v>
      </c>
      <c r="N194" s="140">
        <f t="shared" si="58"/>
        <v>0</v>
      </c>
      <c r="O194" s="140">
        <f t="shared" si="58"/>
        <v>0</v>
      </c>
      <c r="P194" s="140">
        <f t="shared" si="58"/>
        <v>0</v>
      </c>
    </row>
  </sheetData>
  <sheetProtection sheet="1" objects="1" scenarios="1"/>
  <customSheetViews>
    <customSheetView guid="{881AC8BE-2151-4430-AA7D-B015A0835DF6}" scale="90" hiddenRows="1">
      <pane ySplit="9" topLeftCell="A22" activePane="bottomLeft" state="frozen"/>
      <selection pane="bottomLeft" activeCell="E36" sqref="E3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6" activePane="bottomLeft" state="frozen"/>
      <selection pane="bottomLeft" activeCell="F63" sqref="F6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F63" sqref="F6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" activePane="bottomLeft" state="frozen"/>
      <selection pane="bottomLeft" activeCell="E30" sqref="E30:P3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23" activePane="bottomLeft" state="frozen"/>
      <selection pane="bottomLeft" activeCell="Q150" sqref="Q1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F63" sqref="F6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2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57" activePane="bottomLeft" state="frozen"/>
      <selection pane="bottomLeft" activeCell="E43" sqref="E4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1:P3"/>
    <mergeCell ref="A1:D7"/>
    <mergeCell ref="E8:P8"/>
    <mergeCell ref="E7:P7"/>
    <mergeCell ref="E6:P6"/>
    <mergeCell ref="E4:P4"/>
    <mergeCell ref="E5:P5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ignoredErrors>
    <ignoredError sqref="D64:D100 C189 E189:P189 D138:D194 D118:D136 D10:D61 D102:D114" formula="1"/>
    <ignoredError sqref="B64:B100 B118:B120 B20:B61 B131 B137:B143 B148 B153 B161:B168 B172 B184:B194 B102:B115" numberStoredAsText="1"/>
  </ignoredErrors>
  <legacyDrawing r:id="rId1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36" activePane="bottomLeft" state="frozen"/>
      <selection activeCell="C183" sqref="C183"/>
      <selection pane="bottomLeft" activeCell="A156" sqref="A156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325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162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376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100603549</v>
      </c>
      <c r="D10" s="36">
        <f>SUM(E10:P10)</f>
        <v>92803889.120000005</v>
      </c>
      <c r="E10" s="36">
        <f t="shared" ref="E10:P10" si="0">+E11+E20+E70+E83+E87</f>
        <v>4211340.333333333</v>
      </c>
      <c r="F10" s="36">
        <f t="shared" si="0"/>
        <v>5481340.333333333</v>
      </c>
      <c r="G10" s="36">
        <f t="shared" si="0"/>
        <v>7981340.333333333</v>
      </c>
      <c r="H10" s="36">
        <f t="shared" si="0"/>
        <v>8538270.8933333345</v>
      </c>
      <c r="I10" s="36">
        <f t="shared" si="0"/>
        <v>9521333.333333334</v>
      </c>
      <c r="J10" s="36">
        <f t="shared" si="0"/>
        <v>7588333.333333333</v>
      </c>
      <c r="K10" s="36">
        <f t="shared" si="0"/>
        <v>7018333.333333333</v>
      </c>
      <c r="L10" s="36">
        <f t="shared" si="0"/>
        <v>4671333.333333333</v>
      </c>
      <c r="M10" s="36">
        <f t="shared" si="0"/>
        <v>9521333.333333334</v>
      </c>
      <c r="N10" s="36">
        <f t="shared" si="0"/>
        <v>12078263.893333334</v>
      </c>
      <c r="O10" s="36">
        <f t="shared" si="0"/>
        <v>9171333.333333334</v>
      </c>
      <c r="P10" s="36">
        <f t="shared" si="0"/>
        <v>7021333.333333333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3004201</v>
      </c>
      <c r="D11" s="36">
        <f t="shared" ref="D11:D76" si="1">SUM(E11:P11)</f>
        <v>2740000</v>
      </c>
      <c r="E11" s="36">
        <f t="shared" ref="E11:P11" si="2">SUM(E12:E16)</f>
        <v>228333.33333333331</v>
      </c>
      <c r="F11" s="36">
        <f t="shared" si="2"/>
        <v>228333.33333333331</v>
      </c>
      <c r="G11" s="36">
        <f t="shared" si="2"/>
        <v>228333.33333333331</v>
      </c>
      <c r="H11" s="36">
        <f t="shared" si="2"/>
        <v>228333.33333333331</v>
      </c>
      <c r="I11" s="36">
        <f t="shared" si="2"/>
        <v>228333.33333333331</v>
      </c>
      <c r="J11" s="36">
        <f t="shared" si="2"/>
        <v>228333.33333333331</v>
      </c>
      <c r="K11" s="36">
        <f t="shared" si="2"/>
        <v>228333.33333333331</v>
      </c>
      <c r="L11" s="36">
        <f t="shared" si="2"/>
        <v>228333.33333333331</v>
      </c>
      <c r="M11" s="36">
        <f t="shared" si="2"/>
        <v>228333.33333333331</v>
      </c>
      <c r="N11" s="36">
        <f t="shared" si="2"/>
        <v>228333.33333333331</v>
      </c>
      <c r="O11" s="36">
        <f t="shared" si="2"/>
        <v>228333.33333333331</v>
      </c>
      <c r="P11" s="36">
        <f t="shared" si="2"/>
        <v>228333.33333333331</v>
      </c>
    </row>
    <row r="12" spans="1:216" s="4" customFormat="1" x14ac:dyDescent="0.2">
      <c r="A12" s="21" t="s">
        <v>52</v>
      </c>
      <c r="B12" s="25">
        <v>5111</v>
      </c>
      <c r="C12" s="136">
        <v>1516507</v>
      </c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 t="shared" si="1"/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82164</v>
      </c>
      <c r="D14" s="36">
        <f t="shared" si="1"/>
        <v>240000</v>
      </c>
      <c r="E14" s="136">
        <f>240000/12</f>
        <v>20000</v>
      </c>
      <c r="F14" s="136">
        <f t="shared" ref="F14:P14" si="3">240000/12</f>
        <v>20000</v>
      </c>
      <c r="G14" s="136">
        <f t="shared" si="3"/>
        <v>20000</v>
      </c>
      <c r="H14" s="136">
        <f t="shared" si="3"/>
        <v>20000</v>
      </c>
      <c r="I14" s="136">
        <f t="shared" si="3"/>
        <v>20000</v>
      </c>
      <c r="J14" s="136">
        <f t="shared" si="3"/>
        <v>20000</v>
      </c>
      <c r="K14" s="136">
        <f t="shared" si="3"/>
        <v>20000</v>
      </c>
      <c r="L14" s="136">
        <f t="shared" si="3"/>
        <v>20000</v>
      </c>
      <c r="M14" s="136">
        <f t="shared" si="3"/>
        <v>20000</v>
      </c>
      <c r="N14" s="136">
        <f t="shared" si="3"/>
        <v>20000</v>
      </c>
      <c r="O14" s="136">
        <f t="shared" si="3"/>
        <v>20000</v>
      </c>
      <c r="P14" s="136">
        <f t="shared" si="3"/>
        <v>20000</v>
      </c>
    </row>
    <row r="15" spans="1:216" s="4" customFormat="1" x14ac:dyDescent="0.2">
      <c r="A15" s="22" t="s">
        <v>48</v>
      </c>
      <c r="B15" s="26" t="s">
        <v>49</v>
      </c>
      <c r="C15" s="136">
        <v>1405530</v>
      </c>
      <c r="D15" s="36">
        <f t="shared" si="1"/>
        <v>2499999.9999999995</v>
      </c>
      <c r="E15" s="136">
        <f>800000/12+1700000/12</f>
        <v>208333.33333333331</v>
      </c>
      <c r="F15" s="136">
        <f t="shared" ref="F15:P15" si="4">800000/12+1700000/12</f>
        <v>208333.33333333331</v>
      </c>
      <c r="G15" s="136">
        <f t="shared" si="4"/>
        <v>208333.33333333331</v>
      </c>
      <c r="H15" s="136">
        <f t="shared" si="4"/>
        <v>208333.33333333331</v>
      </c>
      <c r="I15" s="136">
        <f t="shared" si="4"/>
        <v>208333.33333333331</v>
      </c>
      <c r="J15" s="136">
        <f t="shared" si="4"/>
        <v>208333.33333333331</v>
      </c>
      <c r="K15" s="136">
        <f t="shared" si="4"/>
        <v>208333.33333333331</v>
      </c>
      <c r="L15" s="136">
        <f t="shared" si="4"/>
        <v>208333.33333333331</v>
      </c>
      <c r="M15" s="136">
        <f t="shared" si="4"/>
        <v>208333.33333333331</v>
      </c>
      <c r="N15" s="136">
        <f t="shared" si="4"/>
        <v>208333.33333333331</v>
      </c>
      <c r="O15" s="136">
        <f t="shared" si="4"/>
        <v>208333.33333333331</v>
      </c>
      <c r="P15" s="136">
        <f t="shared" si="4"/>
        <v>208333.33333333331</v>
      </c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5">SUM(E17:E19)</f>
        <v>0</v>
      </c>
      <c r="F16" s="35">
        <f t="shared" si="5"/>
        <v>0</v>
      </c>
      <c r="G16" s="35">
        <f t="shared" si="5"/>
        <v>0</v>
      </c>
      <c r="H16" s="35">
        <f t="shared" si="5"/>
        <v>0</v>
      </c>
      <c r="I16" s="35">
        <f t="shared" si="5"/>
        <v>0</v>
      </c>
      <c r="J16" s="35">
        <f t="shared" si="5"/>
        <v>0</v>
      </c>
      <c r="K16" s="35">
        <f t="shared" si="5"/>
        <v>0</v>
      </c>
      <c r="L16" s="35">
        <f t="shared" si="5"/>
        <v>0</v>
      </c>
      <c r="M16" s="35">
        <f t="shared" si="5"/>
        <v>0</v>
      </c>
      <c r="N16" s="35">
        <f t="shared" si="5"/>
        <v>0</v>
      </c>
      <c r="O16" s="35">
        <f t="shared" si="5"/>
        <v>0</v>
      </c>
      <c r="P16" s="35">
        <f t="shared" si="5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8145711</v>
      </c>
      <c r="D20" s="36">
        <f t="shared" si="1"/>
        <v>9343889.120000001</v>
      </c>
      <c r="E20" s="36">
        <f t="shared" ref="E20:P20" si="6">+E21+E27+E40+E46+E50+E64</f>
        <v>353007</v>
      </c>
      <c r="F20" s="36">
        <f t="shared" si="6"/>
        <v>353007</v>
      </c>
      <c r="G20" s="36">
        <f t="shared" si="6"/>
        <v>353007</v>
      </c>
      <c r="H20" s="36">
        <f t="shared" si="6"/>
        <v>2179937.56</v>
      </c>
      <c r="I20" s="36">
        <f t="shared" si="6"/>
        <v>393000</v>
      </c>
      <c r="J20" s="36">
        <f t="shared" si="6"/>
        <v>960000</v>
      </c>
      <c r="K20" s="36">
        <f t="shared" si="6"/>
        <v>960000</v>
      </c>
      <c r="L20" s="36">
        <f t="shared" si="6"/>
        <v>393000</v>
      </c>
      <c r="M20" s="36">
        <f t="shared" si="6"/>
        <v>393000</v>
      </c>
      <c r="N20" s="36">
        <f t="shared" si="6"/>
        <v>2219930.56</v>
      </c>
      <c r="O20" s="36">
        <f t="shared" si="6"/>
        <v>393000</v>
      </c>
      <c r="P20" s="36">
        <f t="shared" si="6"/>
        <v>393000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7">SUM(E22:E26)</f>
        <v>0</v>
      </c>
      <c r="F21" s="35">
        <f t="shared" si="7"/>
        <v>0</v>
      </c>
      <c r="G21" s="35">
        <f t="shared" si="7"/>
        <v>0</v>
      </c>
      <c r="H21" s="35">
        <f t="shared" si="7"/>
        <v>0</v>
      </c>
      <c r="I21" s="35">
        <f t="shared" si="7"/>
        <v>0</v>
      </c>
      <c r="J21" s="35">
        <f t="shared" si="7"/>
        <v>0</v>
      </c>
      <c r="K21" s="35">
        <f t="shared" si="7"/>
        <v>0</v>
      </c>
      <c r="L21" s="35">
        <f t="shared" si="7"/>
        <v>0</v>
      </c>
      <c r="M21" s="35">
        <f t="shared" si="7"/>
        <v>0</v>
      </c>
      <c r="N21" s="35">
        <f t="shared" si="7"/>
        <v>0</v>
      </c>
      <c r="O21" s="35">
        <f t="shared" si="7"/>
        <v>0</v>
      </c>
      <c r="P21" s="35">
        <f t="shared" si="7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7884959</v>
      </c>
      <c r="D27" s="36">
        <f t="shared" si="1"/>
        <v>8827889.120000001</v>
      </c>
      <c r="E27" s="35">
        <f t="shared" ref="E27:P27" si="8">SUM(E28:E39)</f>
        <v>310007</v>
      </c>
      <c r="F27" s="35">
        <f t="shared" si="8"/>
        <v>310007</v>
      </c>
      <c r="G27" s="35">
        <f t="shared" si="8"/>
        <v>310007</v>
      </c>
      <c r="H27" s="35">
        <f t="shared" si="8"/>
        <v>2136937.56</v>
      </c>
      <c r="I27" s="35">
        <f t="shared" si="8"/>
        <v>350000</v>
      </c>
      <c r="J27" s="35">
        <f t="shared" si="8"/>
        <v>917000</v>
      </c>
      <c r="K27" s="35">
        <f t="shared" si="8"/>
        <v>917000</v>
      </c>
      <c r="L27" s="35">
        <f t="shared" si="8"/>
        <v>350000</v>
      </c>
      <c r="M27" s="35">
        <f t="shared" si="8"/>
        <v>350000</v>
      </c>
      <c r="N27" s="35">
        <f t="shared" si="8"/>
        <v>2176930.56</v>
      </c>
      <c r="O27" s="35">
        <f t="shared" si="8"/>
        <v>350000</v>
      </c>
      <c r="P27" s="35">
        <f t="shared" si="8"/>
        <v>350000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>
        <v>3803664</v>
      </c>
      <c r="D29" s="36">
        <f t="shared" si="1"/>
        <v>4787861.12</v>
      </c>
      <c r="E29" s="137"/>
      <c r="F29" s="137"/>
      <c r="G29" s="137"/>
      <c r="H29" s="137">
        <f>1438528*1.27</f>
        <v>1826930.56</v>
      </c>
      <c r="I29" s="137"/>
      <c r="J29" s="137">
        <f>7*900*6*30/2</f>
        <v>567000</v>
      </c>
      <c r="K29" s="137">
        <f>7*900*6*30/2</f>
        <v>567000</v>
      </c>
      <c r="L29" s="137"/>
      <c r="M29" s="137"/>
      <c r="N29" s="137">
        <f>+H29</f>
        <v>1826930.56</v>
      </c>
      <c r="O29" s="137"/>
      <c r="P29" s="137"/>
    </row>
    <row r="30" spans="1:16" x14ac:dyDescent="0.2">
      <c r="A30" s="13" t="s">
        <v>73</v>
      </c>
      <c r="B30" s="20" t="s">
        <v>72</v>
      </c>
      <c r="C30" s="137">
        <v>1707390</v>
      </c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>
        <v>2151428</v>
      </c>
      <c r="D31" s="36">
        <f t="shared" si="1"/>
        <v>4040028</v>
      </c>
      <c r="E31" s="137">
        <f>244100*1.27</f>
        <v>310007</v>
      </c>
      <c r="F31" s="137">
        <f>244100*1.27</f>
        <v>310007</v>
      </c>
      <c r="G31" s="137">
        <f>244100*1.27</f>
        <v>310007</v>
      </c>
      <c r="H31" s="137">
        <f>244100*1.27</f>
        <v>310007</v>
      </c>
      <c r="I31" s="137">
        <v>350000</v>
      </c>
      <c r="J31" s="137">
        <v>350000</v>
      </c>
      <c r="K31" s="137">
        <v>350000</v>
      </c>
      <c r="L31" s="137">
        <v>350000</v>
      </c>
      <c r="M31" s="137">
        <v>350000</v>
      </c>
      <c r="N31" s="137">
        <v>350000</v>
      </c>
      <c r="O31" s="137">
        <v>350000</v>
      </c>
      <c r="P31" s="137">
        <v>350000</v>
      </c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>
        <v>222477</v>
      </c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0</v>
      </c>
      <c r="E40" s="35">
        <f t="shared" ref="E40:P40" si="9">SUM(E41:E45)</f>
        <v>0</v>
      </c>
      <c r="F40" s="35">
        <f t="shared" si="9"/>
        <v>0</v>
      </c>
      <c r="G40" s="35">
        <f t="shared" si="9"/>
        <v>0</v>
      </c>
      <c r="H40" s="35">
        <f t="shared" si="9"/>
        <v>0</v>
      </c>
      <c r="I40" s="35">
        <f t="shared" si="9"/>
        <v>0</v>
      </c>
      <c r="J40" s="35">
        <f t="shared" si="9"/>
        <v>0</v>
      </c>
      <c r="K40" s="35">
        <f t="shared" si="9"/>
        <v>0</v>
      </c>
      <c r="L40" s="35">
        <f t="shared" si="9"/>
        <v>0</v>
      </c>
      <c r="M40" s="35">
        <f t="shared" si="9"/>
        <v>0</v>
      </c>
      <c r="N40" s="35">
        <f t="shared" si="9"/>
        <v>0</v>
      </c>
      <c r="O40" s="35">
        <f t="shared" si="9"/>
        <v>0</v>
      </c>
      <c r="P40" s="35">
        <f t="shared" si="9"/>
        <v>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10">SUM(E47:E49)</f>
        <v>0</v>
      </c>
      <c r="F46" s="35">
        <f t="shared" si="10"/>
        <v>0</v>
      </c>
      <c r="G46" s="35">
        <f t="shared" si="10"/>
        <v>0</v>
      </c>
      <c r="H46" s="35">
        <f t="shared" si="10"/>
        <v>0</v>
      </c>
      <c r="I46" s="35">
        <f t="shared" si="10"/>
        <v>0</v>
      </c>
      <c r="J46" s="35">
        <f t="shared" si="10"/>
        <v>0</v>
      </c>
      <c r="K46" s="35">
        <f t="shared" si="10"/>
        <v>0</v>
      </c>
      <c r="L46" s="35">
        <f t="shared" si="10"/>
        <v>0</v>
      </c>
      <c r="M46" s="35">
        <f t="shared" si="10"/>
        <v>0</v>
      </c>
      <c r="N46" s="35">
        <f t="shared" si="10"/>
        <v>0</v>
      </c>
      <c r="O46" s="35">
        <f t="shared" si="10"/>
        <v>0</v>
      </c>
      <c r="P46" s="35">
        <f t="shared" si="10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10912</v>
      </c>
      <c r="D50" s="36">
        <f t="shared" si="1"/>
        <v>0</v>
      </c>
      <c r="E50" s="35">
        <f>SUM(E51:E63)</f>
        <v>0</v>
      </c>
      <c r="F50" s="35">
        <f t="shared" ref="F50:P50" si="11">SUM(F51:F63)</f>
        <v>0</v>
      </c>
      <c r="G50" s="35">
        <f t="shared" si="11"/>
        <v>0</v>
      </c>
      <c r="H50" s="35">
        <f t="shared" si="11"/>
        <v>0</v>
      </c>
      <c r="I50" s="35">
        <f t="shared" si="11"/>
        <v>0</v>
      </c>
      <c r="J50" s="35">
        <f t="shared" si="11"/>
        <v>0</v>
      </c>
      <c r="K50" s="35">
        <f t="shared" si="11"/>
        <v>0</v>
      </c>
      <c r="L50" s="35">
        <f t="shared" si="11"/>
        <v>0</v>
      </c>
      <c r="M50" s="35">
        <f t="shared" si="11"/>
        <v>0</v>
      </c>
      <c r="N50" s="35">
        <f t="shared" si="11"/>
        <v>0</v>
      </c>
      <c r="O50" s="35">
        <f t="shared" si="11"/>
        <v>0</v>
      </c>
      <c r="P50" s="35">
        <f t="shared" si="11"/>
        <v>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>
        <v>10912</v>
      </c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249840</v>
      </c>
      <c r="D64" s="36">
        <f t="shared" si="1"/>
        <v>516000</v>
      </c>
      <c r="E64" s="35">
        <f t="shared" ref="E64:P64" si="12">SUM(E65:E69)</f>
        <v>43000</v>
      </c>
      <c r="F64" s="35">
        <f t="shared" si="12"/>
        <v>43000</v>
      </c>
      <c r="G64" s="35">
        <f t="shared" si="12"/>
        <v>43000</v>
      </c>
      <c r="H64" s="35">
        <f t="shared" si="12"/>
        <v>43000</v>
      </c>
      <c r="I64" s="35">
        <f t="shared" si="12"/>
        <v>43000</v>
      </c>
      <c r="J64" s="35">
        <f t="shared" si="12"/>
        <v>43000</v>
      </c>
      <c r="K64" s="35">
        <f t="shared" si="12"/>
        <v>43000</v>
      </c>
      <c r="L64" s="35">
        <f t="shared" si="12"/>
        <v>43000</v>
      </c>
      <c r="M64" s="35">
        <f t="shared" si="12"/>
        <v>43000</v>
      </c>
      <c r="N64" s="35">
        <f t="shared" si="12"/>
        <v>43000</v>
      </c>
      <c r="O64" s="35">
        <f t="shared" si="12"/>
        <v>43000</v>
      </c>
      <c r="P64" s="35">
        <f t="shared" si="12"/>
        <v>43000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249840</v>
      </c>
      <c r="D67" s="36">
        <f t="shared" si="1"/>
        <v>216000</v>
      </c>
      <c r="E67" s="137">
        <f>14000+4000</f>
        <v>18000</v>
      </c>
      <c r="F67" s="137">
        <f t="shared" ref="F67:P67" si="13">14000+4000</f>
        <v>18000</v>
      </c>
      <c r="G67" s="137">
        <f t="shared" si="13"/>
        <v>18000</v>
      </c>
      <c r="H67" s="137">
        <f t="shared" si="13"/>
        <v>18000</v>
      </c>
      <c r="I67" s="137">
        <f t="shared" si="13"/>
        <v>18000</v>
      </c>
      <c r="J67" s="137">
        <f t="shared" si="13"/>
        <v>18000</v>
      </c>
      <c r="K67" s="137">
        <f t="shared" si="13"/>
        <v>18000</v>
      </c>
      <c r="L67" s="137">
        <f t="shared" si="13"/>
        <v>18000</v>
      </c>
      <c r="M67" s="137">
        <f t="shared" si="13"/>
        <v>18000</v>
      </c>
      <c r="N67" s="137">
        <f t="shared" si="13"/>
        <v>18000</v>
      </c>
      <c r="O67" s="137">
        <f t="shared" si="13"/>
        <v>18000</v>
      </c>
      <c r="P67" s="137">
        <f t="shared" si="13"/>
        <v>18000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300000</v>
      </c>
      <c r="E69" s="137">
        <v>25000</v>
      </c>
      <c r="F69" s="137">
        <v>25000</v>
      </c>
      <c r="G69" s="137">
        <v>25000</v>
      </c>
      <c r="H69" s="137">
        <v>25000</v>
      </c>
      <c r="I69" s="137">
        <v>25000</v>
      </c>
      <c r="J69" s="137">
        <v>25000</v>
      </c>
      <c r="K69" s="137">
        <v>25000</v>
      </c>
      <c r="L69" s="137">
        <v>25000</v>
      </c>
      <c r="M69" s="137">
        <v>25000</v>
      </c>
      <c r="N69" s="137">
        <v>25000</v>
      </c>
      <c r="O69" s="137">
        <v>25000</v>
      </c>
      <c r="P69" s="137">
        <v>25000</v>
      </c>
    </row>
    <row r="70" spans="1:16" s="38" customFormat="1" x14ac:dyDescent="0.2">
      <c r="A70" s="118" t="s">
        <v>22</v>
      </c>
      <c r="B70" s="32" t="s">
        <v>154</v>
      </c>
      <c r="C70" s="36">
        <f>C71+C75+C77</f>
        <v>908996</v>
      </c>
      <c r="D70" s="36">
        <f t="shared" si="1"/>
        <v>920000</v>
      </c>
      <c r="E70" s="36">
        <f t="shared" ref="E70:P70" si="14">E71+E75+E77</f>
        <v>230000</v>
      </c>
      <c r="F70" s="36">
        <f t="shared" si="14"/>
        <v>0</v>
      </c>
      <c r="G70" s="36">
        <f t="shared" si="14"/>
        <v>0</v>
      </c>
      <c r="H70" s="36">
        <f t="shared" si="14"/>
        <v>230000</v>
      </c>
      <c r="I70" s="36">
        <f t="shared" si="14"/>
        <v>0</v>
      </c>
      <c r="J70" s="36">
        <f t="shared" si="14"/>
        <v>0</v>
      </c>
      <c r="K70" s="36">
        <f t="shared" si="14"/>
        <v>230000</v>
      </c>
      <c r="L70" s="36">
        <f t="shared" si="14"/>
        <v>0</v>
      </c>
      <c r="M70" s="36">
        <f t="shared" si="14"/>
        <v>0</v>
      </c>
      <c r="N70" s="36">
        <f t="shared" si="14"/>
        <v>230000</v>
      </c>
      <c r="O70" s="36">
        <f t="shared" si="14"/>
        <v>0</v>
      </c>
      <c r="P70" s="36">
        <f t="shared" si="14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5240</v>
      </c>
      <c r="D71" s="36">
        <f t="shared" si="1"/>
        <v>0</v>
      </c>
      <c r="E71" s="35">
        <f t="shared" ref="E71:P71" si="15">SUM(E72:E74)</f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 t="shared" si="15"/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  <c r="O71" s="35">
        <f t="shared" si="15"/>
        <v>0</v>
      </c>
      <c r="P71" s="35">
        <f t="shared" si="15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5240</v>
      </c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6">+E76</f>
        <v>0</v>
      </c>
      <c r="F75" s="35">
        <f t="shared" si="16"/>
        <v>0</v>
      </c>
      <c r="G75" s="35">
        <f t="shared" si="16"/>
        <v>0</v>
      </c>
      <c r="H75" s="35">
        <f t="shared" si="16"/>
        <v>0</v>
      </c>
      <c r="I75" s="35">
        <f t="shared" si="16"/>
        <v>0</v>
      </c>
      <c r="J75" s="35">
        <f t="shared" si="16"/>
        <v>0</v>
      </c>
      <c r="K75" s="35">
        <f t="shared" si="16"/>
        <v>0</v>
      </c>
      <c r="L75" s="35">
        <f t="shared" si="16"/>
        <v>0</v>
      </c>
      <c r="M75" s="35">
        <f t="shared" si="16"/>
        <v>0</v>
      </c>
      <c r="N75" s="35">
        <f t="shared" si="16"/>
        <v>0</v>
      </c>
      <c r="O75" s="35">
        <f t="shared" si="16"/>
        <v>0</v>
      </c>
      <c r="P75" s="35">
        <f t="shared" si="16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903756</v>
      </c>
      <c r="D77" s="36">
        <f t="shared" ref="D77:D142" si="17">SUM(E77:P77)</f>
        <v>920000</v>
      </c>
      <c r="E77" s="35">
        <f t="shared" ref="E77:P77" si="18">SUM(E78:E82)</f>
        <v>230000</v>
      </c>
      <c r="F77" s="35">
        <f t="shared" si="18"/>
        <v>0</v>
      </c>
      <c r="G77" s="35">
        <f t="shared" si="18"/>
        <v>0</v>
      </c>
      <c r="H77" s="35">
        <f t="shared" si="18"/>
        <v>230000</v>
      </c>
      <c r="I77" s="35">
        <f t="shared" si="18"/>
        <v>0</v>
      </c>
      <c r="J77" s="35">
        <f t="shared" si="18"/>
        <v>0</v>
      </c>
      <c r="K77" s="35">
        <f t="shared" si="18"/>
        <v>230000</v>
      </c>
      <c r="L77" s="35">
        <f t="shared" si="18"/>
        <v>0</v>
      </c>
      <c r="M77" s="35">
        <f t="shared" si="18"/>
        <v>0</v>
      </c>
      <c r="N77" s="35">
        <f t="shared" si="18"/>
        <v>230000</v>
      </c>
      <c r="O77" s="35">
        <f t="shared" si="18"/>
        <v>0</v>
      </c>
      <c r="P77" s="35">
        <f t="shared" si="18"/>
        <v>0</v>
      </c>
    </row>
    <row r="78" spans="1:16" x14ac:dyDescent="0.2">
      <c r="A78" s="27" t="s">
        <v>24</v>
      </c>
      <c r="B78" s="20"/>
      <c r="C78" s="137"/>
      <c r="D78" s="36">
        <f t="shared" si="17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>
        <v>903756</v>
      </c>
      <c r="D79" s="36">
        <f t="shared" si="17"/>
        <v>920000</v>
      </c>
      <c r="E79" s="137">
        <v>230000</v>
      </c>
      <c r="F79" s="137"/>
      <c r="G79" s="137"/>
      <c r="H79" s="137">
        <v>230000</v>
      </c>
      <c r="I79" s="137"/>
      <c r="J79" s="137"/>
      <c r="K79" s="137">
        <v>230000</v>
      </c>
      <c r="L79" s="137"/>
      <c r="M79" s="137"/>
      <c r="N79" s="137">
        <v>230000</v>
      </c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7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7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7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5570526</v>
      </c>
      <c r="D83" s="36">
        <f t="shared" si="17"/>
        <v>5400000</v>
      </c>
      <c r="E83" s="36">
        <f t="shared" ref="E83:P83" si="19">SUM(E84:E86)</f>
        <v>450000</v>
      </c>
      <c r="F83" s="36">
        <f t="shared" si="19"/>
        <v>450000</v>
      </c>
      <c r="G83" s="36">
        <f t="shared" si="19"/>
        <v>450000</v>
      </c>
      <c r="H83" s="36">
        <f t="shared" si="19"/>
        <v>450000</v>
      </c>
      <c r="I83" s="36">
        <f t="shared" si="19"/>
        <v>450000</v>
      </c>
      <c r="J83" s="36">
        <f t="shared" si="19"/>
        <v>450000</v>
      </c>
      <c r="K83" s="36">
        <f t="shared" si="19"/>
        <v>450000</v>
      </c>
      <c r="L83" s="36">
        <f t="shared" si="19"/>
        <v>450000</v>
      </c>
      <c r="M83" s="36">
        <f t="shared" si="19"/>
        <v>450000</v>
      </c>
      <c r="N83" s="36">
        <f t="shared" si="19"/>
        <v>450000</v>
      </c>
      <c r="O83" s="36">
        <f t="shared" si="19"/>
        <v>450000</v>
      </c>
      <c r="P83" s="36">
        <f t="shared" si="19"/>
        <v>450000</v>
      </c>
    </row>
    <row r="84" spans="1:16" x14ac:dyDescent="0.2">
      <c r="A84" s="33" t="s">
        <v>190</v>
      </c>
      <c r="B84" s="20" t="s">
        <v>211</v>
      </c>
      <c r="C84" s="137">
        <v>4138897</v>
      </c>
      <c r="D84" s="36">
        <f t="shared" si="17"/>
        <v>4080000</v>
      </c>
      <c r="E84" s="137">
        <v>340000</v>
      </c>
      <c r="F84" s="137">
        <v>340000</v>
      </c>
      <c r="G84" s="137">
        <v>340000</v>
      </c>
      <c r="H84" s="137">
        <v>340000</v>
      </c>
      <c r="I84" s="137">
        <v>340000</v>
      </c>
      <c r="J84" s="137">
        <v>340000</v>
      </c>
      <c r="K84" s="137">
        <v>340000</v>
      </c>
      <c r="L84" s="137">
        <v>340000</v>
      </c>
      <c r="M84" s="137">
        <v>340000</v>
      </c>
      <c r="N84" s="137">
        <v>340000</v>
      </c>
      <c r="O84" s="137">
        <v>340000</v>
      </c>
      <c r="P84" s="137">
        <v>340000</v>
      </c>
    </row>
    <row r="85" spans="1:16" x14ac:dyDescent="0.2">
      <c r="A85" s="33" t="s">
        <v>191</v>
      </c>
      <c r="B85" s="20" t="s">
        <v>212</v>
      </c>
      <c r="C85" s="137">
        <v>1431629</v>
      </c>
      <c r="D85" s="36">
        <f t="shared" si="17"/>
        <v>1320000</v>
      </c>
      <c r="E85" s="137">
        <v>110000</v>
      </c>
      <c r="F85" s="137">
        <v>110000</v>
      </c>
      <c r="G85" s="137">
        <v>110000</v>
      </c>
      <c r="H85" s="137">
        <v>110000</v>
      </c>
      <c r="I85" s="137">
        <v>110000</v>
      </c>
      <c r="J85" s="137">
        <v>110000</v>
      </c>
      <c r="K85" s="137">
        <v>110000</v>
      </c>
      <c r="L85" s="137">
        <v>110000</v>
      </c>
      <c r="M85" s="137">
        <v>110000</v>
      </c>
      <c r="N85" s="137">
        <v>110000</v>
      </c>
      <c r="O85" s="137">
        <v>110000</v>
      </c>
      <c r="P85" s="137">
        <v>110000</v>
      </c>
    </row>
    <row r="86" spans="1:16" x14ac:dyDescent="0.2">
      <c r="A86" s="33" t="s">
        <v>192</v>
      </c>
      <c r="B86" s="20" t="s">
        <v>213</v>
      </c>
      <c r="C86" s="137"/>
      <c r="D86" s="36">
        <f t="shared" si="17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82974115</v>
      </c>
      <c r="D87" s="36">
        <f t="shared" si="17"/>
        <v>74400000</v>
      </c>
      <c r="E87" s="36">
        <f t="shared" ref="E87:P87" si="20">SUM(E88:E96)</f>
        <v>2950000</v>
      </c>
      <c r="F87" s="36">
        <f t="shared" si="20"/>
        <v>4450000</v>
      </c>
      <c r="G87" s="36">
        <f t="shared" si="20"/>
        <v>6950000</v>
      </c>
      <c r="H87" s="36">
        <f t="shared" si="20"/>
        <v>5450000</v>
      </c>
      <c r="I87" s="36">
        <f t="shared" si="20"/>
        <v>8450000</v>
      </c>
      <c r="J87" s="36">
        <f t="shared" si="20"/>
        <v>5950000</v>
      </c>
      <c r="K87" s="36">
        <f t="shared" si="20"/>
        <v>5150000</v>
      </c>
      <c r="L87" s="36">
        <f t="shared" si="20"/>
        <v>3600000</v>
      </c>
      <c r="M87" s="36">
        <f t="shared" si="20"/>
        <v>8450000</v>
      </c>
      <c r="N87" s="36">
        <f t="shared" si="20"/>
        <v>8950000</v>
      </c>
      <c r="O87" s="36">
        <f t="shared" si="20"/>
        <v>8100000</v>
      </c>
      <c r="P87" s="36">
        <f t="shared" si="20"/>
        <v>5950000</v>
      </c>
    </row>
    <row r="88" spans="1:16" x14ac:dyDescent="0.2">
      <c r="A88" s="22" t="s">
        <v>193</v>
      </c>
      <c r="B88" s="20" t="s">
        <v>202</v>
      </c>
      <c r="C88" s="137">
        <v>5940376</v>
      </c>
      <c r="D88" s="36">
        <f t="shared" si="17"/>
        <v>7800000</v>
      </c>
      <c r="E88" s="137">
        <v>650000</v>
      </c>
      <c r="F88" s="137">
        <v>650000</v>
      </c>
      <c r="G88" s="137">
        <v>650000</v>
      </c>
      <c r="H88" s="137">
        <v>650000</v>
      </c>
      <c r="I88" s="137">
        <v>650000</v>
      </c>
      <c r="J88" s="137">
        <v>650000</v>
      </c>
      <c r="K88" s="137">
        <v>650000</v>
      </c>
      <c r="L88" s="137">
        <v>650000</v>
      </c>
      <c r="M88" s="137">
        <v>650000</v>
      </c>
      <c r="N88" s="137">
        <v>650000</v>
      </c>
      <c r="O88" s="137">
        <v>650000</v>
      </c>
      <c r="P88" s="137">
        <v>650000</v>
      </c>
    </row>
    <row r="89" spans="1:16" x14ac:dyDescent="0.2">
      <c r="A89" s="22" t="s">
        <v>194</v>
      </c>
      <c r="B89" s="20" t="s">
        <v>203</v>
      </c>
      <c r="C89" s="137"/>
      <c r="D89" s="36">
        <f t="shared" si="17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>
        <v>2900520</v>
      </c>
      <c r="D90" s="36">
        <f t="shared" si="17"/>
        <v>3600000</v>
      </c>
      <c r="E90" s="137">
        <v>300000</v>
      </c>
      <c r="F90" s="137">
        <v>300000</v>
      </c>
      <c r="G90" s="137">
        <v>300000</v>
      </c>
      <c r="H90" s="137">
        <v>300000</v>
      </c>
      <c r="I90" s="137">
        <v>300000</v>
      </c>
      <c r="J90" s="137">
        <v>300000</v>
      </c>
      <c r="K90" s="137">
        <v>300000</v>
      </c>
      <c r="L90" s="137">
        <v>300000</v>
      </c>
      <c r="M90" s="137">
        <v>300000</v>
      </c>
      <c r="N90" s="137">
        <v>300000</v>
      </c>
      <c r="O90" s="137">
        <v>300000</v>
      </c>
      <c r="P90" s="137">
        <v>300000</v>
      </c>
    </row>
    <row r="91" spans="1:16" x14ac:dyDescent="0.2">
      <c r="A91" s="22" t="s">
        <v>196</v>
      </c>
      <c r="B91" s="20" t="s">
        <v>205</v>
      </c>
      <c r="C91" s="137"/>
      <c r="D91" s="36">
        <f t="shared" si="17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>
        <v>12230919</v>
      </c>
      <c r="D92" s="36">
        <f t="shared" si="17"/>
        <v>12000000</v>
      </c>
      <c r="E92" s="137">
        <v>1000000</v>
      </c>
      <c r="F92" s="137">
        <v>1000000</v>
      </c>
      <c r="G92" s="137">
        <v>1000000</v>
      </c>
      <c r="H92" s="137">
        <v>1000000</v>
      </c>
      <c r="I92" s="137">
        <v>1000000</v>
      </c>
      <c r="J92" s="137">
        <v>1000000</v>
      </c>
      <c r="K92" s="137">
        <v>1000000</v>
      </c>
      <c r="L92" s="137">
        <v>1000000</v>
      </c>
      <c r="M92" s="137">
        <v>1000000</v>
      </c>
      <c r="N92" s="137">
        <v>1000000</v>
      </c>
      <c r="O92" s="137">
        <v>1000000</v>
      </c>
      <c r="P92" s="137">
        <v>1000000</v>
      </c>
    </row>
    <row r="93" spans="1:16" x14ac:dyDescent="0.2">
      <c r="A93" s="22" t="s">
        <v>198</v>
      </c>
      <c r="B93" s="20" t="s">
        <v>207</v>
      </c>
      <c r="C93" s="137">
        <v>2300</v>
      </c>
      <c r="D93" s="36">
        <f t="shared" si="17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>
        <v>14500000</v>
      </c>
      <c r="D94" s="36">
        <f t="shared" si="17"/>
        <v>19000000</v>
      </c>
      <c r="E94" s="137">
        <v>1000000</v>
      </c>
      <c r="F94" s="137">
        <v>1000000</v>
      </c>
      <c r="G94" s="137">
        <v>1500000</v>
      </c>
      <c r="H94" s="137">
        <v>1500000</v>
      </c>
      <c r="I94" s="137">
        <v>2000000</v>
      </c>
      <c r="J94" s="137">
        <v>2000000</v>
      </c>
      <c r="K94" s="137">
        <v>2000000</v>
      </c>
      <c r="L94" s="137">
        <v>1500000</v>
      </c>
      <c r="M94" s="137">
        <v>2000000</v>
      </c>
      <c r="N94" s="137">
        <v>2500000</v>
      </c>
      <c r="O94" s="137">
        <v>1000000</v>
      </c>
      <c r="P94" s="137">
        <v>1000000</v>
      </c>
    </row>
    <row r="95" spans="1:16" x14ac:dyDescent="0.2">
      <c r="A95" s="22" t="s">
        <v>200</v>
      </c>
      <c r="B95" s="20" t="s">
        <v>209</v>
      </c>
      <c r="C95" s="137">
        <v>47400000</v>
      </c>
      <c r="D95" s="36">
        <f t="shared" si="17"/>
        <v>32000000</v>
      </c>
      <c r="E95" s="137">
        <v>0</v>
      </c>
      <c r="F95" s="137">
        <v>1500000</v>
      </c>
      <c r="G95" s="137">
        <v>3500000</v>
      </c>
      <c r="H95" s="137">
        <v>2000000</v>
      </c>
      <c r="I95" s="137">
        <v>4500000</v>
      </c>
      <c r="J95" s="137">
        <v>2000000</v>
      </c>
      <c r="K95" s="137">
        <v>1200000</v>
      </c>
      <c r="L95" s="137">
        <v>150000</v>
      </c>
      <c r="M95" s="137">
        <v>4500000</v>
      </c>
      <c r="N95" s="137">
        <v>4500000</v>
      </c>
      <c r="O95" s="137">
        <v>5150000</v>
      </c>
      <c r="P95" s="137">
        <v>3000000</v>
      </c>
    </row>
    <row r="96" spans="1:16" x14ac:dyDescent="0.2">
      <c r="A96" s="22" t="s">
        <v>201</v>
      </c>
      <c r="B96" s="20" t="s">
        <v>210</v>
      </c>
      <c r="C96" s="137"/>
      <c r="D96" s="36">
        <f t="shared" si="17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18985106</v>
      </c>
      <c r="D97" s="36">
        <f t="shared" si="17"/>
        <v>20536300</v>
      </c>
      <c r="E97" s="36">
        <f t="shared" ref="E97:P97" si="21">+E98+E104+E112</f>
        <v>1613595</v>
      </c>
      <c r="F97" s="36">
        <f t="shared" si="21"/>
        <v>1599595</v>
      </c>
      <c r="G97" s="36">
        <f t="shared" si="21"/>
        <v>1599595</v>
      </c>
      <c r="H97" s="36">
        <f t="shared" si="21"/>
        <v>1613595</v>
      </c>
      <c r="I97" s="36">
        <f t="shared" si="21"/>
        <v>1599595</v>
      </c>
      <c r="J97" s="36">
        <f t="shared" si="21"/>
        <v>2242175</v>
      </c>
      <c r="K97" s="36">
        <f t="shared" si="21"/>
        <v>1613595</v>
      </c>
      <c r="L97" s="36">
        <f t="shared" si="21"/>
        <v>1599595</v>
      </c>
      <c r="M97" s="36">
        <f t="shared" si="21"/>
        <v>1599595</v>
      </c>
      <c r="N97" s="36">
        <f t="shared" si="21"/>
        <v>1613595</v>
      </c>
      <c r="O97" s="36">
        <f t="shared" si="21"/>
        <v>1599595</v>
      </c>
      <c r="P97" s="36">
        <f t="shared" si="21"/>
        <v>2242175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13142464</v>
      </c>
      <c r="D98" s="36">
        <f t="shared" si="17"/>
        <v>13837240</v>
      </c>
      <c r="E98" s="36">
        <f t="shared" ref="E98:P98" si="22">+E99+E102+E103</f>
        <v>1069760</v>
      </c>
      <c r="F98" s="36">
        <f t="shared" si="22"/>
        <v>1069760</v>
      </c>
      <c r="G98" s="36">
        <f t="shared" si="22"/>
        <v>1069760</v>
      </c>
      <c r="H98" s="36">
        <f t="shared" si="22"/>
        <v>1069760</v>
      </c>
      <c r="I98" s="36">
        <f t="shared" si="22"/>
        <v>1069760</v>
      </c>
      <c r="J98" s="36">
        <f t="shared" si="22"/>
        <v>1569820</v>
      </c>
      <c r="K98" s="36">
        <f t="shared" si="22"/>
        <v>1069760</v>
      </c>
      <c r="L98" s="36">
        <f t="shared" si="22"/>
        <v>1069760</v>
      </c>
      <c r="M98" s="36">
        <f t="shared" si="22"/>
        <v>1069760</v>
      </c>
      <c r="N98" s="36">
        <f t="shared" si="22"/>
        <v>1069760</v>
      </c>
      <c r="O98" s="36">
        <f t="shared" si="22"/>
        <v>1069760</v>
      </c>
      <c r="P98" s="36">
        <f t="shared" si="22"/>
        <v>1569820</v>
      </c>
    </row>
    <row r="99" spans="1:16" x14ac:dyDescent="0.2">
      <c r="A99" s="119" t="s">
        <v>31</v>
      </c>
      <c r="B99" s="120" t="s">
        <v>226</v>
      </c>
      <c r="C99" s="35">
        <f>+C100+C101</f>
        <v>12602464</v>
      </c>
      <c r="D99" s="36">
        <f t="shared" si="17"/>
        <v>13297240</v>
      </c>
      <c r="E99" s="35">
        <f t="shared" ref="E99:P99" si="23">+E100+E101</f>
        <v>1024760</v>
      </c>
      <c r="F99" s="35">
        <f t="shared" si="23"/>
        <v>1024760</v>
      </c>
      <c r="G99" s="35">
        <f t="shared" si="23"/>
        <v>1024760</v>
      </c>
      <c r="H99" s="35">
        <f t="shared" si="23"/>
        <v>1024760</v>
      </c>
      <c r="I99" s="35">
        <f t="shared" si="23"/>
        <v>1024760</v>
      </c>
      <c r="J99" s="35">
        <f t="shared" si="23"/>
        <v>1524820</v>
      </c>
      <c r="K99" s="35">
        <f t="shared" si="23"/>
        <v>1024760</v>
      </c>
      <c r="L99" s="35">
        <f t="shared" si="23"/>
        <v>1024760</v>
      </c>
      <c r="M99" s="35">
        <f t="shared" si="23"/>
        <v>1024760</v>
      </c>
      <c r="N99" s="35">
        <f t="shared" si="23"/>
        <v>1024760</v>
      </c>
      <c r="O99" s="35">
        <f t="shared" si="23"/>
        <v>1024760</v>
      </c>
      <c r="P99" s="35">
        <f t="shared" si="23"/>
        <v>1524820</v>
      </c>
    </row>
    <row r="100" spans="1:16" x14ac:dyDescent="0.2">
      <c r="A100" s="14" t="s">
        <v>32</v>
      </c>
      <c r="B100" s="20" t="s">
        <v>217</v>
      </c>
      <c r="C100" s="137">
        <v>12602464</v>
      </c>
      <c r="D100" s="36">
        <f t="shared" si="17"/>
        <v>13297240</v>
      </c>
      <c r="E100" s="149">
        <v>1024760</v>
      </c>
      <c r="F100" s="149">
        <v>1024760</v>
      </c>
      <c r="G100" s="149">
        <v>1024760</v>
      </c>
      <c r="H100" s="149">
        <v>1024760</v>
      </c>
      <c r="I100" s="149">
        <v>1024760</v>
      </c>
      <c r="J100" s="149">
        <v>1524820</v>
      </c>
      <c r="K100" s="149">
        <v>1024760</v>
      </c>
      <c r="L100" s="149">
        <v>1024760</v>
      </c>
      <c r="M100" s="149">
        <v>1024760</v>
      </c>
      <c r="N100" s="149">
        <v>1024760</v>
      </c>
      <c r="O100" s="149">
        <v>1024760</v>
      </c>
      <c r="P100" s="149">
        <v>1524820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7"/>
        <v>0</v>
      </c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</row>
    <row r="102" spans="1:16" x14ac:dyDescent="0.2">
      <c r="A102" s="22" t="s">
        <v>33</v>
      </c>
      <c r="B102" s="20" t="s">
        <v>219</v>
      </c>
      <c r="C102" s="137">
        <v>540000</v>
      </c>
      <c r="D102" s="36">
        <f t="shared" si="17"/>
        <v>540000</v>
      </c>
      <c r="E102" s="149">
        <v>45000</v>
      </c>
      <c r="F102" s="149">
        <v>45000</v>
      </c>
      <c r="G102" s="149">
        <v>45000</v>
      </c>
      <c r="H102" s="149">
        <v>45000</v>
      </c>
      <c r="I102" s="149">
        <v>45000</v>
      </c>
      <c r="J102" s="149">
        <v>45000</v>
      </c>
      <c r="K102" s="149">
        <v>45000</v>
      </c>
      <c r="L102" s="149">
        <v>45000</v>
      </c>
      <c r="M102" s="149">
        <v>45000</v>
      </c>
      <c r="N102" s="149">
        <v>45000</v>
      </c>
      <c r="O102" s="149">
        <v>45000</v>
      </c>
      <c r="P102" s="149">
        <v>45000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17"/>
        <v>0</v>
      </c>
      <c r="E103" s="149"/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</row>
    <row r="104" spans="1:16" s="38" customFormat="1" x14ac:dyDescent="0.2">
      <c r="A104" s="118" t="s">
        <v>34</v>
      </c>
      <c r="B104" s="32">
        <v>55</v>
      </c>
      <c r="C104" s="36">
        <f>SUM(C105:C111)</f>
        <v>2155559</v>
      </c>
      <c r="D104" s="36">
        <f t="shared" si="17"/>
        <v>2770820</v>
      </c>
      <c r="E104" s="36">
        <f t="shared" ref="E104:P104" si="24">SUM(E105:E111)</f>
        <v>240235</v>
      </c>
      <c r="F104" s="36">
        <f t="shared" si="24"/>
        <v>226235</v>
      </c>
      <c r="G104" s="36">
        <f t="shared" si="24"/>
        <v>226235</v>
      </c>
      <c r="H104" s="36">
        <f t="shared" si="24"/>
        <v>240235</v>
      </c>
      <c r="I104" s="36">
        <f t="shared" si="24"/>
        <v>226235</v>
      </c>
      <c r="J104" s="36">
        <f t="shared" si="24"/>
        <v>226235</v>
      </c>
      <c r="K104" s="36">
        <f t="shared" si="24"/>
        <v>240235</v>
      </c>
      <c r="L104" s="36">
        <f t="shared" si="24"/>
        <v>226235</v>
      </c>
      <c r="M104" s="36">
        <f t="shared" si="24"/>
        <v>226235</v>
      </c>
      <c r="N104" s="36">
        <f t="shared" si="24"/>
        <v>240235</v>
      </c>
      <c r="O104" s="36">
        <f t="shared" si="24"/>
        <v>226235</v>
      </c>
      <c r="P104" s="36">
        <f t="shared" si="24"/>
        <v>226235</v>
      </c>
    </row>
    <row r="105" spans="1:16" ht="38.25" x14ac:dyDescent="0.2">
      <c r="A105" s="12" t="s">
        <v>35</v>
      </c>
      <c r="B105" s="34" t="s">
        <v>222</v>
      </c>
      <c r="C105" s="137">
        <v>1679655</v>
      </c>
      <c r="D105" s="36">
        <f t="shared" si="17"/>
        <v>1805400</v>
      </c>
      <c r="E105" s="149">
        <v>150450</v>
      </c>
      <c r="F105" s="149">
        <v>150450</v>
      </c>
      <c r="G105" s="149">
        <v>150450</v>
      </c>
      <c r="H105" s="149">
        <v>150450</v>
      </c>
      <c r="I105" s="149">
        <v>150450</v>
      </c>
      <c r="J105" s="149">
        <v>150450</v>
      </c>
      <c r="K105" s="149">
        <v>150450</v>
      </c>
      <c r="L105" s="149">
        <v>150450</v>
      </c>
      <c r="M105" s="149">
        <v>150450</v>
      </c>
      <c r="N105" s="149">
        <v>150450</v>
      </c>
      <c r="O105" s="149">
        <v>150450</v>
      </c>
      <c r="P105" s="149">
        <v>150450</v>
      </c>
    </row>
    <row r="106" spans="1:16" x14ac:dyDescent="0.2">
      <c r="A106" s="11" t="s">
        <v>36</v>
      </c>
      <c r="B106" s="20">
        <v>5542</v>
      </c>
      <c r="C106" s="137">
        <v>311006</v>
      </c>
      <c r="D106" s="36">
        <f t="shared" si="17"/>
        <v>623040</v>
      </c>
      <c r="E106" s="149">
        <v>51920</v>
      </c>
      <c r="F106" s="149">
        <v>51920</v>
      </c>
      <c r="G106" s="149">
        <v>51920</v>
      </c>
      <c r="H106" s="149">
        <v>51920</v>
      </c>
      <c r="I106" s="149">
        <v>51920</v>
      </c>
      <c r="J106" s="149">
        <v>51920</v>
      </c>
      <c r="K106" s="149">
        <v>51920</v>
      </c>
      <c r="L106" s="149">
        <v>51920</v>
      </c>
      <c r="M106" s="149">
        <v>51920</v>
      </c>
      <c r="N106" s="149">
        <v>51920</v>
      </c>
      <c r="O106" s="149">
        <v>51920</v>
      </c>
      <c r="P106" s="149">
        <v>51920</v>
      </c>
    </row>
    <row r="107" spans="1:16" x14ac:dyDescent="0.2">
      <c r="A107" s="11" t="s">
        <v>221</v>
      </c>
      <c r="B107" s="20">
        <v>55</v>
      </c>
      <c r="C107" s="137">
        <v>100000</v>
      </c>
      <c r="D107" s="36">
        <f t="shared" si="17"/>
        <v>150000</v>
      </c>
      <c r="E107" s="149">
        <f>150000/12</f>
        <v>12500</v>
      </c>
      <c r="F107" s="149">
        <f t="shared" ref="F107:P107" si="25">150000/12</f>
        <v>12500</v>
      </c>
      <c r="G107" s="149">
        <f t="shared" si="25"/>
        <v>12500</v>
      </c>
      <c r="H107" s="149">
        <f t="shared" si="25"/>
        <v>12500</v>
      </c>
      <c r="I107" s="149">
        <f t="shared" si="25"/>
        <v>12500</v>
      </c>
      <c r="J107" s="149">
        <f t="shared" si="25"/>
        <v>12500</v>
      </c>
      <c r="K107" s="149">
        <f t="shared" si="25"/>
        <v>12500</v>
      </c>
      <c r="L107" s="149">
        <f t="shared" si="25"/>
        <v>12500</v>
      </c>
      <c r="M107" s="149">
        <f t="shared" si="25"/>
        <v>12500</v>
      </c>
      <c r="N107" s="149">
        <f t="shared" si="25"/>
        <v>12500</v>
      </c>
      <c r="O107" s="149">
        <f t="shared" si="25"/>
        <v>12500</v>
      </c>
      <c r="P107" s="149">
        <f t="shared" si="25"/>
        <v>12500</v>
      </c>
    </row>
    <row r="108" spans="1:16" x14ac:dyDescent="0.2">
      <c r="A108" s="11" t="s">
        <v>37</v>
      </c>
      <c r="B108" s="20">
        <v>5512</v>
      </c>
      <c r="C108" s="137"/>
      <c r="D108" s="36">
        <f t="shared" si="17"/>
        <v>0</v>
      </c>
      <c r="E108" s="149"/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</row>
    <row r="109" spans="1:16" x14ac:dyDescent="0.2">
      <c r="A109" s="11" t="s">
        <v>38</v>
      </c>
      <c r="B109" s="20">
        <v>5515</v>
      </c>
      <c r="C109" s="137"/>
      <c r="D109" s="36">
        <f t="shared" si="17"/>
        <v>0</v>
      </c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</row>
    <row r="110" spans="1:16" x14ac:dyDescent="0.2">
      <c r="A110" s="11" t="s">
        <v>39</v>
      </c>
      <c r="B110" s="20">
        <v>5538</v>
      </c>
      <c r="C110" s="137"/>
      <c r="D110" s="36">
        <f t="shared" si="17"/>
        <v>0</v>
      </c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</row>
    <row r="111" spans="1:16" x14ac:dyDescent="0.2">
      <c r="A111" s="11" t="s">
        <v>40</v>
      </c>
      <c r="B111" s="20" t="s">
        <v>223</v>
      </c>
      <c r="C111" s="137">
        <v>64898</v>
      </c>
      <c r="D111" s="36">
        <f t="shared" si="17"/>
        <v>192380</v>
      </c>
      <c r="E111" s="149">
        <v>25365</v>
      </c>
      <c r="F111" s="149">
        <v>11365</v>
      </c>
      <c r="G111" s="149">
        <v>11365</v>
      </c>
      <c r="H111" s="149">
        <v>25365</v>
      </c>
      <c r="I111" s="149">
        <v>11365</v>
      </c>
      <c r="J111" s="149">
        <v>11365</v>
      </c>
      <c r="K111" s="149">
        <v>25365</v>
      </c>
      <c r="L111" s="149">
        <v>11365</v>
      </c>
      <c r="M111" s="149">
        <v>11365</v>
      </c>
      <c r="N111" s="149">
        <v>25365</v>
      </c>
      <c r="O111" s="149">
        <v>11365</v>
      </c>
      <c r="P111" s="149">
        <v>11365</v>
      </c>
    </row>
    <row r="112" spans="1:16" s="38" customFormat="1" x14ac:dyDescent="0.2">
      <c r="A112" s="15" t="s">
        <v>41</v>
      </c>
      <c r="B112" s="28" t="s">
        <v>46</v>
      </c>
      <c r="C112" s="138">
        <v>3687083</v>
      </c>
      <c r="D112" s="36">
        <f t="shared" si="17"/>
        <v>3928240</v>
      </c>
      <c r="E112" s="150">
        <v>303600</v>
      </c>
      <c r="F112" s="150">
        <v>303600</v>
      </c>
      <c r="G112" s="150">
        <v>303600</v>
      </c>
      <c r="H112" s="150">
        <v>303600</v>
      </c>
      <c r="I112" s="150">
        <v>303600</v>
      </c>
      <c r="J112" s="150">
        <v>446120</v>
      </c>
      <c r="K112" s="150">
        <v>303600</v>
      </c>
      <c r="L112" s="150">
        <v>303600</v>
      </c>
      <c r="M112" s="150">
        <v>303600</v>
      </c>
      <c r="N112" s="150">
        <v>303600</v>
      </c>
      <c r="O112" s="150">
        <v>303600</v>
      </c>
      <c r="P112" s="150">
        <v>446120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7"/>
        <v>0</v>
      </c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</row>
    <row r="114" spans="1:16" s="38" customFormat="1" x14ac:dyDescent="0.2">
      <c r="A114" s="115" t="s">
        <v>43</v>
      </c>
      <c r="B114" s="32"/>
      <c r="C114" s="36">
        <f>+C113+C97+C10</f>
        <v>119588655</v>
      </c>
      <c r="D114" s="36">
        <f t="shared" si="17"/>
        <v>113340189.11999997</v>
      </c>
      <c r="E114" s="36">
        <f t="shared" ref="E114:P114" si="26">+E113+E97+E10</f>
        <v>5824935.333333333</v>
      </c>
      <c r="F114" s="36">
        <f t="shared" si="26"/>
        <v>7080935.333333333</v>
      </c>
      <c r="G114" s="36">
        <f t="shared" si="26"/>
        <v>9580935.3333333321</v>
      </c>
      <c r="H114" s="36">
        <f t="shared" si="26"/>
        <v>10151865.893333334</v>
      </c>
      <c r="I114" s="36">
        <f t="shared" si="26"/>
        <v>11120928.333333334</v>
      </c>
      <c r="J114" s="36">
        <f t="shared" si="26"/>
        <v>9830508.3333333321</v>
      </c>
      <c r="K114" s="36">
        <f t="shared" si="26"/>
        <v>8631928.3333333321</v>
      </c>
      <c r="L114" s="36">
        <f t="shared" si="26"/>
        <v>6270928.333333333</v>
      </c>
      <c r="M114" s="36">
        <f t="shared" si="26"/>
        <v>11120928.333333334</v>
      </c>
      <c r="N114" s="36">
        <f t="shared" si="26"/>
        <v>13691858.893333334</v>
      </c>
      <c r="O114" s="36">
        <f t="shared" si="26"/>
        <v>10770928.333333334</v>
      </c>
      <c r="P114" s="36">
        <f t="shared" si="26"/>
        <v>9263508.3333333321</v>
      </c>
    </row>
    <row r="115" spans="1:16" s="38" customFormat="1" x14ac:dyDescent="0.2">
      <c r="A115" s="116" t="s">
        <v>44</v>
      </c>
      <c r="B115" s="117"/>
      <c r="C115" s="83">
        <f>+C114-C83-C87</f>
        <v>31044014</v>
      </c>
      <c r="D115" s="36">
        <f t="shared" si="17"/>
        <v>33540189.119999994</v>
      </c>
      <c r="E115" s="83">
        <f t="shared" ref="E115:P115" si="27">+E114-E83-E87</f>
        <v>2424935.333333333</v>
      </c>
      <c r="F115" s="83">
        <f t="shared" si="27"/>
        <v>2180935.333333333</v>
      </c>
      <c r="G115" s="83">
        <f t="shared" si="27"/>
        <v>2180935.3333333321</v>
      </c>
      <c r="H115" s="83">
        <f t="shared" si="27"/>
        <v>4251865.8933333345</v>
      </c>
      <c r="I115" s="83">
        <f t="shared" si="27"/>
        <v>2220928.333333334</v>
      </c>
      <c r="J115" s="83">
        <f t="shared" si="27"/>
        <v>3430508.3333333321</v>
      </c>
      <c r="K115" s="83">
        <f t="shared" si="27"/>
        <v>3031928.3333333321</v>
      </c>
      <c r="L115" s="83">
        <f t="shared" si="27"/>
        <v>2220928.333333333</v>
      </c>
      <c r="M115" s="83">
        <f t="shared" si="27"/>
        <v>2220928.333333334</v>
      </c>
      <c r="N115" s="83">
        <f t="shared" si="27"/>
        <v>4291858.8933333345</v>
      </c>
      <c r="O115" s="83">
        <f t="shared" si="27"/>
        <v>2220928.333333334</v>
      </c>
      <c r="P115" s="83">
        <f t="shared" si="27"/>
        <v>2863508.3333333321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7"/>
        <v>0</v>
      </c>
      <c r="E118" s="36">
        <f>SUM(E119:E130)</f>
        <v>0</v>
      </c>
      <c r="F118" s="36">
        <f t="shared" ref="F118:P118" si="28">SUM(F119:F130)</f>
        <v>0</v>
      </c>
      <c r="G118" s="36">
        <f t="shared" si="28"/>
        <v>0</v>
      </c>
      <c r="H118" s="36">
        <f t="shared" si="28"/>
        <v>0</v>
      </c>
      <c r="I118" s="36">
        <f t="shared" si="28"/>
        <v>0</v>
      </c>
      <c r="J118" s="36">
        <f t="shared" si="28"/>
        <v>0</v>
      </c>
      <c r="K118" s="36">
        <f t="shared" si="28"/>
        <v>0</v>
      </c>
      <c r="L118" s="36">
        <f t="shared" si="28"/>
        <v>0</v>
      </c>
      <c r="M118" s="36">
        <f t="shared" si="28"/>
        <v>0</v>
      </c>
      <c r="N118" s="36">
        <f t="shared" si="28"/>
        <v>0</v>
      </c>
      <c r="O118" s="36">
        <f t="shared" si="28"/>
        <v>0</v>
      </c>
      <c r="P118" s="36">
        <f t="shared" si="28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7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7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7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7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7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7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7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7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7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7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7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7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7"/>
        <v>0</v>
      </c>
      <c r="E131" s="36">
        <f>SUM(E132:E135)</f>
        <v>0</v>
      </c>
      <c r="F131" s="36">
        <f t="shared" ref="F131:P131" si="29">SUM(F132:F135)</f>
        <v>0</v>
      </c>
      <c r="G131" s="36">
        <f t="shared" si="29"/>
        <v>0</v>
      </c>
      <c r="H131" s="36">
        <f t="shared" si="29"/>
        <v>0</v>
      </c>
      <c r="I131" s="36">
        <f t="shared" si="29"/>
        <v>0</v>
      </c>
      <c r="J131" s="36">
        <f t="shared" si="29"/>
        <v>0</v>
      </c>
      <c r="K131" s="36">
        <f t="shared" si="29"/>
        <v>0</v>
      </c>
      <c r="L131" s="36">
        <f t="shared" si="29"/>
        <v>0</v>
      </c>
      <c r="M131" s="36">
        <f t="shared" si="29"/>
        <v>0</v>
      </c>
      <c r="N131" s="36">
        <f t="shared" si="29"/>
        <v>0</v>
      </c>
      <c r="O131" s="36">
        <f t="shared" si="29"/>
        <v>0</v>
      </c>
      <c r="P131" s="36">
        <f t="shared" si="29"/>
        <v>0</v>
      </c>
    </row>
    <row r="132" spans="1:16" x14ac:dyDescent="0.2">
      <c r="A132" s="85" t="s">
        <v>288</v>
      </c>
      <c r="B132" s="20"/>
      <c r="C132" s="137"/>
      <c r="D132" s="36">
        <f t="shared" si="17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7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7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7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7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119588655</v>
      </c>
      <c r="D137" s="36">
        <f t="shared" si="17"/>
        <v>113340189.11999997</v>
      </c>
      <c r="E137" s="36">
        <f>+E136+E131+E114+E118</f>
        <v>5824935.333333333</v>
      </c>
      <c r="F137" s="36">
        <f t="shared" ref="F137:P137" si="30">+F136+F131+F114+F118</f>
        <v>7080935.333333333</v>
      </c>
      <c r="G137" s="36">
        <f t="shared" si="30"/>
        <v>9580935.3333333321</v>
      </c>
      <c r="H137" s="36">
        <f t="shared" si="30"/>
        <v>10151865.893333334</v>
      </c>
      <c r="I137" s="36">
        <f t="shared" si="30"/>
        <v>11120928.333333334</v>
      </c>
      <c r="J137" s="36">
        <f t="shared" si="30"/>
        <v>9830508.3333333321</v>
      </c>
      <c r="K137" s="36">
        <f t="shared" si="30"/>
        <v>8631928.3333333321</v>
      </c>
      <c r="L137" s="36">
        <f t="shared" si="30"/>
        <v>6270928.333333333</v>
      </c>
      <c r="M137" s="36">
        <f t="shared" si="30"/>
        <v>11120928.333333334</v>
      </c>
      <c r="N137" s="36">
        <f t="shared" si="30"/>
        <v>13691858.893333334</v>
      </c>
      <c r="O137" s="36">
        <f t="shared" si="30"/>
        <v>10770928.333333334</v>
      </c>
      <c r="P137" s="36">
        <f t="shared" si="30"/>
        <v>9263508.3333333321</v>
      </c>
    </row>
    <row r="138" spans="1:16" x14ac:dyDescent="0.2">
      <c r="A138" s="88" t="s">
        <v>308</v>
      </c>
      <c r="B138" s="20"/>
      <c r="C138" s="137"/>
      <c r="D138" s="36">
        <f t="shared" si="17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7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88544641</v>
      </c>
      <c r="D140" s="36">
        <f t="shared" si="17"/>
        <v>79800000</v>
      </c>
      <c r="E140" s="35">
        <f>+E141</f>
        <v>3400000</v>
      </c>
      <c r="F140" s="35">
        <f t="shared" ref="F140:P140" si="31">+F141</f>
        <v>4900000</v>
      </c>
      <c r="G140" s="35">
        <f t="shared" si="31"/>
        <v>7400000</v>
      </c>
      <c r="H140" s="35">
        <f t="shared" si="31"/>
        <v>5900000</v>
      </c>
      <c r="I140" s="35">
        <f t="shared" si="31"/>
        <v>8900000</v>
      </c>
      <c r="J140" s="35">
        <f t="shared" si="31"/>
        <v>6400000</v>
      </c>
      <c r="K140" s="35">
        <f t="shared" si="31"/>
        <v>5600000</v>
      </c>
      <c r="L140" s="35">
        <f t="shared" si="31"/>
        <v>4050000</v>
      </c>
      <c r="M140" s="35">
        <f t="shared" si="31"/>
        <v>8900000</v>
      </c>
      <c r="N140" s="35">
        <f t="shared" si="31"/>
        <v>9400000</v>
      </c>
      <c r="O140" s="35">
        <f t="shared" si="31"/>
        <v>8550000</v>
      </c>
      <c r="P140" s="35">
        <f t="shared" si="31"/>
        <v>6400000</v>
      </c>
    </row>
    <row r="141" spans="1:16" x14ac:dyDescent="0.2">
      <c r="A141" s="127" t="s">
        <v>255</v>
      </c>
      <c r="B141" s="120"/>
      <c r="C141" s="35">
        <f>+C167+C168</f>
        <v>88544641</v>
      </c>
      <c r="D141" s="36">
        <f t="shared" si="17"/>
        <v>79800000</v>
      </c>
      <c r="E141" s="35">
        <f>+E167+E168</f>
        <v>3400000</v>
      </c>
      <c r="F141" s="35">
        <f t="shared" ref="F141:P141" si="32">+F167+F168</f>
        <v>4900000</v>
      </c>
      <c r="G141" s="35">
        <f t="shared" si="32"/>
        <v>7400000</v>
      </c>
      <c r="H141" s="35">
        <f t="shared" si="32"/>
        <v>5900000</v>
      </c>
      <c r="I141" s="35">
        <f t="shared" si="32"/>
        <v>8900000</v>
      </c>
      <c r="J141" s="35">
        <f t="shared" si="32"/>
        <v>6400000</v>
      </c>
      <c r="K141" s="35">
        <f t="shared" si="32"/>
        <v>5600000</v>
      </c>
      <c r="L141" s="35">
        <f t="shared" si="32"/>
        <v>4050000</v>
      </c>
      <c r="M141" s="35">
        <f t="shared" si="32"/>
        <v>8900000</v>
      </c>
      <c r="N141" s="35">
        <f t="shared" si="32"/>
        <v>9400000</v>
      </c>
      <c r="O141" s="35">
        <f t="shared" si="32"/>
        <v>8550000</v>
      </c>
      <c r="P141" s="35">
        <f t="shared" si="32"/>
        <v>6400000</v>
      </c>
    </row>
    <row r="142" spans="1:16" x14ac:dyDescent="0.2">
      <c r="A142" s="128" t="s">
        <v>330</v>
      </c>
      <c r="B142" s="120"/>
      <c r="C142" s="35">
        <f>+C143+C148+C153+C161</f>
        <v>88544641</v>
      </c>
      <c r="D142" s="36">
        <f t="shared" si="17"/>
        <v>79800000</v>
      </c>
      <c r="E142" s="35">
        <f>+E143+E148+E153+E161</f>
        <v>3400000</v>
      </c>
      <c r="F142" s="35">
        <f t="shared" ref="F142:P142" si="33">+F143+F148+F153+F161</f>
        <v>4900000</v>
      </c>
      <c r="G142" s="35">
        <f t="shared" si="33"/>
        <v>7400000</v>
      </c>
      <c r="H142" s="35">
        <f t="shared" si="33"/>
        <v>5900000</v>
      </c>
      <c r="I142" s="35">
        <f t="shared" si="33"/>
        <v>8900000</v>
      </c>
      <c r="J142" s="35">
        <f t="shared" si="33"/>
        <v>6400000</v>
      </c>
      <c r="K142" s="35">
        <f t="shared" si="33"/>
        <v>5600000</v>
      </c>
      <c r="L142" s="35">
        <f t="shared" si="33"/>
        <v>4050000</v>
      </c>
      <c r="M142" s="35">
        <f t="shared" si="33"/>
        <v>8900000</v>
      </c>
      <c r="N142" s="35">
        <f t="shared" si="33"/>
        <v>9400000</v>
      </c>
      <c r="O142" s="35">
        <f t="shared" si="33"/>
        <v>8550000</v>
      </c>
      <c r="P142" s="35">
        <f t="shared" si="33"/>
        <v>6400000</v>
      </c>
    </row>
    <row r="143" spans="1:16" x14ac:dyDescent="0.2">
      <c r="A143" s="129" t="s">
        <v>331</v>
      </c>
      <c r="B143" s="120"/>
      <c r="C143" s="35">
        <f>SUM(C144:C147)</f>
        <v>26644641</v>
      </c>
      <c r="D143" s="36">
        <f t="shared" ref="D143:D194" si="34">SUM(E143:P143)</f>
        <v>28800000</v>
      </c>
      <c r="E143" s="35">
        <f>SUM(E144:E147)</f>
        <v>2400000</v>
      </c>
      <c r="F143" s="35">
        <f t="shared" ref="F143:P143" si="35">SUM(F144:F147)</f>
        <v>2400000</v>
      </c>
      <c r="G143" s="35">
        <f t="shared" si="35"/>
        <v>2400000</v>
      </c>
      <c r="H143" s="35">
        <f t="shared" si="35"/>
        <v>2400000</v>
      </c>
      <c r="I143" s="35">
        <f t="shared" si="35"/>
        <v>2400000</v>
      </c>
      <c r="J143" s="35">
        <f t="shared" si="35"/>
        <v>2400000</v>
      </c>
      <c r="K143" s="35">
        <f t="shared" si="35"/>
        <v>2400000</v>
      </c>
      <c r="L143" s="35">
        <f t="shared" si="35"/>
        <v>2400000</v>
      </c>
      <c r="M143" s="35">
        <f t="shared" si="35"/>
        <v>2400000</v>
      </c>
      <c r="N143" s="35">
        <f t="shared" si="35"/>
        <v>2400000</v>
      </c>
      <c r="O143" s="35">
        <f t="shared" si="35"/>
        <v>2400000</v>
      </c>
      <c r="P143" s="35">
        <f t="shared" si="35"/>
        <v>2400000</v>
      </c>
    </row>
    <row r="144" spans="1:16" x14ac:dyDescent="0.2">
      <c r="A144" s="87" t="s">
        <v>332</v>
      </c>
      <c r="B144" s="20"/>
      <c r="C144" s="137"/>
      <c r="D144" s="36">
        <f t="shared" si="34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>
        <v>26644641</v>
      </c>
      <c r="D145" s="36">
        <f t="shared" si="34"/>
        <v>28800000</v>
      </c>
      <c r="E145" s="137">
        <f>+E84+E85+E88+E90+E92</f>
        <v>2400000</v>
      </c>
      <c r="F145" s="137">
        <f t="shared" ref="F145:P145" si="36">+F84+F85+F88+F90+F92</f>
        <v>2400000</v>
      </c>
      <c r="G145" s="137">
        <f t="shared" si="36"/>
        <v>2400000</v>
      </c>
      <c r="H145" s="137">
        <f t="shared" si="36"/>
        <v>2400000</v>
      </c>
      <c r="I145" s="137">
        <f t="shared" si="36"/>
        <v>2400000</v>
      </c>
      <c r="J145" s="137">
        <f t="shared" si="36"/>
        <v>2400000</v>
      </c>
      <c r="K145" s="137">
        <f t="shared" si="36"/>
        <v>2400000</v>
      </c>
      <c r="L145" s="137">
        <f t="shared" si="36"/>
        <v>2400000</v>
      </c>
      <c r="M145" s="137">
        <f t="shared" si="36"/>
        <v>2400000</v>
      </c>
      <c r="N145" s="137">
        <f t="shared" si="36"/>
        <v>2400000</v>
      </c>
      <c r="O145" s="137">
        <f t="shared" si="36"/>
        <v>2400000</v>
      </c>
      <c r="P145" s="137">
        <f t="shared" si="36"/>
        <v>2400000</v>
      </c>
    </row>
    <row r="146" spans="1:16" x14ac:dyDescent="0.2">
      <c r="A146" s="87" t="s">
        <v>334</v>
      </c>
      <c r="B146" s="20"/>
      <c r="C146" s="137"/>
      <c r="D146" s="36">
        <f t="shared" si="34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4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14500000</v>
      </c>
      <c r="D148" s="36">
        <f t="shared" si="34"/>
        <v>19000000</v>
      </c>
      <c r="E148" s="35">
        <f>SUM(E149:E152)</f>
        <v>1000000</v>
      </c>
      <c r="F148" s="35">
        <f t="shared" ref="F148:P148" si="37">SUM(F149:F152)</f>
        <v>1000000</v>
      </c>
      <c r="G148" s="35">
        <f t="shared" si="37"/>
        <v>1500000</v>
      </c>
      <c r="H148" s="35">
        <f t="shared" si="37"/>
        <v>1500000</v>
      </c>
      <c r="I148" s="35">
        <f t="shared" si="37"/>
        <v>2000000</v>
      </c>
      <c r="J148" s="35">
        <f t="shared" si="37"/>
        <v>2000000</v>
      </c>
      <c r="K148" s="35">
        <f t="shared" si="37"/>
        <v>2000000</v>
      </c>
      <c r="L148" s="35">
        <f t="shared" si="37"/>
        <v>1500000</v>
      </c>
      <c r="M148" s="35">
        <f t="shared" si="37"/>
        <v>2000000</v>
      </c>
      <c r="N148" s="35">
        <f t="shared" si="37"/>
        <v>2500000</v>
      </c>
      <c r="O148" s="35">
        <f t="shared" si="37"/>
        <v>1000000</v>
      </c>
      <c r="P148" s="35">
        <f t="shared" si="37"/>
        <v>1000000</v>
      </c>
    </row>
    <row r="149" spans="1:16" x14ac:dyDescent="0.2">
      <c r="A149" s="87" t="s">
        <v>332</v>
      </c>
      <c r="B149" s="20"/>
      <c r="C149" s="137"/>
      <c r="D149" s="36">
        <f t="shared" si="34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>
        <v>14500000</v>
      </c>
      <c r="D150" s="36">
        <f t="shared" si="34"/>
        <v>19000000</v>
      </c>
      <c r="E150" s="137">
        <v>1000000</v>
      </c>
      <c r="F150" s="137">
        <v>1000000</v>
      </c>
      <c r="G150" s="137">
        <v>1500000</v>
      </c>
      <c r="H150" s="137">
        <v>1500000</v>
      </c>
      <c r="I150" s="137">
        <v>2000000</v>
      </c>
      <c r="J150" s="137">
        <v>2000000</v>
      </c>
      <c r="K150" s="137">
        <v>2000000</v>
      </c>
      <c r="L150" s="137">
        <v>1500000</v>
      </c>
      <c r="M150" s="137">
        <v>2000000</v>
      </c>
      <c r="N150" s="137">
        <v>2500000</v>
      </c>
      <c r="O150" s="137">
        <v>1000000</v>
      </c>
      <c r="P150" s="137">
        <v>1000000</v>
      </c>
    </row>
    <row r="151" spans="1:16" x14ac:dyDescent="0.2">
      <c r="A151" s="87" t="s">
        <v>335</v>
      </c>
      <c r="B151" s="20"/>
      <c r="C151" s="137"/>
      <c r="D151" s="36">
        <f t="shared" si="34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4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47400000</v>
      </c>
      <c r="D153" s="36">
        <f t="shared" si="34"/>
        <v>32000000</v>
      </c>
      <c r="E153" s="35">
        <f>SUM(E154:E160)</f>
        <v>0</v>
      </c>
      <c r="F153" s="35">
        <f t="shared" ref="F153:P153" si="38">SUM(F154:F160)</f>
        <v>1500000</v>
      </c>
      <c r="G153" s="35">
        <f t="shared" si="38"/>
        <v>3500000</v>
      </c>
      <c r="H153" s="35">
        <f t="shared" si="38"/>
        <v>2000000</v>
      </c>
      <c r="I153" s="35">
        <f t="shared" si="38"/>
        <v>4500000</v>
      </c>
      <c r="J153" s="35">
        <f t="shared" si="38"/>
        <v>2000000</v>
      </c>
      <c r="K153" s="35">
        <f t="shared" si="38"/>
        <v>1200000</v>
      </c>
      <c r="L153" s="35">
        <f t="shared" si="38"/>
        <v>150000</v>
      </c>
      <c r="M153" s="35">
        <f t="shared" si="38"/>
        <v>4500000</v>
      </c>
      <c r="N153" s="35">
        <f t="shared" si="38"/>
        <v>4500000</v>
      </c>
      <c r="O153" s="35">
        <f t="shared" si="38"/>
        <v>5150000</v>
      </c>
      <c r="P153" s="35">
        <f t="shared" si="38"/>
        <v>3000000</v>
      </c>
    </row>
    <row r="154" spans="1:16" x14ac:dyDescent="0.2">
      <c r="A154" s="87" t="s">
        <v>332</v>
      </c>
      <c r="B154" s="20"/>
      <c r="C154" s="137"/>
      <c r="D154" s="36">
        <f t="shared" si="34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tr">
        <f>"- Nyugdíjasházak"</f>
        <v>- Nyugdíjasházak</v>
      </c>
      <c r="B155" s="20"/>
      <c r="C155" s="137">
        <v>47400000</v>
      </c>
      <c r="D155" s="36">
        <f t="shared" si="34"/>
        <v>32000000</v>
      </c>
      <c r="E155" s="137">
        <v>0</v>
      </c>
      <c r="F155" s="137">
        <v>1500000</v>
      </c>
      <c r="G155" s="137">
        <v>3500000</v>
      </c>
      <c r="H155" s="137">
        <v>2000000</v>
      </c>
      <c r="I155" s="137">
        <v>4500000</v>
      </c>
      <c r="J155" s="137">
        <v>2000000</v>
      </c>
      <c r="K155" s="137">
        <v>1200000</v>
      </c>
      <c r="L155" s="137">
        <v>150000</v>
      </c>
      <c r="M155" s="137">
        <v>4500000</v>
      </c>
      <c r="N155" s="137">
        <v>4500000</v>
      </c>
      <c r="O155" s="137">
        <v>5150000</v>
      </c>
      <c r="P155" s="137">
        <v>3000000</v>
      </c>
    </row>
    <row r="156" spans="1:16" x14ac:dyDescent="0.2">
      <c r="A156" s="87" t="s">
        <v>340</v>
      </c>
      <c r="B156" s="20"/>
      <c r="C156" s="137"/>
      <c r="D156" s="36">
        <f t="shared" si="34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4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4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4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4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4"/>
        <v>0</v>
      </c>
      <c r="E161" s="132">
        <f>SUM(E162:E166)</f>
        <v>0</v>
      </c>
      <c r="F161" s="132">
        <f t="shared" ref="F161:P161" si="39">SUM(F162:F166)</f>
        <v>0</v>
      </c>
      <c r="G161" s="132">
        <f t="shared" si="39"/>
        <v>0</v>
      </c>
      <c r="H161" s="132">
        <f t="shared" si="39"/>
        <v>0</v>
      </c>
      <c r="I161" s="132">
        <f t="shared" si="39"/>
        <v>0</v>
      </c>
      <c r="J161" s="132">
        <f t="shared" si="39"/>
        <v>0</v>
      </c>
      <c r="K161" s="132">
        <f t="shared" si="39"/>
        <v>0</v>
      </c>
      <c r="L161" s="132">
        <f t="shared" si="39"/>
        <v>0</v>
      </c>
      <c r="M161" s="132">
        <f t="shared" si="39"/>
        <v>0</v>
      </c>
      <c r="N161" s="132">
        <f t="shared" si="39"/>
        <v>0</v>
      </c>
      <c r="O161" s="132">
        <f t="shared" si="39"/>
        <v>0</v>
      </c>
      <c r="P161" s="132">
        <f t="shared" si="39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4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4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4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4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4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88544641</v>
      </c>
      <c r="D167" s="36">
        <f t="shared" si="34"/>
        <v>79800000</v>
      </c>
      <c r="E167" s="35">
        <f>+E142</f>
        <v>3400000</v>
      </c>
      <c r="F167" s="35">
        <f t="shared" ref="F167:P167" si="40">+F142</f>
        <v>4900000</v>
      </c>
      <c r="G167" s="35">
        <f t="shared" si="40"/>
        <v>7400000</v>
      </c>
      <c r="H167" s="35">
        <f t="shared" si="40"/>
        <v>5900000</v>
      </c>
      <c r="I167" s="35">
        <f t="shared" si="40"/>
        <v>8900000</v>
      </c>
      <c r="J167" s="35">
        <f t="shared" si="40"/>
        <v>6400000</v>
      </c>
      <c r="K167" s="35">
        <f t="shared" si="40"/>
        <v>5600000</v>
      </c>
      <c r="L167" s="35">
        <f t="shared" si="40"/>
        <v>4050000</v>
      </c>
      <c r="M167" s="35">
        <f t="shared" si="40"/>
        <v>8900000</v>
      </c>
      <c r="N167" s="35">
        <f t="shared" si="40"/>
        <v>9400000</v>
      </c>
      <c r="O167" s="35">
        <f t="shared" si="40"/>
        <v>8550000</v>
      </c>
      <c r="P167" s="35">
        <f t="shared" si="40"/>
        <v>6400000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4"/>
        <v>0</v>
      </c>
      <c r="E168" s="35">
        <f>SUM(E169:E171)</f>
        <v>0</v>
      </c>
      <c r="F168" s="35">
        <f t="shared" ref="F168:P168" si="41">SUM(F169:F171)</f>
        <v>0</v>
      </c>
      <c r="G168" s="35">
        <f t="shared" si="41"/>
        <v>0</v>
      </c>
      <c r="H168" s="35">
        <f t="shared" si="41"/>
        <v>0</v>
      </c>
      <c r="I168" s="35">
        <f t="shared" si="41"/>
        <v>0</v>
      </c>
      <c r="J168" s="35">
        <f t="shared" si="41"/>
        <v>0</v>
      </c>
      <c r="K168" s="35">
        <f t="shared" si="41"/>
        <v>0</v>
      </c>
      <c r="L168" s="35">
        <f t="shared" si="41"/>
        <v>0</v>
      </c>
      <c r="M168" s="35">
        <f t="shared" si="41"/>
        <v>0</v>
      </c>
      <c r="N168" s="35">
        <f t="shared" si="41"/>
        <v>0</v>
      </c>
      <c r="O168" s="35">
        <f t="shared" si="41"/>
        <v>0</v>
      </c>
      <c r="P168" s="35">
        <f t="shared" si="41"/>
        <v>0</v>
      </c>
    </row>
    <row r="169" spans="1:16" x14ac:dyDescent="0.2">
      <c r="A169" s="87" t="s">
        <v>349</v>
      </c>
      <c r="B169" s="20"/>
      <c r="C169" s="137"/>
      <c r="D169" s="36">
        <f t="shared" si="34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4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4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4"/>
        <v>33540189.119999994</v>
      </c>
      <c r="E172" s="35">
        <f>SUM(E173:E183)</f>
        <v>2424935.333333333</v>
      </c>
      <c r="F172" s="35">
        <f t="shared" ref="F172:P172" si="42">SUM(F173:F183)</f>
        <v>2180935.333333333</v>
      </c>
      <c r="G172" s="35">
        <f t="shared" si="42"/>
        <v>2180935.3333333321</v>
      </c>
      <c r="H172" s="35">
        <f t="shared" si="42"/>
        <v>4251865.8933333345</v>
      </c>
      <c r="I172" s="35">
        <f t="shared" si="42"/>
        <v>2220928.333333334</v>
      </c>
      <c r="J172" s="35">
        <f t="shared" si="42"/>
        <v>3430508.3333333321</v>
      </c>
      <c r="K172" s="35">
        <f t="shared" si="42"/>
        <v>3031928.3333333321</v>
      </c>
      <c r="L172" s="35">
        <f t="shared" si="42"/>
        <v>2220928.333333333</v>
      </c>
      <c r="M172" s="35">
        <f t="shared" si="42"/>
        <v>2220928.333333334</v>
      </c>
      <c r="N172" s="35">
        <f t="shared" si="42"/>
        <v>4291858.8933333345</v>
      </c>
      <c r="O172" s="35">
        <f t="shared" si="42"/>
        <v>2220928.333333334</v>
      </c>
      <c r="P172" s="35">
        <f t="shared" si="42"/>
        <v>2863508.3333333321</v>
      </c>
    </row>
    <row r="173" spans="1:16" x14ac:dyDescent="0.2">
      <c r="A173" s="94" t="s">
        <v>352</v>
      </c>
      <c r="B173" s="97"/>
      <c r="C173" s="137"/>
      <c r="D173" s="36">
        <f t="shared" si="34"/>
        <v>33540189.119999994</v>
      </c>
      <c r="E173" s="137">
        <f>+E137-E140</f>
        <v>2424935.333333333</v>
      </c>
      <c r="F173" s="137">
        <f t="shared" ref="F173:P173" si="43">+F137-F140</f>
        <v>2180935.333333333</v>
      </c>
      <c r="G173" s="137">
        <f t="shared" si="43"/>
        <v>2180935.3333333321</v>
      </c>
      <c r="H173" s="137">
        <f t="shared" si="43"/>
        <v>4251865.8933333345</v>
      </c>
      <c r="I173" s="137">
        <f t="shared" si="43"/>
        <v>2220928.333333334</v>
      </c>
      <c r="J173" s="137">
        <f t="shared" si="43"/>
        <v>3430508.3333333321</v>
      </c>
      <c r="K173" s="137">
        <f t="shared" si="43"/>
        <v>3031928.3333333321</v>
      </c>
      <c r="L173" s="137">
        <f t="shared" si="43"/>
        <v>2220928.333333333</v>
      </c>
      <c r="M173" s="137">
        <f t="shared" si="43"/>
        <v>2220928.333333334</v>
      </c>
      <c r="N173" s="137">
        <f t="shared" si="43"/>
        <v>4291858.8933333345</v>
      </c>
      <c r="O173" s="137">
        <f t="shared" si="43"/>
        <v>2220928.333333334</v>
      </c>
      <c r="P173" s="137">
        <f t="shared" si="43"/>
        <v>2863508.3333333321</v>
      </c>
    </row>
    <row r="174" spans="1:16" x14ac:dyDescent="0.2">
      <c r="A174" s="94" t="s">
        <v>353</v>
      </c>
      <c r="B174" s="97"/>
      <c r="C174" s="137"/>
      <c r="D174" s="36">
        <f t="shared" si="34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4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4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4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4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4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4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4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4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4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88544641</v>
      </c>
      <c r="D184" s="36">
        <f t="shared" si="34"/>
        <v>113340189.11999997</v>
      </c>
      <c r="E184" s="35">
        <f>+E172+E140</f>
        <v>5824935.333333333</v>
      </c>
      <c r="F184" s="35">
        <f t="shared" ref="F184:P184" si="44">+F172+F140</f>
        <v>7080935.333333333</v>
      </c>
      <c r="G184" s="35">
        <f t="shared" si="44"/>
        <v>9580935.3333333321</v>
      </c>
      <c r="H184" s="35">
        <f t="shared" si="44"/>
        <v>10151865.893333334</v>
      </c>
      <c r="I184" s="35">
        <f t="shared" si="44"/>
        <v>11120928.333333334</v>
      </c>
      <c r="J184" s="35">
        <f t="shared" si="44"/>
        <v>9830508.3333333321</v>
      </c>
      <c r="K184" s="35">
        <f t="shared" si="44"/>
        <v>8631928.3333333321</v>
      </c>
      <c r="L184" s="35">
        <f t="shared" si="44"/>
        <v>6270928.333333333</v>
      </c>
      <c r="M184" s="35">
        <f t="shared" si="44"/>
        <v>11120928.333333334</v>
      </c>
      <c r="N184" s="35">
        <f t="shared" si="44"/>
        <v>13691858.893333334</v>
      </c>
      <c r="O184" s="35">
        <f t="shared" si="44"/>
        <v>10770928.333333334</v>
      </c>
      <c r="P184" s="35">
        <f t="shared" si="44"/>
        <v>9263508.3333333321</v>
      </c>
    </row>
    <row r="185" spans="1:16" x14ac:dyDescent="0.2">
      <c r="A185" s="18" t="s">
        <v>365</v>
      </c>
      <c r="B185" s="89"/>
      <c r="C185" s="90"/>
      <c r="D185" s="36">
        <f t="shared" si="34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-31044014</v>
      </c>
      <c r="D186" s="36">
        <f t="shared" si="34"/>
        <v>0</v>
      </c>
      <c r="E186" s="140">
        <f>+E141+SUM(E173:E181)-E114-E118</f>
        <v>0</v>
      </c>
      <c r="F186" s="140">
        <f t="shared" ref="F186:P186" si="45">+F141+SUM(F173:F181)-F114-F118</f>
        <v>0</v>
      </c>
      <c r="G186" s="140">
        <f t="shared" si="45"/>
        <v>0</v>
      </c>
      <c r="H186" s="140">
        <f t="shared" si="45"/>
        <v>0</v>
      </c>
      <c r="I186" s="140">
        <f t="shared" si="45"/>
        <v>0</v>
      </c>
      <c r="J186" s="140">
        <f t="shared" si="45"/>
        <v>0</v>
      </c>
      <c r="K186" s="140">
        <f t="shared" si="45"/>
        <v>0</v>
      </c>
      <c r="L186" s="140">
        <f t="shared" si="45"/>
        <v>0</v>
      </c>
      <c r="M186" s="140">
        <f t="shared" si="45"/>
        <v>0</v>
      </c>
      <c r="N186" s="140">
        <f t="shared" si="45"/>
        <v>0</v>
      </c>
      <c r="O186" s="140">
        <f t="shared" si="45"/>
        <v>0</v>
      </c>
      <c r="P186" s="140">
        <f t="shared" si="45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4"/>
        <v>0</v>
      </c>
      <c r="E187" s="140">
        <f>E182-E131</f>
        <v>0</v>
      </c>
      <c r="F187" s="140">
        <f t="shared" ref="F187:P187" si="46">F182-F131</f>
        <v>0</v>
      </c>
      <c r="G187" s="140">
        <f t="shared" si="46"/>
        <v>0</v>
      </c>
      <c r="H187" s="140">
        <f t="shared" si="46"/>
        <v>0</v>
      </c>
      <c r="I187" s="140">
        <f t="shared" si="46"/>
        <v>0</v>
      </c>
      <c r="J187" s="140">
        <f t="shared" si="46"/>
        <v>0</v>
      </c>
      <c r="K187" s="140">
        <f t="shared" si="46"/>
        <v>0</v>
      </c>
      <c r="L187" s="140">
        <f t="shared" si="46"/>
        <v>0</v>
      </c>
      <c r="M187" s="140">
        <f t="shared" si="46"/>
        <v>0</v>
      </c>
      <c r="N187" s="140">
        <f t="shared" si="46"/>
        <v>0</v>
      </c>
      <c r="O187" s="140">
        <f t="shared" si="46"/>
        <v>0</v>
      </c>
      <c r="P187" s="140">
        <f t="shared" si="46"/>
        <v>0</v>
      </c>
    </row>
    <row r="188" spans="1:16" s="38" customFormat="1" x14ac:dyDescent="0.2">
      <c r="A188" s="91" t="s">
        <v>368</v>
      </c>
      <c r="B188" s="89"/>
      <c r="C188" s="9">
        <f>+C186+C187</f>
        <v>-31044014</v>
      </c>
      <c r="D188" s="36">
        <f t="shared" si="34"/>
        <v>0</v>
      </c>
      <c r="E188" s="140">
        <f>+E186+E187</f>
        <v>0</v>
      </c>
      <c r="F188" s="140">
        <f t="shared" ref="F188:P188" si="47">+F186+F187</f>
        <v>0</v>
      </c>
      <c r="G188" s="140">
        <f t="shared" si="47"/>
        <v>0</v>
      </c>
      <c r="H188" s="140">
        <f t="shared" si="47"/>
        <v>0</v>
      </c>
      <c r="I188" s="140">
        <f t="shared" si="47"/>
        <v>0</v>
      </c>
      <c r="J188" s="140">
        <f t="shared" si="47"/>
        <v>0</v>
      </c>
      <c r="K188" s="140">
        <f t="shared" si="47"/>
        <v>0</v>
      </c>
      <c r="L188" s="140">
        <f t="shared" si="47"/>
        <v>0</v>
      </c>
      <c r="M188" s="140">
        <f t="shared" si="47"/>
        <v>0</v>
      </c>
      <c r="N188" s="140">
        <f t="shared" si="47"/>
        <v>0</v>
      </c>
      <c r="O188" s="140">
        <f t="shared" si="47"/>
        <v>0</v>
      </c>
      <c r="P188" s="140">
        <f t="shared" si="47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4"/>
        <v>0</v>
      </c>
      <c r="E189" s="140">
        <f>+E183-E136</f>
        <v>0</v>
      </c>
      <c r="F189" s="140">
        <f t="shared" ref="F189:P189" si="48">+F183-F136</f>
        <v>0</v>
      </c>
      <c r="G189" s="140">
        <f t="shared" si="48"/>
        <v>0</v>
      </c>
      <c r="H189" s="140">
        <f t="shared" si="48"/>
        <v>0</v>
      </c>
      <c r="I189" s="140">
        <f t="shared" si="48"/>
        <v>0</v>
      </c>
      <c r="J189" s="140">
        <f t="shared" si="48"/>
        <v>0</v>
      </c>
      <c r="K189" s="140">
        <f t="shared" si="48"/>
        <v>0</v>
      </c>
      <c r="L189" s="140">
        <f t="shared" si="48"/>
        <v>0</v>
      </c>
      <c r="M189" s="140">
        <f t="shared" si="48"/>
        <v>0</v>
      </c>
      <c r="N189" s="140">
        <f t="shared" si="48"/>
        <v>0</v>
      </c>
      <c r="O189" s="140">
        <f t="shared" si="48"/>
        <v>0</v>
      </c>
      <c r="P189" s="140">
        <f t="shared" si="48"/>
        <v>0</v>
      </c>
    </row>
    <row r="190" spans="1:16" s="38" customFormat="1" x14ac:dyDescent="0.2">
      <c r="A190" s="91" t="s">
        <v>370</v>
      </c>
      <c r="B190" s="89"/>
      <c r="C190" s="9">
        <f>+C188+C189</f>
        <v>-31044014</v>
      </c>
      <c r="D190" s="36">
        <f t="shared" si="34"/>
        <v>0</v>
      </c>
      <c r="E190" s="140">
        <f>+E188+E189</f>
        <v>0</v>
      </c>
      <c r="F190" s="140">
        <f t="shared" ref="F190:P190" si="49">+F188+F189</f>
        <v>0</v>
      </c>
      <c r="G190" s="140">
        <f t="shared" si="49"/>
        <v>0</v>
      </c>
      <c r="H190" s="140">
        <f t="shared" si="49"/>
        <v>0</v>
      </c>
      <c r="I190" s="140">
        <f t="shared" si="49"/>
        <v>0</v>
      </c>
      <c r="J190" s="140">
        <f t="shared" si="49"/>
        <v>0</v>
      </c>
      <c r="K190" s="140">
        <f t="shared" si="49"/>
        <v>0</v>
      </c>
      <c r="L190" s="140">
        <f t="shared" si="49"/>
        <v>0</v>
      </c>
      <c r="M190" s="140">
        <f t="shared" si="49"/>
        <v>0</v>
      </c>
      <c r="N190" s="140">
        <f t="shared" si="49"/>
        <v>0</v>
      </c>
      <c r="O190" s="140">
        <f t="shared" si="49"/>
        <v>0</v>
      </c>
      <c r="P190" s="140">
        <f t="shared" si="49"/>
        <v>0</v>
      </c>
    </row>
    <row r="191" spans="1:16" s="38" customFormat="1" x14ac:dyDescent="0.2">
      <c r="A191" s="91" t="s">
        <v>371</v>
      </c>
      <c r="B191" s="89"/>
      <c r="C191" s="9">
        <f>+C190-C138</f>
        <v>-31044014</v>
      </c>
      <c r="D191" s="36">
        <f t="shared" si="34"/>
        <v>0</v>
      </c>
      <c r="E191" s="140">
        <f>+E190-E138</f>
        <v>0</v>
      </c>
      <c r="F191" s="140">
        <f t="shared" ref="F191:P191" si="50">+F190-F138</f>
        <v>0</v>
      </c>
      <c r="G191" s="140">
        <f t="shared" si="50"/>
        <v>0</v>
      </c>
      <c r="H191" s="140">
        <f t="shared" si="50"/>
        <v>0</v>
      </c>
      <c r="I191" s="140">
        <f t="shared" si="50"/>
        <v>0</v>
      </c>
      <c r="J191" s="140">
        <f t="shared" si="50"/>
        <v>0</v>
      </c>
      <c r="K191" s="140">
        <f t="shared" si="50"/>
        <v>0</v>
      </c>
      <c r="L191" s="140">
        <f t="shared" si="50"/>
        <v>0</v>
      </c>
      <c r="M191" s="140">
        <f t="shared" si="50"/>
        <v>0</v>
      </c>
      <c r="N191" s="140">
        <f t="shared" si="50"/>
        <v>0</v>
      </c>
      <c r="O191" s="140">
        <f t="shared" si="50"/>
        <v>0</v>
      </c>
      <c r="P191" s="140">
        <f t="shared" si="50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4"/>
        <v>0</v>
      </c>
      <c r="E192" s="140"/>
      <c r="F192" s="140"/>
      <c r="G192" s="140"/>
      <c r="H192" s="140"/>
      <c r="I192" s="140"/>
      <c r="J192" s="140"/>
      <c r="K192" s="140"/>
      <c r="L192" s="140"/>
      <c r="M192" s="140"/>
      <c r="N192" s="140"/>
      <c r="O192" s="140"/>
      <c r="P192" s="140"/>
    </row>
    <row r="193" spans="1:16" s="38" customFormat="1" x14ac:dyDescent="0.2">
      <c r="A193" s="92" t="s">
        <v>312</v>
      </c>
      <c r="B193" s="89"/>
      <c r="C193" s="137"/>
      <c r="D193" s="36">
        <f t="shared" si="34"/>
        <v>0</v>
      </c>
      <c r="E193" s="140"/>
      <c r="F193" s="140"/>
      <c r="G193" s="140"/>
      <c r="H193" s="140"/>
      <c r="I193" s="140"/>
      <c r="J193" s="140"/>
      <c r="K193" s="140"/>
      <c r="L193" s="140"/>
      <c r="M193" s="140"/>
      <c r="N193" s="140"/>
      <c r="O193" s="140"/>
      <c r="P193" s="140"/>
    </row>
    <row r="194" spans="1:16" s="38" customFormat="1" x14ac:dyDescent="0.2">
      <c r="A194" s="91" t="s">
        <v>372</v>
      </c>
      <c r="B194" s="89"/>
      <c r="C194" s="9">
        <f>+C191-C192-C193</f>
        <v>-31044014</v>
      </c>
      <c r="D194" s="36">
        <f t="shared" si="34"/>
        <v>0</v>
      </c>
      <c r="E194" s="140">
        <f>+E191-E192-E193</f>
        <v>0</v>
      </c>
      <c r="F194" s="140">
        <f t="shared" ref="F194:P194" si="51">+F191-F192-F193</f>
        <v>0</v>
      </c>
      <c r="G194" s="140">
        <f t="shared" si="51"/>
        <v>0</v>
      </c>
      <c r="H194" s="140">
        <f t="shared" si="51"/>
        <v>0</v>
      </c>
      <c r="I194" s="140">
        <f t="shared" si="51"/>
        <v>0</v>
      </c>
      <c r="J194" s="140">
        <f t="shared" si="51"/>
        <v>0</v>
      </c>
      <c r="K194" s="140">
        <f t="shared" si="51"/>
        <v>0</v>
      </c>
      <c r="L194" s="140">
        <f t="shared" si="51"/>
        <v>0</v>
      </c>
      <c r="M194" s="140">
        <f t="shared" si="51"/>
        <v>0</v>
      </c>
      <c r="N194" s="140">
        <f t="shared" si="51"/>
        <v>0</v>
      </c>
      <c r="O194" s="140">
        <f t="shared" si="51"/>
        <v>0</v>
      </c>
      <c r="P194" s="140">
        <f t="shared" si="51"/>
        <v>0</v>
      </c>
    </row>
  </sheetData>
  <customSheetViews>
    <customSheetView guid="{881AC8BE-2151-4430-AA7D-B015A0835DF6}" scale="90" hiddenRows="1">
      <pane ySplit="9" topLeftCell="A10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0" activePane="bottomLeft" state="frozen"/>
      <selection pane="bottomLeft" activeCell="E67" sqref="E67:P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0" activePane="bottomLeft" state="frozen"/>
      <selection pane="bottomLeft" activeCell="E15" sqref="E15:P1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0" activePane="bottomLeft" state="frozen"/>
      <selection pane="bottomLeft" activeCell="I194" sqref="I19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61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58" activePane="bottomLeft" state="frozen"/>
      <selection pane="bottomLeft" activeCell="D83" activeCellId="1" sqref="D87 D8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C157" sqref="C157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325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162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4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238980219</v>
      </c>
      <c r="D10" s="36">
        <f>SUM(E10:P10)</f>
        <v>228218900.16</v>
      </c>
      <c r="E10" s="36">
        <f t="shared" ref="E10:P10" si="0">+E11+E20+E70+E83+E87</f>
        <v>17672408.346666668</v>
      </c>
      <c r="F10" s="36">
        <f t="shared" si="0"/>
        <v>18022408.346666668</v>
      </c>
      <c r="G10" s="36">
        <f t="shared" si="0"/>
        <v>19222408.346666668</v>
      </c>
      <c r="H10" s="36">
        <f t="shared" si="0"/>
        <v>18722408.346666668</v>
      </c>
      <c r="I10" s="36">
        <f t="shared" si="0"/>
        <v>18122408.346666668</v>
      </c>
      <c r="J10" s="36">
        <f t="shared" si="0"/>
        <v>18022408.346666668</v>
      </c>
      <c r="K10" s="36">
        <f t="shared" si="0"/>
        <v>19922408.346666668</v>
      </c>
      <c r="L10" s="36">
        <f t="shared" si="0"/>
        <v>19722408.346666668</v>
      </c>
      <c r="M10" s="36">
        <f t="shared" si="0"/>
        <v>22522408.346666668</v>
      </c>
      <c r="N10" s="36">
        <f t="shared" si="0"/>
        <v>20522408.346666668</v>
      </c>
      <c r="O10" s="36">
        <f t="shared" si="0"/>
        <v>18022408.346666668</v>
      </c>
      <c r="P10" s="36">
        <f t="shared" si="0"/>
        <v>17722408.346666668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0</v>
      </c>
      <c r="D11" s="36">
        <f t="shared" ref="D11:D76" si="1">SUM(E11:P11)</f>
        <v>0</v>
      </c>
      <c r="E11" s="36">
        <f t="shared" ref="E11:P11" si="2">SUM(E12:E16)</f>
        <v>0</v>
      </c>
      <c r="F11" s="36">
        <f t="shared" si="2"/>
        <v>0</v>
      </c>
      <c r="G11" s="36">
        <f t="shared" si="2"/>
        <v>0</v>
      </c>
      <c r="H11" s="36">
        <f t="shared" si="2"/>
        <v>0</v>
      </c>
      <c r="I11" s="36">
        <f t="shared" si="2"/>
        <v>0</v>
      </c>
      <c r="J11" s="36">
        <f t="shared" si="2"/>
        <v>0</v>
      </c>
      <c r="K11" s="36">
        <f t="shared" si="2"/>
        <v>0</v>
      </c>
      <c r="L11" s="36">
        <f t="shared" si="2"/>
        <v>0</v>
      </c>
      <c r="M11" s="36">
        <f t="shared" si="2"/>
        <v>0</v>
      </c>
      <c r="N11" s="36">
        <f t="shared" si="2"/>
        <v>0</v>
      </c>
      <c r="O11" s="36">
        <f t="shared" si="2"/>
        <v>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 t="shared" si="1"/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/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216889150</v>
      </c>
      <c r="D20" s="36">
        <f t="shared" si="1"/>
        <v>201868900.16000006</v>
      </c>
      <c r="E20" s="36">
        <f t="shared" ref="E20:P20" si="4">+E21+E27+E40+E46+E50+E64</f>
        <v>16805741.68</v>
      </c>
      <c r="F20" s="36">
        <f t="shared" si="4"/>
        <v>16805741.68</v>
      </c>
      <c r="G20" s="36">
        <f t="shared" si="4"/>
        <v>16805741.68</v>
      </c>
      <c r="H20" s="36">
        <f t="shared" si="4"/>
        <v>16805741.68</v>
      </c>
      <c r="I20" s="36">
        <f t="shared" si="4"/>
        <v>16805741.68</v>
      </c>
      <c r="J20" s="36">
        <f t="shared" si="4"/>
        <v>16905741.68</v>
      </c>
      <c r="K20" s="36">
        <f t="shared" si="4"/>
        <v>16805741.68</v>
      </c>
      <c r="L20" s="36">
        <f t="shared" si="4"/>
        <v>16805741.68</v>
      </c>
      <c r="M20" s="36">
        <f t="shared" si="4"/>
        <v>16805741.68</v>
      </c>
      <c r="N20" s="36">
        <f t="shared" si="4"/>
        <v>16905741.68</v>
      </c>
      <c r="O20" s="36">
        <f t="shared" si="4"/>
        <v>16805741.68</v>
      </c>
      <c r="P20" s="36">
        <f t="shared" si="4"/>
        <v>16805741.68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124021217</v>
      </c>
      <c r="D27" s="36">
        <f t="shared" si="1"/>
        <v>110878900.16000003</v>
      </c>
      <c r="E27" s="35">
        <f t="shared" ref="E27:P27" si="6">SUM(E28:E39)</f>
        <v>9223241.6799999997</v>
      </c>
      <c r="F27" s="35">
        <f t="shared" si="6"/>
        <v>9223241.6799999997</v>
      </c>
      <c r="G27" s="35">
        <f t="shared" si="6"/>
        <v>9223241.6799999997</v>
      </c>
      <c r="H27" s="35">
        <f t="shared" si="6"/>
        <v>9223241.6799999997</v>
      </c>
      <c r="I27" s="35">
        <f t="shared" si="6"/>
        <v>9223241.6799999997</v>
      </c>
      <c r="J27" s="35">
        <f t="shared" si="6"/>
        <v>9323241.6799999997</v>
      </c>
      <c r="K27" s="35">
        <f t="shared" si="6"/>
        <v>9223241.6799999997</v>
      </c>
      <c r="L27" s="35">
        <f t="shared" si="6"/>
        <v>9223241.6799999997</v>
      </c>
      <c r="M27" s="35">
        <f t="shared" si="6"/>
        <v>9223241.6799999997</v>
      </c>
      <c r="N27" s="35">
        <f t="shared" si="6"/>
        <v>9323241.6799999997</v>
      </c>
      <c r="O27" s="35">
        <f t="shared" si="6"/>
        <v>9223241.6799999997</v>
      </c>
      <c r="P27" s="35">
        <f t="shared" si="6"/>
        <v>9223241.6799999997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>
        <v>123514372</v>
      </c>
      <c r="D29" s="36">
        <f t="shared" si="1"/>
        <v>109096226.16000003</v>
      </c>
      <c r="E29" s="137">
        <f>8563192+337134*1.27+100000</f>
        <v>9091352.1799999997</v>
      </c>
      <c r="F29" s="137">
        <f t="shared" ref="F29:P29" si="7">8563192+337134*1.27+100000</f>
        <v>9091352.1799999997</v>
      </c>
      <c r="G29" s="137">
        <f t="shared" si="7"/>
        <v>9091352.1799999997</v>
      </c>
      <c r="H29" s="137">
        <f t="shared" si="7"/>
        <v>9091352.1799999997</v>
      </c>
      <c r="I29" s="137">
        <f t="shared" si="7"/>
        <v>9091352.1799999997</v>
      </c>
      <c r="J29" s="137">
        <f t="shared" si="7"/>
        <v>9091352.1799999997</v>
      </c>
      <c r="K29" s="137">
        <f t="shared" si="7"/>
        <v>9091352.1799999997</v>
      </c>
      <c r="L29" s="137">
        <f t="shared" si="7"/>
        <v>9091352.1799999997</v>
      </c>
      <c r="M29" s="137">
        <f t="shared" si="7"/>
        <v>9091352.1799999997</v>
      </c>
      <c r="N29" s="137">
        <f t="shared" si="7"/>
        <v>9091352.1799999997</v>
      </c>
      <c r="O29" s="137">
        <f t="shared" si="7"/>
        <v>9091352.1799999997</v>
      </c>
      <c r="P29" s="137">
        <f t="shared" si="7"/>
        <v>9091352.1799999997</v>
      </c>
    </row>
    <row r="30" spans="1:16" x14ac:dyDescent="0.2">
      <c r="A30" s="13" t="s">
        <v>73</v>
      </c>
      <c r="B30" s="20" t="s">
        <v>72</v>
      </c>
      <c r="C30" s="137">
        <v>176695</v>
      </c>
      <c r="D30" s="36">
        <f t="shared" si="1"/>
        <v>200000</v>
      </c>
      <c r="E30" s="137"/>
      <c r="F30" s="137"/>
      <c r="G30" s="137"/>
      <c r="H30" s="137"/>
      <c r="I30" s="137"/>
      <c r="J30" s="137">
        <v>100000</v>
      </c>
      <c r="K30" s="137"/>
      <c r="L30" s="137"/>
      <c r="M30" s="137"/>
      <c r="N30" s="137">
        <v>100000</v>
      </c>
      <c r="O30" s="137"/>
      <c r="P30" s="137"/>
    </row>
    <row r="31" spans="1:16" x14ac:dyDescent="0.2">
      <c r="A31" s="13" t="s">
        <v>75</v>
      </c>
      <c r="B31" s="20" t="s">
        <v>74</v>
      </c>
      <c r="C31" s="137">
        <v>330150</v>
      </c>
      <c r="D31" s="36">
        <f t="shared" si="1"/>
        <v>1582674</v>
      </c>
      <c r="E31" s="137">
        <f>103850*1.27</f>
        <v>131889.5</v>
      </c>
      <c r="F31" s="137">
        <f t="shared" ref="F31:P31" si="8">103850*1.27</f>
        <v>131889.5</v>
      </c>
      <c r="G31" s="137">
        <f t="shared" si="8"/>
        <v>131889.5</v>
      </c>
      <c r="H31" s="137">
        <f t="shared" si="8"/>
        <v>131889.5</v>
      </c>
      <c r="I31" s="137">
        <f t="shared" si="8"/>
        <v>131889.5</v>
      </c>
      <c r="J31" s="137">
        <f t="shared" si="8"/>
        <v>131889.5</v>
      </c>
      <c r="K31" s="137">
        <f t="shared" si="8"/>
        <v>131889.5</v>
      </c>
      <c r="L31" s="137">
        <f t="shared" si="8"/>
        <v>131889.5</v>
      </c>
      <c r="M31" s="137">
        <f t="shared" si="8"/>
        <v>131889.5</v>
      </c>
      <c r="N31" s="137">
        <f t="shared" si="8"/>
        <v>131889.5</v>
      </c>
      <c r="O31" s="137">
        <f t="shared" si="8"/>
        <v>131889.5</v>
      </c>
      <c r="P31" s="137">
        <f t="shared" si="8"/>
        <v>131889.5</v>
      </c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178500</v>
      </c>
      <c r="D40" s="36">
        <f t="shared" si="1"/>
        <v>0</v>
      </c>
      <c r="E40" s="35">
        <f t="shared" ref="E40:P40" si="9">SUM(E41:E45)</f>
        <v>0</v>
      </c>
      <c r="F40" s="35">
        <f t="shared" si="9"/>
        <v>0</v>
      </c>
      <c r="G40" s="35">
        <f t="shared" si="9"/>
        <v>0</v>
      </c>
      <c r="H40" s="35">
        <f t="shared" si="9"/>
        <v>0</v>
      </c>
      <c r="I40" s="35">
        <f t="shared" si="9"/>
        <v>0</v>
      </c>
      <c r="J40" s="35">
        <f t="shared" si="9"/>
        <v>0</v>
      </c>
      <c r="K40" s="35">
        <f t="shared" si="9"/>
        <v>0</v>
      </c>
      <c r="L40" s="35">
        <f t="shared" si="9"/>
        <v>0</v>
      </c>
      <c r="M40" s="35">
        <f t="shared" si="9"/>
        <v>0</v>
      </c>
      <c r="N40" s="35">
        <f t="shared" si="9"/>
        <v>0</v>
      </c>
      <c r="O40" s="35">
        <f t="shared" si="9"/>
        <v>0</v>
      </c>
      <c r="P40" s="35">
        <f t="shared" si="9"/>
        <v>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178500</v>
      </c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10">SUM(E47:E49)</f>
        <v>0</v>
      </c>
      <c r="F46" s="35">
        <f t="shared" si="10"/>
        <v>0</v>
      </c>
      <c r="G46" s="35">
        <f t="shared" si="10"/>
        <v>0</v>
      </c>
      <c r="H46" s="35">
        <f t="shared" si="10"/>
        <v>0</v>
      </c>
      <c r="I46" s="35">
        <f t="shared" si="10"/>
        <v>0</v>
      </c>
      <c r="J46" s="35">
        <f t="shared" si="10"/>
        <v>0</v>
      </c>
      <c r="K46" s="35">
        <f t="shared" si="10"/>
        <v>0</v>
      </c>
      <c r="L46" s="35">
        <f t="shared" si="10"/>
        <v>0</v>
      </c>
      <c r="M46" s="35">
        <f t="shared" si="10"/>
        <v>0</v>
      </c>
      <c r="N46" s="35">
        <f t="shared" si="10"/>
        <v>0</v>
      </c>
      <c r="O46" s="35">
        <f t="shared" si="10"/>
        <v>0</v>
      </c>
      <c r="P46" s="35">
        <f t="shared" si="10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92689433</v>
      </c>
      <c r="D50" s="36">
        <f t="shared" si="1"/>
        <v>90990000</v>
      </c>
      <c r="E50" s="35">
        <f>SUM(E51:E63)</f>
        <v>7582500</v>
      </c>
      <c r="F50" s="35">
        <f t="shared" ref="F50:P50" si="11">SUM(F51:F63)</f>
        <v>7582500</v>
      </c>
      <c r="G50" s="35">
        <f t="shared" si="11"/>
        <v>7582500</v>
      </c>
      <c r="H50" s="35">
        <f t="shared" si="11"/>
        <v>7582500</v>
      </c>
      <c r="I50" s="35">
        <f t="shared" si="11"/>
        <v>7582500</v>
      </c>
      <c r="J50" s="35">
        <f t="shared" si="11"/>
        <v>7582500</v>
      </c>
      <c r="K50" s="35">
        <f t="shared" si="11"/>
        <v>7582500</v>
      </c>
      <c r="L50" s="35">
        <f t="shared" si="11"/>
        <v>7582500</v>
      </c>
      <c r="M50" s="35">
        <f t="shared" si="11"/>
        <v>7582500</v>
      </c>
      <c r="N50" s="35">
        <f t="shared" si="11"/>
        <v>7582500</v>
      </c>
      <c r="O50" s="35">
        <f t="shared" si="11"/>
        <v>7582500</v>
      </c>
      <c r="P50" s="35">
        <f t="shared" si="11"/>
        <v>7582500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>
        <v>1562100</v>
      </c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222250</v>
      </c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>
        <v>90905083</v>
      </c>
      <c r="D58" s="36">
        <f t="shared" si="1"/>
        <v>90990000</v>
      </c>
      <c r="E58" s="137">
        <f>3*7500+7500000+60000</f>
        <v>7582500</v>
      </c>
      <c r="F58" s="137">
        <f t="shared" ref="F58:P58" si="12">3*7500+7500000+60000</f>
        <v>7582500</v>
      </c>
      <c r="G58" s="137">
        <f t="shared" si="12"/>
        <v>7582500</v>
      </c>
      <c r="H58" s="137">
        <f t="shared" si="12"/>
        <v>7582500</v>
      </c>
      <c r="I58" s="137">
        <f t="shared" si="12"/>
        <v>7582500</v>
      </c>
      <c r="J58" s="137">
        <f t="shared" si="12"/>
        <v>7582500</v>
      </c>
      <c r="K58" s="137">
        <f t="shared" si="12"/>
        <v>7582500</v>
      </c>
      <c r="L58" s="137">
        <f t="shared" si="12"/>
        <v>7582500</v>
      </c>
      <c r="M58" s="137">
        <f t="shared" si="12"/>
        <v>7582500</v>
      </c>
      <c r="N58" s="137">
        <f t="shared" si="12"/>
        <v>7582500</v>
      </c>
      <c r="O58" s="137">
        <f t="shared" si="12"/>
        <v>7582500</v>
      </c>
      <c r="P58" s="137">
        <f t="shared" si="12"/>
        <v>7582500</v>
      </c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0</v>
      </c>
      <c r="D64" s="36">
        <f t="shared" si="1"/>
        <v>0</v>
      </c>
      <c r="E64" s="35">
        <f t="shared" ref="E64:P64" si="13">SUM(E65:E69)</f>
        <v>0</v>
      </c>
      <c r="F64" s="35">
        <f t="shared" si="13"/>
        <v>0</v>
      </c>
      <c r="G64" s="35">
        <f t="shared" si="13"/>
        <v>0</v>
      </c>
      <c r="H64" s="35">
        <f t="shared" si="13"/>
        <v>0</v>
      </c>
      <c r="I64" s="35">
        <f t="shared" si="13"/>
        <v>0</v>
      </c>
      <c r="J64" s="35">
        <f t="shared" si="13"/>
        <v>0</v>
      </c>
      <c r="K64" s="35">
        <f t="shared" si="13"/>
        <v>0</v>
      </c>
      <c r="L64" s="35">
        <f t="shared" si="13"/>
        <v>0</v>
      </c>
      <c r="M64" s="35">
        <f t="shared" si="13"/>
        <v>0</v>
      </c>
      <c r="N64" s="35">
        <f t="shared" si="13"/>
        <v>0</v>
      </c>
      <c r="O64" s="35">
        <f t="shared" si="13"/>
        <v>0</v>
      </c>
      <c r="P64" s="35">
        <f t="shared" si="13"/>
        <v>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/>
      <c r="D67" s="36">
        <f t="shared" si="1"/>
        <v>0</v>
      </c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624624</v>
      </c>
      <c r="D70" s="36">
        <f t="shared" si="1"/>
        <v>0</v>
      </c>
      <c r="E70" s="36">
        <f t="shared" ref="E70:P70" si="14">E71+E75+E77</f>
        <v>0</v>
      </c>
      <c r="F70" s="36">
        <f t="shared" si="14"/>
        <v>0</v>
      </c>
      <c r="G70" s="36">
        <f t="shared" si="14"/>
        <v>0</v>
      </c>
      <c r="H70" s="36">
        <f t="shared" si="14"/>
        <v>0</v>
      </c>
      <c r="I70" s="36">
        <f t="shared" si="14"/>
        <v>0</v>
      </c>
      <c r="J70" s="36">
        <f t="shared" si="14"/>
        <v>0</v>
      </c>
      <c r="K70" s="36">
        <f t="shared" si="14"/>
        <v>0</v>
      </c>
      <c r="L70" s="36">
        <f t="shared" si="14"/>
        <v>0</v>
      </c>
      <c r="M70" s="36">
        <f t="shared" si="14"/>
        <v>0</v>
      </c>
      <c r="N70" s="36">
        <f t="shared" si="14"/>
        <v>0</v>
      </c>
      <c r="O70" s="36">
        <f t="shared" si="14"/>
        <v>0</v>
      </c>
      <c r="P70" s="36">
        <f t="shared" si="14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5">SUM(E72:E74)</f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 t="shared" si="15"/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  <c r="O71" s="35">
        <f t="shared" si="15"/>
        <v>0</v>
      </c>
      <c r="P71" s="35">
        <f t="shared" si="15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6">+E76</f>
        <v>0</v>
      </c>
      <c r="F75" s="35">
        <f t="shared" si="16"/>
        <v>0</v>
      </c>
      <c r="G75" s="35">
        <f t="shared" si="16"/>
        <v>0</v>
      </c>
      <c r="H75" s="35">
        <f t="shared" si="16"/>
        <v>0</v>
      </c>
      <c r="I75" s="35">
        <f t="shared" si="16"/>
        <v>0</v>
      </c>
      <c r="J75" s="35">
        <f t="shared" si="16"/>
        <v>0</v>
      </c>
      <c r="K75" s="35">
        <f t="shared" si="16"/>
        <v>0</v>
      </c>
      <c r="L75" s="35">
        <f t="shared" si="16"/>
        <v>0</v>
      </c>
      <c r="M75" s="35">
        <f t="shared" si="16"/>
        <v>0</v>
      </c>
      <c r="N75" s="35">
        <f t="shared" si="16"/>
        <v>0</v>
      </c>
      <c r="O75" s="35">
        <f t="shared" si="16"/>
        <v>0</v>
      </c>
      <c r="P75" s="35">
        <f t="shared" si="16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624624</v>
      </c>
      <c r="D77" s="36">
        <f t="shared" ref="D77:D142" si="17">SUM(E77:P77)</f>
        <v>0</v>
      </c>
      <c r="E77" s="35">
        <f t="shared" ref="E77:P77" si="18">SUM(E78:E82)</f>
        <v>0</v>
      </c>
      <c r="F77" s="35">
        <f t="shared" si="18"/>
        <v>0</v>
      </c>
      <c r="G77" s="35">
        <f t="shared" si="18"/>
        <v>0</v>
      </c>
      <c r="H77" s="35">
        <f t="shared" si="18"/>
        <v>0</v>
      </c>
      <c r="I77" s="35">
        <f t="shared" si="18"/>
        <v>0</v>
      </c>
      <c r="J77" s="35">
        <f t="shared" si="18"/>
        <v>0</v>
      </c>
      <c r="K77" s="35">
        <f t="shared" si="18"/>
        <v>0</v>
      </c>
      <c r="L77" s="35">
        <f t="shared" si="18"/>
        <v>0</v>
      </c>
      <c r="M77" s="35">
        <f t="shared" si="18"/>
        <v>0</v>
      </c>
      <c r="N77" s="35">
        <f t="shared" si="18"/>
        <v>0</v>
      </c>
      <c r="O77" s="35">
        <f t="shared" si="18"/>
        <v>0</v>
      </c>
      <c r="P77" s="35">
        <f t="shared" si="18"/>
        <v>0</v>
      </c>
    </row>
    <row r="78" spans="1:16" x14ac:dyDescent="0.2">
      <c r="A78" s="27" t="s">
        <v>24</v>
      </c>
      <c r="B78" s="20"/>
      <c r="C78" s="137"/>
      <c r="D78" s="36">
        <f t="shared" si="17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7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7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7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>
        <v>624624</v>
      </c>
      <c r="D82" s="36">
        <f t="shared" si="17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4966445</v>
      </c>
      <c r="D83" s="36">
        <f t="shared" si="17"/>
        <v>5000000</v>
      </c>
      <c r="E83" s="36">
        <f t="shared" ref="E83:P83" si="19">SUM(E84:E86)</f>
        <v>416666.66666666669</v>
      </c>
      <c r="F83" s="36">
        <f t="shared" si="19"/>
        <v>416666.66666666669</v>
      </c>
      <c r="G83" s="36">
        <f t="shared" si="19"/>
        <v>416666.66666666669</v>
      </c>
      <c r="H83" s="36">
        <f t="shared" si="19"/>
        <v>416666.66666666669</v>
      </c>
      <c r="I83" s="36">
        <f t="shared" si="19"/>
        <v>416666.66666666669</v>
      </c>
      <c r="J83" s="36">
        <f t="shared" si="19"/>
        <v>416666.66666666669</v>
      </c>
      <c r="K83" s="36">
        <f t="shared" si="19"/>
        <v>416666.66666666669</v>
      </c>
      <c r="L83" s="36">
        <f t="shared" si="19"/>
        <v>416666.66666666669</v>
      </c>
      <c r="M83" s="36">
        <f t="shared" si="19"/>
        <v>416666.66666666669</v>
      </c>
      <c r="N83" s="36">
        <f t="shared" si="19"/>
        <v>416666.66666666669</v>
      </c>
      <c r="O83" s="36">
        <f t="shared" si="19"/>
        <v>416666.66666666669</v>
      </c>
      <c r="P83" s="36">
        <f t="shared" si="19"/>
        <v>416666.66666666669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7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7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>
        <v>4966445</v>
      </c>
      <c r="D86" s="36">
        <f t="shared" si="17"/>
        <v>5000000</v>
      </c>
      <c r="E86" s="136">
        <f>5000000/12</f>
        <v>416666.66666666669</v>
      </c>
      <c r="F86" s="136">
        <f t="shared" ref="F86:P86" si="20">5000000/12</f>
        <v>416666.66666666669</v>
      </c>
      <c r="G86" s="136">
        <f t="shared" si="20"/>
        <v>416666.66666666669</v>
      </c>
      <c r="H86" s="136">
        <f t="shared" si="20"/>
        <v>416666.66666666669</v>
      </c>
      <c r="I86" s="136">
        <f t="shared" si="20"/>
        <v>416666.66666666669</v>
      </c>
      <c r="J86" s="136">
        <f t="shared" si="20"/>
        <v>416666.66666666669</v>
      </c>
      <c r="K86" s="136">
        <f t="shared" si="20"/>
        <v>416666.66666666669</v>
      </c>
      <c r="L86" s="136">
        <f t="shared" si="20"/>
        <v>416666.66666666669</v>
      </c>
      <c r="M86" s="136">
        <f t="shared" si="20"/>
        <v>416666.66666666669</v>
      </c>
      <c r="N86" s="136">
        <f t="shared" si="20"/>
        <v>416666.66666666669</v>
      </c>
      <c r="O86" s="136">
        <f t="shared" si="20"/>
        <v>416666.66666666669</v>
      </c>
      <c r="P86" s="136">
        <f t="shared" si="20"/>
        <v>416666.66666666669</v>
      </c>
    </row>
    <row r="87" spans="1:16" s="38" customFormat="1" x14ac:dyDescent="0.2">
      <c r="A87" s="121" t="s">
        <v>29</v>
      </c>
      <c r="B87" s="32">
        <v>832</v>
      </c>
      <c r="C87" s="36">
        <f>SUM(C88:C96)</f>
        <v>16500000</v>
      </c>
      <c r="D87" s="36">
        <f t="shared" si="17"/>
        <v>21350000</v>
      </c>
      <c r="E87" s="36">
        <f t="shared" ref="E87:P87" si="21">SUM(E88:E96)</f>
        <v>450000</v>
      </c>
      <c r="F87" s="36">
        <f t="shared" si="21"/>
        <v>800000</v>
      </c>
      <c r="G87" s="36">
        <f t="shared" si="21"/>
        <v>2000000</v>
      </c>
      <c r="H87" s="36">
        <f t="shared" si="21"/>
        <v>1500000</v>
      </c>
      <c r="I87" s="36">
        <f t="shared" si="21"/>
        <v>900000</v>
      </c>
      <c r="J87" s="36">
        <f t="shared" si="21"/>
        <v>700000</v>
      </c>
      <c r="K87" s="36">
        <f t="shared" si="21"/>
        <v>2700000</v>
      </c>
      <c r="L87" s="36">
        <f t="shared" si="21"/>
        <v>2500000</v>
      </c>
      <c r="M87" s="36">
        <f t="shared" si="21"/>
        <v>5300000</v>
      </c>
      <c r="N87" s="36">
        <f t="shared" si="21"/>
        <v>3200000</v>
      </c>
      <c r="O87" s="36">
        <f t="shared" si="21"/>
        <v>800000</v>
      </c>
      <c r="P87" s="36">
        <f t="shared" si="21"/>
        <v>500000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7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7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7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7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7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7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>
        <v>7500000</v>
      </c>
      <c r="D94" s="36">
        <f t="shared" si="17"/>
        <v>12350000</v>
      </c>
      <c r="E94" s="137">
        <v>450000</v>
      </c>
      <c r="F94" s="137">
        <v>800000</v>
      </c>
      <c r="G94" s="137">
        <v>2000000</v>
      </c>
      <c r="H94" s="137">
        <v>1500000</v>
      </c>
      <c r="I94" s="137">
        <v>900000</v>
      </c>
      <c r="J94" s="137">
        <v>700000</v>
      </c>
      <c r="K94" s="137">
        <v>700000</v>
      </c>
      <c r="L94" s="137">
        <v>500000</v>
      </c>
      <c r="M94" s="137">
        <v>2300000</v>
      </c>
      <c r="N94" s="137">
        <v>1200000</v>
      </c>
      <c r="O94" s="137">
        <v>800000</v>
      </c>
      <c r="P94" s="137">
        <v>500000</v>
      </c>
    </row>
    <row r="95" spans="1:16" x14ac:dyDescent="0.2">
      <c r="A95" s="22" t="s">
        <v>200</v>
      </c>
      <c r="B95" s="20" t="s">
        <v>209</v>
      </c>
      <c r="C95" s="137">
        <v>9000000</v>
      </c>
      <c r="D95" s="36">
        <f t="shared" si="17"/>
        <v>9000000</v>
      </c>
      <c r="E95" s="137">
        <f>+E157+E158</f>
        <v>0</v>
      </c>
      <c r="F95" s="137">
        <f t="shared" ref="F95:P95" si="22">+F157+F158</f>
        <v>0</v>
      </c>
      <c r="G95" s="137">
        <f t="shared" si="22"/>
        <v>0</v>
      </c>
      <c r="H95" s="137">
        <f t="shared" si="22"/>
        <v>0</v>
      </c>
      <c r="I95" s="137">
        <f t="shared" si="22"/>
        <v>0</v>
      </c>
      <c r="J95" s="137">
        <f t="shared" si="22"/>
        <v>0</v>
      </c>
      <c r="K95" s="137">
        <f t="shared" si="22"/>
        <v>2000000</v>
      </c>
      <c r="L95" s="137">
        <f t="shared" si="22"/>
        <v>2000000</v>
      </c>
      <c r="M95" s="137">
        <f t="shared" si="22"/>
        <v>3000000</v>
      </c>
      <c r="N95" s="137">
        <f t="shared" si="22"/>
        <v>2000000</v>
      </c>
      <c r="O95" s="137">
        <f t="shared" si="22"/>
        <v>0</v>
      </c>
      <c r="P95" s="137">
        <f t="shared" si="22"/>
        <v>0</v>
      </c>
    </row>
    <row r="96" spans="1:16" x14ac:dyDescent="0.2">
      <c r="A96" s="22" t="s">
        <v>201</v>
      </c>
      <c r="B96" s="20" t="s">
        <v>210</v>
      </c>
      <c r="C96" s="137"/>
      <c r="D96" s="36">
        <f t="shared" si="17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0</v>
      </c>
      <c r="D97" s="36">
        <f t="shared" si="17"/>
        <v>10884422</v>
      </c>
      <c r="E97" s="36">
        <f t="shared" ref="E97:P97" si="23">+E98+E104+E112</f>
        <v>870758</v>
      </c>
      <c r="F97" s="36">
        <f t="shared" si="23"/>
        <v>868633</v>
      </c>
      <c r="G97" s="36">
        <f t="shared" si="23"/>
        <v>868633</v>
      </c>
      <c r="H97" s="36">
        <f t="shared" si="23"/>
        <v>870758</v>
      </c>
      <c r="I97" s="36">
        <f t="shared" si="23"/>
        <v>868633</v>
      </c>
      <c r="J97" s="36">
        <f t="shared" si="23"/>
        <v>1094793</v>
      </c>
      <c r="K97" s="36">
        <f t="shared" si="23"/>
        <v>870758</v>
      </c>
      <c r="L97" s="36">
        <f t="shared" si="23"/>
        <v>868633</v>
      </c>
      <c r="M97" s="36">
        <f t="shared" si="23"/>
        <v>868633</v>
      </c>
      <c r="N97" s="36">
        <f t="shared" si="23"/>
        <v>870760</v>
      </c>
      <c r="O97" s="36">
        <f t="shared" si="23"/>
        <v>868635</v>
      </c>
      <c r="P97" s="36">
        <f t="shared" si="23"/>
        <v>1094795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0</v>
      </c>
      <c r="D98" s="36">
        <f t="shared" si="17"/>
        <v>8104000</v>
      </c>
      <c r="E98" s="36">
        <f t="shared" ref="E98:P98" si="24">+E99+E102+E103</f>
        <v>646000</v>
      </c>
      <c r="F98" s="36">
        <f t="shared" si="24"/>
        <v>646000</v>
      </c>
      <c r="G98" s="36">
        <f t="shared" si="24"/>
        <v>646000</v>
      </c>
      <c r="H98" s="36">
        <f t="shared" si="24"/>
        <v>646000</v>
      </c>
      <c r="I98" s="36">
        <f t="shared" si="24"/>
        <v>646000</v>
      </c>
      <c r="J98" s="36">
        <f t="shared" si="24"/>
        <v>822000</v>
      </c>
      <c r="K98" s="36">
        <f t="shared" si="24"/>
        <v>646000</v>
      </c>
      <c r="L98" s="36">
        <f t="shared" si="24"/>
        <v>646000</v>
      </c>
      <c r="M98" s="36">
        <f t="shared" si="24"/>
        <v>646000</v>
      </c>
      <c r="N98" s="36">
        <f t="shared" si="24"/>
        <v>646000</v>
      </c>
      <c r="O98" s="36">
        <f t="shared" si="24"/>
        <v>646000</v>
      </c>
      <c r="P98" s="36">
        <f t="shared" si="24"/>
        <v>822000</v>
      </c>
    </row>
    <row r="99" spans="1:16" x14ac:dyDescent="0.2">
      <c r="A99" s="119" t="s">
        <v>31</v>
      </c>
      <c r="B99" s="120" t="s">
        <v>226</v>
      </c>
      <c r="C99" s="35">
        <f>+C100+C101</f>
        <v>0</v>
      </c>
      <c r="D99" s="36">
        <f t="shared" si="17"/>
        <v>4576000</v>
      </c>
      <c r="E99" s="35">
        <f t="shared" ref="E99:P99" si="25">+E100+E101</f>
        <v>352000</v>
      </c>
      <c r="F99" s="35">
        <f t="shared" si="25"/>
        <v>352000</v>
      </c>
      <c r="G99" s="35">
        <f t="shared" si="25"/>
        <v>352000</v>
      </c>
      <c r="H99" s="35">
        <f t="shared" si="25"/>
        <v>352000</v>
      </c>
      <c r="I99" s="35">
        <f t="shared" si="25"/>
        <v>352000</v>
      </c>
      <c r="J99" s="35">
        <f t="shared" si="25"/>
        <v>528000</v>
      </c>
      <c r="K99" s="35">
        <f t="shared" si="25"/>
        <v>352000</v>
      </c>
      <c r="L99" s="35">
        <f t="shared" si="25"/>
        <v>352000</v>
      </c>
      <c r="M99" s="35">
        <f t="shared" si="25"/>
        <v>352000</v>
      </c>
      <c r="N99" s="35">
        <f t="shared" si="25"/>
        <v>352000</v>
      </c>
      <c r="O99" s="35">
        <f t="shared" si="25"/>
        <v>352000</v>
      </c>
      <c r="P99" s="35">
        <f t="shared" si="25"/>
        <v>528000</v>
      </c>
    </row>
    <row r="100" spans="1:16" x14ac:dyDescent="0.2">
      <c r="A100" s="14" t="s">
        <v>32</v>
      </c>
      <c r="B100" s="20" t="s">
        <v>217</v>
      </c>
      <c r="C100" s="137"/>
      <c r="D100" s="36">
        <f t="shared" si="17"/>
        <v>4576000</v>
      </c>
      <c r="E100" s="137">
        <v>352000</v>
      </c>
      <c r="F100" s="137">
        <v>352000</v>
      </c>
      <c r="G100" s="137">
        <v>352000</v>
      </c>
      <c r="H100" s="137">
        <v>352000</v>
      </c>
      <c r="I100" s="137">
        <v>352000</v>
      </c>
      <c r="J100" s="137">
        <v>528000</v>
      </c>
      <c r="K100" s="137">
        <v>352000</v>
      </c>
      <c r="L100" s="137">
        <v>352000</v>
      </c>
      <c r="M100" s="137">
        <v>352000</v>
      </c>
      <c r="N100" s="137">
        <v>352000</v>
      </c>
      <c r="O100" s="137">
        <v>352000</v>
      </c>
      <c r="P100" s="137">
        <v>528000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7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7"/>
        <v>3528000</v>
      </c>
      <c r="E102" s="137">
        <v>294000</v>
      </c>
      <c r="F102" s="137">
        <v>294000</v>
      </c>
      <c r="G102" s="137">
        <v>294000</v>
      </c>
      <c r="H102" s="137">
        <v>294000</v>
      </c>
      <c r="I102" s="137">
        <v>294000</v>
      </c>
      <c r="J102" s="137">
        <v>294000</v>
      </c>
      <c r="K102" s="137">
        <v>294000</v>
      </c>
      <c r="L102" s="137">
        <v>294000</v>
      </c>
      <c r="M102" s="137">
        <v>294000</v>
      </c>
      <c r="N102" s="137">
        <v>294000</v>
      </c>
      <c r="O102" s="137">
        <v>294000</v>
      </c>
      <c r="P102" s="137">
        <v>294000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17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0</v>
      </c>
      <c r="D104" s="36">
        <f t="shared" si="17"/>
        <v>523462</v>
      </c>
      <c r="E104" s="36">
        <f t="shared" ref="E104:P104" si="26">SUM(E105:E111)</f>
        <v>45038</v>
      </c>
      <c r="F104" s="36">
        <f t="shared" si="26"/>
        <v>42913</v>
      </c>
      <c r="G104" s="36">
        <f t="shared" si="26"/>
        <v>42913</v>
      </c>
      <c r="H104" s="36">
        <f t="shared" si="26"/>
        <v>45038</v>
      </c>
      <c r="I104" s="36">
        <f t="shared" si="26"/>
        <v>42913</v>
      </c>
      <c r="J104" s="36">
        <f t="shared" si="26"/>
        <v>42913</v>
      </c>
      <c r="K104" s="36">
        <f t="shared" si="26"/>
        <v>45038</v>
      </c>
      <c r="L104" s="36">
        <f t="shared" si="26"/>
        <v>42913</v>
      </c>
      <c r="M104" s="36">
        <f t="shared" si="26"/>
        <v>42913</v>
      </c>
      <c r="N104" s="36">
        <f t="shared" si="26"/>
        <v>45040</v>
      </c>
      <c r="O104" s="36">
        <f t="shared" si="26"/>
        <v>42915</v>
      </c>
      <c r="P104" s="36">
        <f t="shared" si="26"/>
        <v>42915</v>
      </c>
    </row>
    <row r="105" spans="1:16" ht="38.25" x14ac:dyDescent="0.2">
      <c r="A105" s="12" t="s">
        <v>35</v>
      </c>
      <c r="B105" s="34" t="s">
        <v>222</v>
      </c>
      <c r="C105" s="137"/>
      <c r="D105" s="36">
        <f t="shared" si="17"/>
        <v>257922</v>
      </c>
      <c r="E105" s="137">
        <v>21493</v>
      </c>
      <c r="F105" s="137">
        <v>21493</v>
      </c>
      <c r="G105" s="137">
        <v>21493</v>
      </c>
      <c r="H105" s="137">
        <v>21493</v>
      </c>
      <c r="I105" s="137">
        <v>21493</v>
      </c>
      <c r="J105" s="137">
        <v>21493</v>
      </c>
      <c r="K105" s="137">
        <v>21493</v>
      </c>
      <c r="L105" s="137">
        <v>21493</v>
      </c>
      <c r="M105" s="137">
        <v>21493</v>
      </c>
      <c r="N105" s="137">
        <v>21495</v>
      </c>
      <c r="O105" s="137">
        <v>21495</v>
      </c>
      <c r="P105" s="137">
        <v>21495</v>
      </c>
    </row>
    <row r="106" spans="1:16" x14ac:dyDescent="0.2">
      <c r="A106" s="11" t="s">
        <v>36</v>
      </c>
      <c r="B106" s="20">
        <v>5542</v>
      </c>
      <c r="C106" s="137"/>
      <c r="D106" s="36">
        <f t="shared" si="17"/>
        <v>89040</v>
      </c>
      <c r="E106" s="137">
        <v>7420</v>
      </c>
      <c r="F106" s="137">
        <v>7420</v>
      </c>
      <c r="G106" s="137">
        <v>7420</v>
      </c>
      <c r="H106" s="137">
        <v>7420</v>
      </c>
      <c r="I106" s="137">
        <v>7420</v>
      </c>
      <c r="J106" s="137">
        <v>7420</v>
      </c>
      <c r="K106" s="137">
        <v>7420</v>
      </c>
      <c r="L106" s="137">
        <v>7420</v>
      </c>
      <c r="M106" s="137">
        <v>7420</v>
      </c>
      <c r="N106" s="137">
        <v>7420</v>
      </c>
      <c r="O106" s="137">
        <v>7420</v>
      </c>
      <c r="P106" s="137">
        <v>7420</v>
      </c>
    </row>
    <row r="107" spans="1:16" x14ac:dyDescent="0.2">
      <c r="A107" s="11" t="s">
        <v>221</v>
      </c>
      <c r="B107" s="20">
        <v>55</v>
      </c>
      <c r="C107" s="137"/>
      <c r="D107" s="36">
        <f t="shared" si="17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7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7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7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/>
      <c r="D111" s="36">
        <f t="shared" si="17"/>
        <v>176500</v>
      </c>
      <c r="E111" s="137">
        <v>16125</v>
      </c>
      <c r="F111" s="137">
        <v>14000</v>
      </c>
      <c r="G111" s="137">
        <v>14000</v>
      </c>
      <c r="H111" s="137">
        <v>16125</v>
      </c>
      <c r="I111" s="137">
        <v>14000</v>
      </c>
      <c r="J111" s="137">
        <v>14000</v>
      </c>
      <c r="K111" s="137">
        <v>16125</v>
      </c>
      <c r="L111" s="137">
        <v>14000</v>
      </c>
      <c r="M111" s="137">
        <v>14000</v>
      </c>
      <c r="N111" s="137">
        <v>16125</v>
      </c>
      <c r="O111" s="137">
        <v>14000</v>
      </c>
      <c r="P111" s="137">
        <v>14000</v>
      </c>
    </row>
    <row r="112" spans="1:16" s="38" customFormat="1" x14ac:dyDescent="0.2">
      <c r="A112" s="15" t="s">
        <v>41</v>
      </c>
      <c r="B112" s="28" t="s">
        <v>46</v>
      </c>
      <c r="C112" s="138"/>
      <c r="D112" s="36">
        <f t="shared" si="17"/>
        <v>2256960</v>
      </c>
      <c r="E112" s="138">
        <v>179720</v>
      </c>
      <c r="F112" s="138">
        <v>179720</v>
      </c>
      <c r="G112" s="138">
        <v>179720</v>
      </c>
      <c r="H112" s="138">
        <v>179720</v>
      </c>
      <c r="I112" s="138">
        <v>179720</v>
      </c>
      <c r="J112" s="138">
        <v>229880</v>
      </c>
      <c r="K112" s="138">
        <v>179720</v>
      </c>
      <c r="L112" s="138">
        <v>179720</v>
      </c>
      <c r="M112" s="138">
        <v>179720</v>
      </c>
      <c r="N112" s="138">
        <v>179720</v>
      </c>
      <c r="O112" s="138">
        <v>179720</v>
      </c>
      <c r="P112" s="138">
        <v>229880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7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238980219</v>
      </c>
      <c r="D114" s="36">
        <f t="shared" si="17"/>
        <v>239103322.16</v>
      </c>
      <c r="E114" s="36">
        <f t="shared" ref="E114:P114" si="27">+E113+E97+E10</f>
        <v>18543166.346666668</v>
      </c>
      <c r="F114" s="36">
        <f t="shared" si="27"/>
        <v>18891041.346666668</v>
      </c>
      <c r="G114" s="36">
        <f t="shared" si="27"/>
        <v>20091041.346666668</v>
      </c>
      <c r="H114" s="36">
        <f t="shared" si="27"/>
        <v>19593166.346666668</v>
      </c>
      <c r="I114" s="36">
        <f t="shared" si="27"/>
        <v>18991041.346666668</v>
      </c>
      <c r="J114" s="36">
        <f t="shared" si="27"/>
        <v>19117201.346666668</v>
      </c>
      <c r="K114" s="36">
        <f t="shared" si="27"/>
        <v>20793166.346666668</v>
      </c>
      <c r="L114" s="36">
        <f t="shared" si="27"/>
        <v>20591041.346666668</v>
      </c>
      <c r="M114" s="36">
        <f t="shared" si="27"/>
        <v>23391041.346666668</v>
      </c>
      <c r="N114" s="36">
        <f t="shared" si="27"/>
        <v>21393168.346666668</v>
      </c>
      <c r="O114" s="36">
        <f t="shared" si="27"/>
        <v>18891043.346666668</v>
      </c>
      <c r="P114" s="36">
        <f t="shared" si="27"/>
        <v>18817203.346666668</v>
      </c>
    </row>
    <row r="115" spans="1:16" s="38" customFormat="1" x14ac:dyDescent="0.2">
      <c r="A115" s="116" t="s">
        <v>44</v>
      </c>
      <c r="B115" s="117"/>
      <c r="C115" s="83">
        <f>+C114-C83-C87</f>
        <v>217513774</v>
      </c>
      <c r="D115" s="36">
        <f t="shared" si="17"/>
        <v>212753322.16000006</v>
      </c>
      <c r="E115" s="83">
        <f t="shared" ref="E115:P115" si="28">+E114-E83-E87</f>
        <v>17676499.68</v>
      </c>
      <c r="F115" s="83">
        <f t="shared" si="28"/>
        <v>17674374.68</v>
      </c>
      <c r="G115" s="83">
        <f t="shared" si="28"/>
        <v>17674374.68</v>
      </c>
      <c r="H115" s="83">
        <f t="shared" si="28"/>
        <v>17676499.68</v>
      </c>
      <c r="I115" s="83">
        <f t="shared" si="28"/>
        <v>17674374.68</v>
      </c>
      <c r="J115" s="83">
        <f t="shared" si="28"/>
        <v>18000534.68</v>
      </c>
      <c r="K115" s="83">
        <f t="shared" si="28"/>
        <v>17676499.68</v>
      </c>
      <c r="L115" s="83">
        <f t="shared" si="28"/>
        <v>17674374.68</v>
      </c>
      <c r="M115" s="83">
        <f t="shared" si="28"/>
        <v>17674374.68</v>
      </c>
      <c r="N115" s="83">
        <f t="shared" si="28"/>
        <v>17776501.68</v>
      </c>
      <c r="O115" s="83">
        <f t="shared" si="28"/>
        <v>17674376.68</v>
      </c>
      <c r="P115" s="83">
        <f t="shared" si="28"/>
        <v>17900536.68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7"/>
        <v>0</v>
      </c>
      <c r="E118" s="36">
        <f>SUM(E119:E130)</f>
        <v>0</v>
      </c>
      <c r="F118" s="36">
        <f t="shared" ref="F118:P118" si="29">SUM(F119:F130)</f>
        <v>0</v>
      </c>
      <c r="G118" s="36">
        <f t="shared" si="29"/>
        <v>0</v>
      </c>
      <c r="H118" s="36">
        <f t="shared" si="29"/>
        <v>0</v>
      </c>
      <c r="I118" s="36">
        <f t="shared" si="29"/>
        <v>0</v>
      </c>
      <c r="J118" s="36">
        <f t="shared" si="29"/>
        <v>0</v>
      </c>
      <c r="K118" s="36">
        <f t="shared" si="29"/>
        <v>0</v>
      </c>
      <c r="L118" s="36">
        <f t="shared" si="29"/>
        <v>0</v>
      </c>
      <c r="M118" s="36">
        <f t="shared" si="29"/>
        <v>0</v>
      </c>
      <c r="N118" s="36">
        <f t="shared" si="29"/>
        <v>0</v>
      </c>
      <c r="O118" s="36">
        <f t="shared" si="29"/>
        <v>0</v>
      </c>
      <c r="P118" s="36">
        <f t="shared" si="29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7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7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7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7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7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7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7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7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7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7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7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7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7"/>
        <v>0</v>
      </c>
      <c r="E131" s="36">
        <f>SUM(E132:E135)</f>
        <v>0</v>
      </c>
      <c r="F131" s="36">
        <f t="shared" ref="F131:P131" si="30">SUM(F132:F135)</f>
        <v>0</v>
      </c>
      <c r="G131" s="36">
        <f t="shared" si="30"/>
        <v>0</v>
      </c>
      <c r="H131" s="36">
        <f t="shared" si="30"/>
        <v>0</v>
      </c>
      <c r="I131" s="36">
        <f t="shared" si="30"/>
        <v>0</v>
      </c>
      <c r="J131" s="36">
        <f t="shared" si="30"/>
        <v>0</v>
      </c>
      <c r="K131" s="36">
        <f t="shared" si="30"/>
        <v>0</v>
      </c>
      <c r="L131" s="36">
        <f t="shared" si="30"/>
        <v>0</v>
      </c>
      <c r="M131" s="36">
        <f t="shared" si="30"/>
        <v>0</v>
      </c>
      <c r="N131" s="36">
        <f t="shared" si="30"/>
        <v>0</v>
      </c>
      <c r="O131" s="36">
        <f t="shared" si="30"/>
        <v>0</v>
      </c>
      <c r="P131" s="36">
        <f t="shared" si="30"/>
        <v>0</v>
      </c>
    </row>
    <row r="132" spans="1:16" x14ac:dyDescent="0.2">
      <c r="A132" s="85" t="s">
        <v>288</v>
      </c>
      <c r="B132" s="20"/>
      <c r="C132" s="137"/>
      <c r="D132" s="36">
        <f t="shared" si="17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7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7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7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7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238980219</v>
      </c>
      <c r="D137" s="36">
        <f t="shared" si="17"/>
        <v>239103322.16</v>
      </c>
      <c r="E137" s="36">
        <f>+E136+E131+E114+E118</f>
        <v>18543166.346666668</v>
      </c>
      <c r="F137" s="36">
        <f t="shared" ref="F137:P137" si="31">+F136+F131+F114+F118</f>
        <v>18891041.346666668</v>
      </c>
      <c r="G137" s="36">
        <f t="shared" si="31"/>
        <v>20091041.346666668</v>
      </c>
      <c r="H137" s="36">
        <f t="shared" si="31"/>
        <v>19593166.346666668</v>
      </c>
      <c r="I137" s="36">
        <f t="shared" si="31"/>
        <v>18991041.346666668</v>
      </c>
      <c r="J137" s="36">
        <f t="shared" si="31"/>
        <v>19117201.346666668</v>
      </c>
      <c r="K137" s="36">
        <f t="shared" si="31"/>
        <v>20793166.346666668</v>
      </c>
      <c r="L137" s="36">
        <f t="shared" si="31"/>
        <v>20591041.346666668</v>
      </c>
      <c r="M137" s="36">
        <f t="shared" si="31"/>
        <v>23391041.346666668</v>
      </c>
      <c r="N137" s="36">
        <f t="shared" si="31"/>
        <v>21393168.346666668</v>
      </c>
      <c r="O137" s="36">
        <f t="shared" si="31"/>
        <v>18891043.346666668</v>
      </c>
      <c r="P137" s="36">
        <f t="shared" si="31"/>
        <v>18817203.346666668</v>
      </c>
    </row>
    <row r="138" spans="1:16" x14ac:dyDescent="0.2">
      <c r="A138" s="88" t="s">
        <v>308</v>
      </c>
      <c r="B138" s="20"/>
      <c r="C138" s="137"/>
      <c r="D138" s="36">
        <f t="shared" si="17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7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22091069</v>
      </c>
      <c r="D140" s="36">
        <f t="shared" si="17"/>
        <v>26350000.000000004</v>
      </c>
      <c r="E140" s="35">
        <f>+E141</f>
        <v>866666.66666666674</v>
      </c>
      <c r="F140" s="35">
        <f t="shared" ref="F140:P140" si="32">+F141</f>
        <v>1216666.6666666667</v>
      </c>
      <c r="G140" s="35">
        <f t="shared" si="32"/>
        <v>2416666.6666666665</v>
      </c>
      <c r="H140" s="35">
        <f t="shared" si="32"/>
        <v>1916666.6666666667</v>
      </c>
      <c r="I140" s="35">
        <f t="shared" si="32"/>
        <v>1316666.6666666667</v>
      </c>
      <c r="J140" s="35">
        <f t="shared" si="32"/>
        <v>1116666.6666666667</v>
      </c>
      <c r="K140" s="35">
        <f t="shared" si="32"/>
        <v>3116666.666666667</v>
      </c>
      <c r="L140" s="35">
        <f t="shared" si="32"/>
        <v>2916666.666666667</v>
      </c>
      <c r="M140" s="35">
        <f t="shared" si="32"/>
        <v>5716666.666666666</v>
      </c>
      <c r="N140" s="35">
        <f t="shared" si="32"/>
        <v>3616666.666666667</v>
      </c>
      <c r="O140" s="35">
        <f t="shared" si="32"/>
        <v>1216666.6666666667</v>
      </c>
      <c r="P140" s="35">
        <f t="shared" si="32"/>
        <v>916666.66666666674</v>
      </c>
    </row>
    <row r="141" spans="1:16" x14ac:dyDescent="0.2">
      <c r="A141" s="127" t="s">
        <v>255</v>
      </c>
      <c r="B141" s="120"/>
      <c r="C141" s="35">
        <f>+C167+C168</f>
        <v>22091069</v>
      </c>
      <c r="D141" s="36">
        <f t="shared" si="17"/>
        <v>26350000.000000004</v>
      </c>
      <c r="E141" s="35">
        <f>+E167+E168</f>
        <v>866666.66666666674</v>
      </c>
      <c r="F141" s="35">
        <f t="shared" ref="F141:P141" si="33">+F167+F168</f>
        <v>1216666.6666666667</v>
      </c>
      <c r="G141" s="35">
        <f t="shared" si="33"/>
        <v>2416666.6666666665</v>
      </c>
      <c r="H141" s="35">
        <f t="shared" si="33"/>
        <v>1916666.6666666667</v>
      </c>
      <c r="I141" s="35">
        <f t="shared" si="33"/>
        <v>1316666.6666666667</v>
      </c>
      <c r="J141" s="35">
        <f t="shared" si="33"/>
        <v>1116666.6666666667</v>
      </c>
      <c r="K141" s="35">
        <f t="shared" si="33"/>
        <v>3116666.666666667</v>
      </c>
      <c r="L141" s="35">
        <f t="shared" si="33"/>
        <v>2916666.666666667</v>
      </c>
      <c r="M141" s="35">
        <f t="shared" si="33"/>
        <v>5716666.666666666</v>
      </c>
      <c r="N141" s="35">
        <f t="shared" si="33"/>
        <v>3616666.666666667</v>
      </c>
      <c r="O141" s="35">
        <f t="shared" si="33"/>
        <v>1216666.6666666667</v>
      </c>
      <c r="P141" s="35">
        <f t="shared" si="33"/>
        <v>916666.66666666674</v>
      </c>
    </row>
    <row r="142" spans="1:16" x14ac:dyDescent="0.2">
      <c r="A142" s="128" t="s">
        <v>330</v>
      </c>
      <c r="B142" s="120"/>
      <c r="C142" s="35">
        <f>+C143+C148+C153+C161</f>
        <v>22091069</v>
      </c>
      <c r="D142" s="36">
        <f t="shared" si="17"/>
        <v>26350000.000000004</v>
      </c>
      <c r="E142" s="35">
        <f>+E143+E148+E153+E161</f>
        <v>866666.66666666674</v>
      </c>
      <c r="F142" s="35">
        <f t="shared" ref="F142:P142" si="34">+F143+F148+F153+F161</f>
        <v>1216666.6666666667</v>
      </c>
      <c r="G142" s="35">
        <f t="shared" si="34"/>
        <v>2416666.6666666665</v>
      </c>
      <c r="H142" s="35">
        <f t="shared" si="34"/>
        <v>1916666.6666666667</v>
      </c>
      <c r="I142" s="35">
        <f t="shared" si="34"/>
        <v>1316666.6666666667</v>
      </c>
      <c r="J142" s="35">
        <f t="shared" si="34"/>
        <v>1116666.6666666667</v>
      </c>
      <c r="K142" s="35">
        <f t="shared" si="34"/>
        <v>3116666.666666667</v>
      </c>
      <c r="L142" s="35">
        <f t="shared" si="34"/>
        <v>2916666.666666667</v>
      </c>
      <c r="M142" s="35">
        <f t="shared" si="34"/>
        <v>5716666.666666666</v>
      </c>
      <c r="N142" s="35">
        <f t="shared" si="34"/>
        <v>3616666.666666667</v>
      </c>
      <c r="O142" s="35">
        <f t="shared" si="34"/>
        <v>1216666.6666666667</v>
      </c>
      <c r="P142" s="35">
        <f t="shared" si="34"/>
        <v>916666.66666666674</v>
      </c>
    </row>
    <row r="143" spans="1:16" x14ac:dyDescent="0.2">
      <c r="A143" s="129" t="s">
        <v>331</v>
      </c>
      <c r="B143" s="120"/>
      <c r="C143" s="35">
        <f>SUM(C144:C147)</f>
        <v>5591069</v>
      </c>
      <c r="D143" s="36">
        <f t="shared" ref="D143:D194" si="35">SUM(E143:P143)</f>
        <v>5000000</v>
      </c>
      <c r="E143" s="35">
        <f>SUM(E144:E147)</f>
        <v>416666.66666666669</v>
      </c>
      <c r="F143" s="35">
        <f t="shared" ref="F143:P143" si="36">SUM(F144:F147)</f>
        <v>416666.66666666669</v>
      </c>
      <c r="G143" s="35">
        <f t="shared" si="36"/>
        <v>416666.66666666669</v>
      </c>
      <c r="H143" s="35">
        <f t="shared" si="36"/>
        <v>416666.66666666669</v>
      </c>
      <c r="I143" s="35">
        <f t="shared" si="36"/>
        <v>416666.66666666669</v>
      </c>
      <c r="J143" s="35">
        <f t="shared" si="36"/>
        <v>416666.66666666669</v>
      </c>
      <c r="K143" s="35">
        <f t="shared" si="36"/>
        <v>416666.66666666669</v>
      </c>
      <c r="L143" s="35">
        <f t="shared" si="36"/>
        <v>416666.66666666669</v>
      </c>
      <c r="M143" s="35">
        <f t="shared" si="36"/>
        <v>416666.66666666669</v>
      </c>
      <c r="N143" s="35">
        <f t="shared" si="36"/>
        <v>416666.66666666669</v>
      </c>
      <c r="O143" s="35">
        <f t="shared" si="36"/>
        <v>416666.66666666669</v>
      </c>
      <c r="P143" s="35">
        <f t="shared" si="36"/>
        <v>416666.66666666669</v>
      </c>
    </row>
    <row r="144" spans="1:16" x14ac:dyDescent="0.2">
      <c r="A144" s="87" t="s">
        <v>332</v>
      </c>
      <c r="B144" s="20"/>
      <c r="C144" s="137"/>
      <c r="D144" s="36">
        <f t="shared" si="35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5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>
        <v>5591069</v>
      </c>
      <c r="D146" s="36">
        <f t="shared" si="35"/>
        <v>5000000</v>
      </c>
      <c r="E146" s="136">
        <f>5000000/12</f>
        <v>416666.66666666669</v>
      </c>
      <c r="F146" s="136">
        <f t="shared" ref="F146:P146" si="37">5000000/12</f>
        <v>416666.66666666669</v>
      </c>
      <c r="G146" s="136">
        <f t="shared" si="37"/>
        <v>416666.66666666669</v>
      </c>
      <c r="H146" s="136">
        <f t="shared" si="37"/>
        <v>416666.66666666669</v>
      </c>
      <c r="I146" s="136">
        <f t="shared" si="37"/>
        <v>416666.66666666669</v>
      </c>
      <c r="J146" s="136">
        <f t="shared" si="37"/>
        <v>416666.66666666669</v>
      </c>
      <c r="K146" s="136">
        <f t="shared" si="37"/>
        <v>416666.66666666669</v>
      </c>
      <c r="L146" s="136">
        <f t="shared" si="37"/>
        <v>416666.66666666669</v>
      </c>
      <c r="M146" s="136">
        <f t="shared" si="37"/>
        <v>416666.66666666669</v>
      </c>
      <c r="N146" s="136">
        <f t="shared" si="37"/>
        <v>416666.66666666669</v>
      </c>
      <c r="O146" s="136">
        <f t="shared" si="37"/>
        <v>416666.66666666669</v>
      </c>
      <c r="P146" s="136">
        <f t="shared" si="37"/>
        <v>416666.66666666669</v>
      </c>
    </row>
    <row r="147" spans="1:16" x14ac:dyDescent="0.2">
      <c r="A147" s="87" t="s">
        <v>335</v>
      </c>
      <c r="B147" s="20"/>
      <c r="C147" s="137"/>
      <c r="D147" s="36">
        <f t="shared" si="35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7500000</v>
      </c>
      <c r="D148" s="36">
        <f t="shared" si="35"/>
        <v>12350000</v>
      </c>
      <c r="E148" s="35">
        <f>SUM(E149:E152)</f>
        <v>450000</v>
      </c>
      <c r="F148" s="35">
        <f t="shared" ref="F148:P148" si="38">SUM(F149:F152)</f>
        <v>800000</v>
      </c>
      <c r="G148" s="35">
        <f t="shared" si="38"/>
        <v>2000000</v>
      </c>
      <c r="H148" s="35">
        <f t="shared" si="38"/>
        <v>1500000</v>
      </c>
      <c r="I148" s="35">
        <f t="shared" si="38"/>
        <v>900000</v>
      </c>
      <c r="J148" s="35">
        <f t="shared" si="38"/>
        <v>700000</v>
      </c>
      <c r="K148" s="35">
        <f t="shared" si="38"/>
        <v>700000</v>
      </c>
      <c r="L148" s="35">
        <f t="shared" si="38"/>
        <v>500000</v>
      </c>
      <c r="M148" s="35">
        <f t="shared" si="38"/>
        <v>2300000</v>
      </c>
      <c r="N148" s="35">
        <f t="shared" si="38"/>
        <v>1200000</v>
      </c>
      <c r="O148" s="35">
        <f t="shared" si="38"/>
        <v>800000</v>
      </c>
      <c r="P148" s="35">
        <f t="shared" si="38"/>
        <v>500000</v>
      </c>
    </row>
    <row r="149" spans="1:16" x14ac:dyDescent="0.2">
      <c r="A149" s="87" t="s">
        <v>332</v>
      </c>
      <c r="B149" s="20"/>
      <c r="C149" s="137"/>
      <c r="D149" s="36">
        <f t="shared" si="35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5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5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>
        <v>7500000</v>
      </c>
      <c r="D152" s="36">
        <f t="shared" si="35"/>
        <v>12350000</v>
      </c>
      <c r="E152" s="137">
        <v>450000</v>
      </c>
      <c r="F152" s="137">
        <v>800000</v>
      </c>
      <c r="G152" s="137">
        <v>2000000</v>
      </c>
      <c r="H152" s="137">
        <v>1500000</v>
      </c>
      <c r="I152" s="137">
        <v>900000</v>
      </c>
      <c r="J152" s="137">
        <v>700000</v>
      </c>
      <c r="K152" s="137">
        <v>700000</v>
      </c>
      <c r="L152" s="137">
        <v>500000</v>
      </c>
      <c r="M152" s="137">
        <v>2300000</v>
      </c>
      <c r="N152" s="137">
        <v>1200000</v>
      </c>
      <c r="O152" s="137">
        <v>800000</v>
      </c>
      <c r="P152" s="137">
        <v>500000</v>
      </c>
    </row>
    <row r="153" spans="1:16" x14ac:dyDescent="0.2">
      <c r="A153" s="130" t="s">
        <v>338</v>
      </c>
      <c r="B153" s="120"/>
      <c r="C153" s="35">
        <f>SUM(C154:C160)</f>
        <v>9000000</v>
      </c>
      <c r="D153" s="36">
        <f t="shared" si="35"/>
        <v>9000000</v>
      </c>
      <c r="E153" s="35">
        <f>SUM(E154:E160)</f>
        <v>0</v>
      </c>
      <c r="F153" s="35">
        <f t="shared" ref="F153:P153" si="39">SUM(F154:F160)</f>
        <v>0</v>
      </c>
      <c r="G153" s="35">
        <f t="shared" si="39"/>
        <v>0</v>
      </c>
      <c r="H153" s="35">
        <f t="shared" si="39"/>
        <v>0</v>
      </c>
      <c r="I153" s="35">
        <f t="shared" si="39"/>
        <v>0</v>
      </c>
      <c r="J153" s="35">
        <f t="shared" si="39"/>
        <v>0</v>
      </c>
      <c r="K153" s="35">
        <f t="shared" si="39"/>
        <v>2000000</v>
      </c>
      <c r="L153" s="35">
        <f t="shared" si="39"/>
        <v>2000000</v>
      </c>
      <c r="M153" s="35">
        <f t="shared" si="39"/>
        <v>3000000</v>
      </c>
      <c r="N153" s="35">
        <f t="shared" si="39"/>
        <v>2000000</v>
      </c>
      <c r="O153" s="35">
        <f t="shared" si="39"/>
        <v>0</v>
      </c>
      <c r="P153" s="35">
        <f t="shared" si="39"/>
        <v>0</v>
      </c>
    </row>
    <row r="154" spans="1:16" x14ac:dyDescent="0.2">
      <c r="A154" s="87" t="s">
        <v>332</v>
      </c>
      <c r="B154" s="20"/>
      <c r="C154" s="137"/>
      <c r="D154" s="36">
        <f t="shared" si="35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5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5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>
        <v>5000000</v>
      </c>
      <c r="D157" s="36">
        <f t="shared" si="35"/>
        <v>5000000</v>
      </c>
      <c r="E157" s="137">
        <v>0</v>
      </c>
      <c r="F157" s="137">
        <v>0</v>
      </c>
      <c r="G157" s="137">
        <v>0</v>
      </c>
      <c r="H157" s="137">
        <v>0</v>
      </c>
      <c r="I157" s="137">
        <v>0</v>
      </c>
      <c r="J157" s="137">
        <v>0</v>
      </c>
      <c r="K157" s="137">
        <v>1000000</v>
      </c>
      <c r="L157" s="137">
        <v>1000000</v>
      </c>
      <c r="M157" s="137">
        <v>2000000</v>
      </c>
      <c r="N157" s="137">
        <v>1000000</v>
      </c>
      <c r="O157" s="137">
        <v>0</v>
      </c>
      <c r="P157" s="137">
        <v>0</v>
      </c>
    </row>
    <row r="158" spans="1:16" x14ac:dyDescent="0.2">
      <c r="A158" s="87" t="s">
        <v>342</v>
      </c>
      <c r="B158" s="20"/>
      <c r="C158" s="137">
        <v>4000000</v>
      </c>
      <c r="D158" s="36">
        <f t="shared" si="35"/>
        <v>4000000</v>
      </c>
      <c r="E158" s="137">
        <v>0</v>
      </c>
      <c r="F158" s="137">
        <v>0</v>
      </c>
      <c r="G158" s="137">
        <v>0</v>
      </c>
      <c r="H158" s="137">
        <v>0</v>
      </c>
      <c r="I158" s="137">
        <v>0</v>
      </c>
      <c r="J158" s="137">
        <v>0</v>
      </c>
      <c r="K158" s="137">
        <v>1000000</v>
      </c>
      <c r="L158" s="137">
        <v>1000000</v>
      </c>
      <c r="M158" s="137">
        <v>1000000</v>
      </c>
      <c r="N158" s="137">
        <v>1000000</v>
      </c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5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5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5"/>
        <v>0</v>
      </c>
      <c r="E161" s="132">
        <f>SUM(E162:E166)</f>
        <v>0</v>
      </c>
      <c r="F161" s="132">
        <f t="shared" ref="F161:P161" si="40">SUM(F162:F166)</f>
        <v>0</v>
      </c>
      <c r="G161" s="132">
        <f t="shared" si="40"/>
        <v>0</v>
      </c>
      <c r="H161" s="132">
        <f t="shared" si="40"/>
        <v>0</v>
      </c>
      <c r="I161" s="132">
        <f t="shared" si="40"/>
        <v>0</v>
      </c>
      <c r="J161" s="132">
        <f t="shared" si="40"/>
        <v>0</v>
      </c>
      <c r="K161" s="132">
        <f t="shared" si="40"/>
        <v>0</v>
      </c>
      <c r="L161" s="132">
        <f t="shared" si="40"/>
        <v>0</v>
      </c>
      <c r="M161" s="132">
        <f t="shared" si="40"/>
        <v>0</v>
      </c>
      <c r="N161" s="132">
        <f t="shared" si="40"/>
        <v>0</v>
      </c>
      <c r="O161" s="132">
        <f t="shared" si="40"/>
        <v>0</v>
      </c>
      <c r="P161" s="132">
        <f t="shared" si="40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5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5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5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5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5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22091069</v>
      </c>
      <c r="D167" s="36">
        <f t="shared" si="35"/>
        <v>26350000.000000004</v>
      </c>
      <c r="E167" s="35">
        <f>+E142</f>
        <v>866666.66666666674</v>
      </c>
      <c r="F167" s="35">
        <f t="shared" ref="F167:P167" si="41">+F142</f>
        <v>1216666.6666666667</v>
      </c>
      <c r="G167" s="35">
        <f t="shared" si="41"/>
        <v>2416666.6666666665</v>
      </c>
      <c r="H167" s="35">
        <f t="shared" si="41"/>
        <v>1916666.6666666667</v>
      </c>
      <c r="I167" s="35">
        <f t="shared" si="41"/>
        <v>1316666.6666666667</v>
      </c>
      <c r="J167" s="35">
        <f t="shared" si="41"/>
        <v>1116666.6666666667</v>
      </c>
      <c r="K167" s="35">
        <f t="shared" si="41"/>
        <v>3116666.666666667</v>
      </c>
      <c r="L167" s="35">
        <f t="shared" si="41"/>
        <v>2916666.666666667</v>
      </c>
      <c r="M167" s="35">
        <f t="shared" si="41"/>
        <v>5716666.666666666</v>
      </c>
      <c r="N167" s="35">
        <f t="shared" si="41"/>
        <v>3616666.666666667</v>
      </c>
      <c r="O167" s="35">
        <f t="shared" si="41"/>
        <v>1216666.6666666667</v>
      </c>
      <c r="P167" s="35">
        <f t="shared" si="41"/>
        <v>916666.66666666674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5"/>
        <v>0</v>
      </c>
      <c r="E168" s="35">
        <f>SUM(E169:E171)</f>
        <v>0</v>
      </c>
      <c r="F168" s="35">
        <f t="shared" ref="F168:P168" si="42">SUM(F169:F171)</f>
        <v>0</v>
      </c>
      <c r="G168" s="35">
        <f t="shared" si="42"/>
        <v>0</v>
      </c>
      <c r="H168" s="35">
        <f t="shared" si="42"/>
        <v>0</v>
      </c>
      <c r="I168" s="35">
        <f t="shared" si="42"/>
        <v>0</v>
      </c>
      <c r="J168" s="35">
        <f t="shared" si="42"/>
        <v>0</v>
      </c>
      <c r="K168" s="35">
        <f t="shared" si="42"/>
        <v>0</v>
      </c>
      <c r="L168" s="35">
        <f t="shared" si="42"/>
        <v>0</v>
      </c>
      <c r="M168" s="35">
        <f t="shared" si="42"/>
        <v>0</v>
      </c>
      <c r="N168" s="35">
        <f t="shared" si="42"/>
        <v>0</v>
      </c>
      <c r="O168" s="35">
        <f t="shared" si="42"/>
        <v>0</v>
      </c>
      <c r="P168" s="35">
        <f t="shared" si="42"/>
        <v>0</v>
      </c>
    </row>
    <row r="169" spans="1:16" x14ac:dyDescent="0.2">
      <c r="A169" s="87" t="s">
        <v>349</v>
      </c>
      <c r="B169" s="20"/>
      <c r="C169" s="137"/>
      <c r="D169" s="36">
        <f t="shared" si="35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5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5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5"/>
        <v>212753322.16000006</v>
      </c>
      <c r="E172" s="35">
        <f>SUM(E173:E183)</f>
        <v>17676499.68</v>
      </c>
      <c r="F172" s="35">
        <f t="shared" ref="F172:P172" si="43">SUM(F173:F183)</f>
        <v>17674374.68</v>
      </c>
      <c r="G172" s="35">
        <f t="shared" si="43"/>
        <v>17674374.68</v>
      </c>
      <c r="H172" s="35">
        <f t="shared" si="43"/>
        <v>17676499.68</v>
      </c>
      <c r="I172" s="35">
        <f t="shared" si="43"/>
        <v>17674374.68</v>
      </c>
      <c r="J172" s="35">
        <f t="shared" si="43"/>
        <v>18000534.68</v>
      </c>
      <c r="K172" s="35">
        <f t="shared" si="43"/>
        <v>17676499.68</v>
      </c>
      <c r="L172" s="35">
        <f t="shared" si="43"/>
        <v>17674374.68</v>
      </c>
      <c r="M172" s="35">
        <f t="shared" si="43"/>
        <v>17674374.68</v>
      </c>
      <c r="N172" s="35">
        <f t="shared" si="43"/>
        <v>17776501.68</v>
      </c>
      <c r="O172" s="35">
        <f t="shared" si="43"/>
        <v>17674376.68</v>
      </c>
      <c r="P172" s="35">
        <f t="shared" si="43"/>
        <v>17900536.68</v>
      </c>
    </row>
    <row r="173" spans="1:16" x14ac:dyDescent="0.2">
      <c r="A173" s="94" t="s">
        <v>352</v>
      </c>
      <c r="B173" s="97"/>
      <c r="C173" s="137"/>
      <c r="D173" s="36">
        <f t="shared" si="35"/>
        <v>212753322.16000006</v>
      </c>
      <c r="E173" s="137">
        <f>+E137-E140</f>
        <v>17676499.68</v>
      </c>
      <c r="F173" s="137">
        <f t="shared" ref="F173:P173" si="44">+F137-F140</f>
        <v>17674374.68</v>
      </c>
      <c r="G173" s="137">
        <f t="shared" si="44"/>
        <v>17674374.68</v>
      </c>
      <c r="H173" s="137">
        <f t="shared" si="44"/>
        <v>17676499.68</v>
      </c>
      <c r="I173" s="137">
        <f t="shared" si="44"/>
        <v>17674374.68</v>
      </c>
      <c r="J173" s="137">
        <f t="shared" si="44"/>
        <v>18000534.68</v>
      </c>
      <c r="K173" s="137">
        <f t="shared" si="44"/>
        <v>17676499.68</v>
      </c>
      <c r="L173" s="137">
        <f t="shared" si="44"/>
        <v>17674374.68</v>
      </c>
      <c r="M173" s="137">
        <f t="shared" si="44"/>
        <v>17674374.68</v>
      </c>
      <c r="N173" s="137">
        <f t="shared" si="44"/>
        <v>17776501.68</v>
      </c>
      <c r="O173" s="137">
        <f t="shared" si="44"/>
        <v>17674376.68</v>
      </c>
      <c r="P173" s="137">
        <f t="shared" si="44"/>
        <v>17900536.68</v>
      </c>
    </row>
    <row r="174" spans="1:16" x14ac:dyDescent="0.2">
      <c r="A174" s="94" t="s">
        <v>353</v>
      </c>
      <c r="B174" s="97"/>
      <c r="C174" s="137"/>
      <c r="D174" s="36">
        <f t="shared" si="35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5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5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5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5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5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5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5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5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5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22091069</v>
      </c>
      <c r="D184" s="36">
        <f t="shared" si="35"/>
        <v>239103322.16</v>
      </c>
      <c r="E184" s="35">
        <f>+E172+E140</f>
        <v>18543166.346666668</v>
      </c>
      <c r="F184" s="35">
        <f t="shared" ref="F184:P184" si="45">+F172+F140</f>
        <v>18891041.346666668</v>
      </c>
      <c r="G184" s="35">
        <f t="shared" si="45"/>
        <v>20091041.346666668</v>
      </c>
      <c r="H184" s="35">
        <f t="shared" si="45"/>
        <v>19593166.346666668</v>
      </c>
      <c r="I184" s="35">
        <f t="shared" si="45"/>
        <v>18991041.346666668</v>
      </c>
      <c r="J184" s="35">
        <f t="shared" si="45"/>
        <v>19117201.346666668</v>
      </c>
      <c r="K184" s="35">
        <f t="shared" si="45"/>
        <v>20793166.346666668</v>
      </c>
      <c r="L184" s="35">
        <f t="shared" si="45"/>
        <v>20591041.346666668</v>
      </c>
      <c r="M184" s="35">
        <f t="shared" si="45"/>
        <v>23391041.346666664</v>
      </c>
      <c r="N184" s="35">
        <f t="shared" si="45"/>
        <v>21393168.346666668</v>
      </c>
      <c r="O184" s="35">
        <f t="shared" si="45"/>
        <v>18891043.346666668</v>
      </c>
      <c r="P184" s="35">
        <f t="shared" si="45"/>
        <v>18817203.346666668</v>
      </c>
    </row>
    <row r="185" spans="1:16" x14ac:dyDescent="0.2">
      <c r="A185" s="18" t="s">
        <v>365</v>
      </c>
      <c r="B185" s="89"/>
      <c r="C185" s="90"/>
      <c r="D185" s="36">
        <f t="shared" si="35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-216889150</v>
      </c>
      <c r="D186" s="36">
        <f t="shared" si="35"/>
        <v>-3.7252902984619141E-9</v>
      </c>
      <c r="E186" s="9">
        <f>+E141+SUM(E173:E181)-E114-E118</f>
        <v>0</v>
      </c>
      <c r="F186" s="9">
        <f t="shared" ref="F186:P186" si="46">+F141+SUM(F173:F181)-F114-F118</f>
        <v>0</v>
      </c>
      <c r="G186" s="9">
        <f t="shared" si="46"/>
        <v>0</v>
      </c>
      <c r="H186" s="9">
        <f t="shared" si="46"/>
        <v>0</v>
      </c>
      <c r="I186" s="9">
        <f t="shared" si="46"/>
        <v>0</v>
      </c>
      <c r="J186" s="9">
        <f t="shared" si="46"/>
        <v>0</v>
      </c>
      <c r="K186" s="9">
        <f t="shared" si="46"/>
        <v>0</v>
      </c>
      <c r="L186" s="9">
        <f t="shared" si="46"/>
        <v>0</v>
      </c>
      <c r="M186" s="9">
        <f t="shared" si="46"/>
        <v>-3.7252902984619141E-9</v>
      </c>
      <c r="N186" s="9">
        <f t="shared" si="46"/>
        <v>0</v>
      </c>
      <c r="O186" s="9">
        <f t="shared" si="46"/>
        <v>0</v>
      </c>
      <c r="P186" s="9">
        <f t="shared" si="46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5"/>
        <v>0</v>
      </c>
      <c r="E187" s="9">
        <f>E182-E131</f>
        <v>0</v>
      </c>
      <c r="F187" s="9">
        <f t="shared" ref="F187:P187" si="47">F182-F131</f>
        <v>0</v>
      </c>
      <c r="G187" s="9">
        <f t="shared" si="47"/>
        <v>0</v>
      </c>
      <c r="H187" s="9">
        <f t="shared" si="47"/>
        <v>0</v>
      </c>
      <c r="I187" s="9">
        <f t="shared" si="47"/>
        <v>0</v>
      </c>
      <c r="J187" s="9">
        <f t="shared" si="47"/>
        <v>0</v>
      </c>
      <c r="K187" s="9">
        <f t="shared" si="47"/>
        <v>0</v>
      </c>
      <c r="L187" s="9">
        <f t="shared" si="47"/>
        <v>0</v>
      </c>
      <c r="M187" s="9">
        <f t="shared" si="47"/>
        <v>0</v>
      </c>
      <c r="N187" s="9">
        <f t="shared" si="47"/>
        <v>0</v>
      </c>
      <c r="O187" s="9">
        <f t="shared" si="47"/>
        <v>0</v>
      </c>
      <c r="P187" s="9">
        <f t="shared" si="47"/>
        <v>0</v>
      </c>
    </row>
    <row r="188" spans="1:16" s="38" customFormat="1" x14ac:dyDescent="0.2">
      <c r="A188" s="91" t="s">
        <v>368</v>
      </c>
      <c r="B188" s="89"/>
      <c r="C188" s="9">
        <f>+C186+C187</f>
        <v>-216889150</v>
      </c>
      <c r="D188" s="36">
        <f t="shared" si="35"/>
        <v>-3.7252902984619141E-9</v>
      </c>
      <c r="E188" s="9">
        <f>+E186+E187</f>
        <v>0</v>
      </c>
      <c r="F188" s="9">
        <f t="shared" ref="F188:P188" si="48">+F186+F187</f>
        <v>0</v>
      </c>
      <c r="G188" s="9">
        <f t="shared" si="48"/>
        <v>0</v>
      </c>
      <c r="H188" s="9">
        <f t="shared" si="48"/>
        <v>0</v>
      </c>
      <c r="I188" s="9">
        <f t="shared" si="48"/>
        <v>0</v>
      </c>
      <c r="J188" s="9">
        <f t="shared" si="48"/>
        <v>0</v>
      </c>
      <c r="K188" s="9">
        <f t="shared" si="48"/>
        <v>0</v>
      </c>
      <c r="L188" s="9">
        <f t="shared" si="48"/>
        <v>0</v>
      </c>
      <c r="M188" s="9">
        <f t="shared" si="48"/>
        <v>-3.7252902984619141E-9</v>
      </c>
      <c r="N188" s="9">
        <f t="shared" si="48"/>
        <v>0</v>
      </c>
      <c r="O188" s="9">
        <f t="shared" si="48"/>
        <v>0</v>
      </c>
      <c r="P188" s="9">
        <f t="shared" si="48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5"/>
        <v>0</v>
      </c>
      <c r="E189" s="9">
        <f>+E183-E136</f>
        <v>0</v>
      </c>
      <c r="F189" s="9">
        <f t="shared" ref="F189:P189" si="49">+F183-F136</f>
        <v>0</v>
      </c>
      <c r="G189" s="9">
        <f t="shared" si="49"/>
        <v>0</v>
      </c>
      <c r="H189" s="9">
        <f t="shared" si="49"/>
        <v>0</v>
      </c>
      <c r="I189" s="9">
        <f t="shared" si="49"/>
        <v>0</v>
      </c>
      <c r="J189" s="9">
        <f t="shared" si="49"/>
        <v>0</v>
      </c>
      <c r="K189" s="9">
        <f t="shared" si="49"/>
        <v>0</v>
      </c>
      <c r="L189" s="9">
        <f t="shared" si="49"/>
        <v>0</v>
      </c>
      <c r="M189" s="9">
        <f t="shared" si="49"/>
        <v>0</v>
      </c>
      <c r="N189" s="9">
        <f t="shared" si="49"/>
        <v>0</v>
      </c>
      <c r="O189" s="9">
        <f t="shared" si="49"/>
        <v>0</v>
      </c>
      <c r="P189" s="9">
        <f t="shared" si="49"/>
        <v>0</v>
      </c>
    </row>
    <row r="190" spans="1:16" s="38" customFormat="1" x14ac:dyDescent="0.2">
      <c r="A190" s="91" t="s">
        <v>370</v>
      </c>
      <c r="B190" s="89"/>
      <c r="C190" s="9">
        <f>+C188+C189</f>
        <v>-216889150</v>
      </c>
      <c r="D190" s="36">
        <f t="shared" si="35"/>
        <v>-3.7252902984619141E-9</v>
      </c>
      <c r="E190" s="9">
        <f>+E188+E189</f>
        <v>0</v>
      </c>
      <c r="F190" s="9">
        <f t="shared" ref="F190:P190" si="50">+F188+F189</f>
        <v>0</v>
      </c>
      <c r="G190" s="9">
        <f t="shared" si="50"/>
        <v>0</v>
      </c>
      <c r="H190" s="9">
        <f t="shared" si="50"/>
        <v>0</v>
      </c>
      <c r="I190" s="9">
        <f t="shared" si="50"/>
        <v>0</v>
      </c>
      <c r="J190" s="9">
        <f t="shared" si="50"/>
        <v>0</v>
      </c>
      <c r="K190" s="9">
        <f t="shared" si="50"/>
        <v>0</v>
      </c>
      <c r="L190" s="9">
        <f t="shared" si="50"/>
        <v>0</v>
      </c>
      <c r="M190" s="9">
        <f t="shared" si="50"/>
        <v>-3.7252902984619141E-9</v>
      </c>
      <c r="N190" s="9">
        <f t="shared" si="50"/>
        <v>0</v>
      </c>
      <c r="O190" s="9">
        <f t="shared" si="50"/>
        <v>0</v>
      </c>
      <c r="P190" s="9">
        <f t="shared" si="50"/>
        <v>0</v>
      </c>
    </row>
    <row r="191" spans="1:16" s="38" customFormat="1" x14ac:dyDescent="0.2">
      <c r="A191" s="91" t="s">
        <v>371</v>
      </c>
      <c r="B191" s="89"/>
      <c r="C191" s="9">
        <f>+C190-C138</f>
        <v>-216889150</v>
      </c>
      <c r="D191" s="36">
        <f t="shared" si="35"/>
        <v>-3.7252902984619141E-9</v>
      </c>
      <c r="E191" s="9">
        <f>+E190-E138</f>
        <v>0</v>
      </c>
      <c r="F191" s="9">
        <f t="shared" ref="F191:P191" si="51">+F190-F138</f>
        <v>0</v>
      </c>
      <c r="G191" s="9">
        <f t="shared" si="51"/>
        <v>0</v>
      </c>
      <c r="H191" s="9">
        <f t="shared" si="51"/>
        <v>0</v>
      </c>
      <c r="I191" s="9">
        <f t="shared" si="51"/>
        <v>0</v>
      </c>
      <c r="J191" s="9">
        <f t="shared" si="51"/>
        <v>0</v>
      </c>
      <c r="K191" s="9">
        <f t="shared" si="51"/>
        <v>0</v>
      </c>
      <c r="L191" s="9">
        <f t="shared" si="51"/>
        <v>0</v>
      </c>
      <c r="M191" s="9">
        <f t="shared" si="51"/>
        <v>-3.7252902984619141E-9</v>
      </c>
      <c r="N191" s="9">
        <f t="shared" si="51"/>
        <v>0</v>
      </c>
      <c r="O191" s="9">
        <f t="shared" si="51"/>
        <v>0</v>
      </c>
      <c r="P191" s="9">
        <f t="shared" si="51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5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5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-216889150</v>
      </c>
      <c r="D194" s="36">
        <f t="shared" si="35"/>
        <v>-3.7252902984619141E-9</v>
      </c>
      <c r="E194" s="9">
        <f>+E191-E192-E193</f>
        <v>0</v>
      </c>
      <c r="F194" s="9">
        <f t="shared" ref="F194:P194" si="52">+F191-F192-F193</f>
        <v>0</v>
      </c>
      <c r="G194" s="9">
        <f t="shared" si="52"/>
        <v>0</v>
      </c>
      <c r="H194" s="9">
        <f t="shared" si="52"/>
        <v>0</v>
      </c>
      <c r="I194" s="9">
        <f t="shared" si="52"/>
        <v>0</v>
      </c>
      <c r="J194" s="9">
        <f t="shared" si="52"/>
        <v>0</v>
      </c>
      <c r="K194" s="9">
        <f t="shared" si="52"/>
        <v>0</v>
      </c>
      <c r="L194" s="9">
        <f t="shared" si="52"/>
        <v>0</v>
      </c>
      <c r="M194" s="9">
        <f t="shared" si="52"/>
        <v>-3.7252902984619141E-9</v>
      </c>
      <c r="N194" s="9">
        <f t="shared" si="52"/>
        <v>0</v>
      </c>
      <c r="O194" s="9">
        <f t="shared" si="52"/>
        <v>0</v>
      </c>
      <c r="P194" s="9">
        <f t="shared" si="52"/>
        <v>0</v>
      </c>
    </row>
  </sheetData>
  <sheetProtection sheet="1" objects="1" scenarios="1"/>
  <customSheetViews>
    <customSheetView guid="{881AC8BE-2151-4430-AA7D-B015A0835DF6}" scale="90" hiddenRows="1">
      <pane ySplit="9" topLeftCell="A49" activePane="bottomLeft" state="frozen"/>
      <selection pane="bottomLeft" activeCell="C167" sqref="C1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35" activePane="bottomLeft" state="frozen"/>
      <selection pane="bottomLeft" activeCell="F195" sqref="F19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2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45" activePane="bottomLeft" state="frozen"/>
      <selection pane="bottomLeft" activeCell="E150" sqref="E1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D59" sqref="D59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324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162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5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27202524</v>
      </c>
      <c r="D10" s="36">
        <f>SUM(E10:P10)</f>
        <v>12900000</v>
      </c>
      <c r="E10" s="36">
        <f t="shared" ref="E10:P10" si="0">+E11+E20+E70+E83+E87</f>
        <v>397500</v>
      </c>
      <c r="F10" s="36">
        <f t="shared" si="0"/>
        <v>397500</v>
      </c>
      <c r="G10" s="36">
        <f t="shared" si="0"/>
        <v>997500</v>
      </c>
      <c r="H10" s="36">
        <f t="shared" si="0"/>
        <v>1282500</v>
      </c>
      <c r="I10" s="36">
        <f t="shared" si="0"/>
        <v>1932500</v>
      </c>
      <c r="J10" s="36">
        <f t="shared" si="0"/>
        <v>1917500</v>
      </c>
      <c r="K10" s="36">
        <f t="shared" si="0"/>
        <v>1617500</v>
      </c>
      <c r="L10" s="36">
        <f t="shared" si="0"/>
        <v>1402500</v>
      </c>
      <c r="M10" s="36">
        <f t="shared" si="0"/>
        <v>1252500</v>
      </c>
      <c r="N10" s="36">
        <f t="shared" si="0"/>
        <v>952500</v>
      </c>
      <c r="O10" s="36">
        <f t="shared" si="0"/>
        <v>352500</v>
      </c>
      <c r="P10" s="36">
        <f t="shared" si="0"/>
        <v>397500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2580</v>
      </c>
      <c r="D11" s="36">
        <f t="shared" ref="D11:D76" si="1">SUM(E11:P11)</f>
        <v>0</v>
      </c>
      <c r="E11" s="36">
        <f t="shared" ref="E11:P11" si="2">SUM(E12:E16)</f>
        <v>0</v>
      </c>
      <c r="F11" s="36">
        <f t="shared" si="2"/>
        <v>0</v>
      </c>
      <c r="G11" s="36">
        <f t="shared" si="2"/>
        <v>0</v>
      </c>
      <c r="H11" s="36">
        <f t="shared" si="2"/>
        <v>0</v>
      </c>
      <c r="I11" s="36">
        <f t="shared" si="2"/>
        <v>0</v>
      </c>
      <c r="J11" s="36">
        <f t="shared" si="2"/>
        <v>0</v>
      </c>
      <c r="K11" s="36">
        <f t="shared" si="2"/>
        <v>0</v>
      </c>
      <c r="L11" s="36">
        <f t="shared" si="2"/>
        <v>0</v>
      </c>
      <c r="M11" s="36">
        <f t="shared" si="2"/>
        <v>0</v>
      </c>
      <c r="N11" s="36">
        <f t="shared" si="2"/>
        <v>0</v>
      </c>
      <c r="O11" s="36">
        <f t="shared" si="2"/>
        <v>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>
        <v>2580</v>
      </c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 t="shared" si="1"/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/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27199944</v>
      </c>
      <c r="D20" s="36">
        <f t="shared" si="1"/>
        <v>12900000</v>
      </c>
      <c r="E20" s="36">
        <f t="shared" ref="E20:P20" si="4">+E21+E27+E40+E46+E50+E64</f>
        <v>397500</v>
      </c>
      <c r="F20" s="36">
        <f t="shared" si="4"/>
        <v>397500</v>
      </c>
      <c r="G20" s="36">
        <f t="shared" si="4"/>
        <v>997500</v>
      </c>
      <c r="H20" s="36">
        <f t="shared" si="4"/>
        <v>1282500</v>
      </c>
      <c r="I20" s="36">
        <f t="shared" si="4"/>
        <v>1932500</v>
      </c>
      <c r="J20" s="36">
        <f t="shared" si="4"/>
        <v>1917500</v>
      </c>
      <c r="K20" s="36">
        <f t="shared" si="4"/>
        <v>1617500</v>
      </c>
      <c r="L20" s="36">
        <f t="shared" si="4"/>
        <v>1402500</v>
      </c>
      <c r="M20" s="36">
        <f t="shared" si="4"/>
        <v>1252500</v>
      </c>
      <c r="N20" s="36">
        <f t="shared" si="4"/>
        <v>952500</v>
      </c>
      <c r="O20" s="36">
        <f t="shared" si="4"/>
        <v>352500</v>
      </c>
      <c r="P20" s="36">
        <f t="shared" si="4"/>
        <v>397500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26313251</v>
      </c>
      <c r="D27" s="36">
        <f t="shared" si="1"/>
        <v>1500000</v>
      </c>
      <c r="E27" s="35">
        <f t="shared" ref="E27:P27" si="6">SUM(E28:E39)</f>
        <v>0</v>
      </c>
      <c r="F27" s="35">
        <f t="shared" si="6"/>
        <v>0</v>
      </c>
      <c r="G27" s="35">
        <f t="shared" si="6"/>
        <v>0</v>
      </c>
      <c r="H27" s="35">
        <f t="shared" si="6"/>
        <v>125000</v>
      </c>
      <c r="I27" s="35">
        <f t="shared" si="6"/>
        <v>375000</v>
      </c>
      <c r="J27" s="35">
        <f t="shared" si="6"/>
        <v>375000</v>
      </c>
      <c r="K27" s="35">
        <f t="shared" si="6"/>
        <v>275000</v>
      </c>
      <c r="L27" s="35">
        <f t="shared" si="6"/>
        <v>250000</v>
      </c>
      <c r="M27" s="35">
        <f t="shared" si="6"/>
        <v>100000</v>
      </c>
      <c r="N27" s="35">
        <f t="shared" si="6"/>
        <v>0</v>
      </c>
      <c r="O27" s="35">
        <f t="shared" si="6"/>
        <v>0</v>
      </c>
      <c r="P27" s="35">
        <f t="shared" si="6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>
        <v>26313251</v>
      </c>
      <c r="D31" s="36">
        <f t="shared" si="1"/>
        <v>1500000</v>
      </c>
      <c r="E31" s="137"/>
      <c r="F31" s="137"/>
      <c r="G31" s="137"/>
      <c r="H31" s="137">
        <v>125000</v>
      </c>
      <c r="I31" s="137">
        <v>375000</v>
      </c>
      <c r="J31" s="137">
        <v>375000</v>
      </c>
      <c r="K31" s="137">
        <v>275000</v>
      </c>
      <c r="L31" s="137">
        <v>250000</v>
      </c>
      <c r="M31" s="137">
        <v>100000</v>
      </c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0</v>
      </c>
      <c r="E40" s="35">
        <f t="shared" ref="E40:P40" si="7">SUM(E41:E45)</f>
        <v>0</v>
      </c>
      <c r="F40" s="35">
        <f t="shared" si="7"/>
        <v>0</v>
      </c>
      <c r="G40" s="35">
        <f t="shared" si="7"/>
        <v>0</v>
      </c>
      <c r="H40" s="35">
        <f t="shared" si="7"/>
        <v>0</v>
      </c>
      <c r="I40" s="35">
        <f t="shared" si="7"/>
        <v>0</v>
      </c>
      <c r="J40" s="35">
        <f t="shared" si="7"/>
        <v>0</v>
      </c>
      <c r="K40" s="35">
        <f t="shared" si="7"/>
        <v>0</v>
      </c>
      <c r="L40" s="35">
        <f t="shared" si="7"/>
        <v>0</v>
      </c>
      <c r="M40" s="35">
        <f t="shared" si="7"/>
        <v>0</v>
      </c>
      <c r="N40" s="35">
        <f t="shared" si="7"/>
        <v>0</v>
      </c>
      <c r="O40" s="35">
        <f t="shared" si="7"/>
        <v>0</v>
      </c>
      <c r="P40" s="35">
        <f t="shared" si="7"/>
        <v>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828675</v>
      </c>
      <c r="D50" s="36">
        <f t="shared" si="1"/>
        <v>11080000</v>
      </c>
      <c r="E50" s="35">
        <f>SUM(E51:E63)</f>
        <v>340000</v>
      </c>
      <c r="F50" s="35">
        <f t="shared" ref="F50:P50" si="9">SUM(F51:F63)</f>
        <v>340000</v>
      </c>
      <c r="G50" s="35">
        <f t="shared" si="9"/>
        <v>940000</v>
      </c>
      <c r="H50" s="35">
        <f t="shared" si="9"/>
        <v>1140000</v>
      </c>
      <c r="I50" s="35">
        <f t="shared" si="9"/>
        <v>1540000</v>
      </c>
      <c r="J50" s="35">
        <f t="shared" si="9"/>
        <v>1540000</v>
      </c>
      <c r="K50" s="35">
        <f t="shared" si="9"/>
        <v>1340000</v>
      </c>
      <c r="L50" s="35">
        <f t="shared" si="9"/>
        <v>1140000</v>
      </c>
      <c r="M50" s="35">
        <f t="shared" si="9"/>
        <v>1140000</v>
      </c>
      <c r="N50" s="35">
        <f t="shared" si="9"/>
        <v>940000</v>
      </c>
      <c r="O50" s="35">
        <f t="shared" si="9"/>
        <v>340000</v>
      </c>
      <c r="P50" s="35">
        <f t="shared" si="9"/>
        <v>340000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>
        <v>495300</v>
      </c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333375</v>
      </c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4080000</v>
      </c>
      <c r="E59" s="137">
        <v>340000</v>
      </c>
      <c r="F59" s="137">
        <v>340000</v>
      </c>
      <c r="G59" s="137">
        <v>340000</v>
      </c>
      <c r="H59" s="137">
        <v>340000</v>
      </c>
      <c r="I59" s="137">
        <v>340000</v>
      </c>
      <c r="J59" s="137">
        <v>340000</v>
      </c>
      <c r="K59" s="137">
        <v>340000</v>
      </c>
      <c r="L59" s="137">
        <v>340000</v>
      </c>
      <c r="M59" s="137">
        <v>340000</v>
      </c>
      <c r="N59" s="137">
        <v>340000</v>
      </c>
      <c r="O59" s="137">
        <v>340000</v>
      </c>
      <c r="P59" s="137">
        <v>340000</v>
      </c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7000000</v>
      </c>
      <c r="E63" s="137">
        <v>0</v>
      </c>
      <c r="F63" s="137">
        <v>0</v>
      </c>
      <c r="G63" s="137">
        <v>600000</v>
      </c>
      <c r="H63" s="137">
        <v>800000</v>
      </c>
      <c r="I63" s="137">
        <v>1200000</v>
      </c>
      <c r="J63" s="137">
        <v>1200000</v>
      </c>
      <c r="K63" s="137">
        <v>1000000</v>
      </c>
      <c r="L63" s="137">
        <v>800000</v>
      </c>
      <c r="M63" s="137">
        <v>800000</v>
      </c>
      <c r="N63" s="137">
        <v>600000</v>
      </c>
      <c r="O63" s="137">
        <v>0</v>
      </c>
      <c r="P63" s="137">
        <v>0</v>
      </c>
    </row>
    <row r="64" spans="1:16" x14ac:dyDescent="0.2">
      <c r="A64" s="119" t="s">
        <v>112</v>
      </c>
      <c r="B64" s="120" t="s">
        <v>135</v>
      </c>
      <c r="C64" s="35">
        <f>SUM(C65:C69)</f>
        <v>58018</v>
      </c>
      <c r="D64" s="36">
        <f t="shared" si="1"/>
        <v>320000</v>
      </c>
      <c r="E64" s="35">
        <f t="shared" ref="E64:P64" si="10">SUM(E65:E69)</f>
        <v>57500</v>
      </c>
      <c r="F64" s="35">
        <f t="shared" si="10"/>
        <v>57500</v>
      </c>
      <c r="G64" s="35">
        <f t="shared" si="10"/>
        <v>57500</v>
      </c>
      <c r="H64" s="35">
        <f t="shared" si="10"/>
        <v>17500</v>
      </c>
      <c r="I64" s="35">
        <f t="shared" si="10"/>
        <v>17500</v>
      </c>
      <c r="J64" s="35">
        <f t="shared" si="10"/>
        <v>2500</v>
      </c>
      <c r="K64" s="35">
        <f t="shared" si="10"/>
        <v>2500</v>
      </c>
      <c r="L64" s="35">
        <f t="shared" si="10"/>
        <v>12500</v>
      </c>
      <c r="M64" s="35">
        <f t="shared" si="10"/>
        <v>12500</v>
      </c>
      <c r="N64" s="35">
        <f t="shared" si="10"/>
        <v>12500</v>
      </c>
      <c r="O64" s="35">
        <f t="shared" si="10"/>
        <v>12500</v>
      </c>
      <c r="P64" s="35">
        <f t="shared" si="10"/>
        <v>57500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290000</v>
      </c>
      <c r="E66" s="136">
        <v>55000</v>
      </c>
      <c r="F66" s="136">
        <v>55000</v>
      </c>
      <c r="G66" s="136">
        <v>55000</v>
      </c>
      <c r="H66" s="136">
        <v>15000</v>
      </c>
      <c r="I66" s="136">
        <v>15000</v>
      </c>
      <c r="J66" s="136"/>
      <c r="K66" s="136"/>
      <c r="L66" s="136">
        <v>10000</v>
      </c>
      <c r="M66" s="136">
        <v>10000</v>
      </c>
      <c r="N66" s="136">
        <v>10000</v>
      </c>
      <c r="O66" s="136">
        <v>10000</v>
      </c>
      <c r="P66" s="136">
        <v>55000</v>
      </c>
    </row>
    <row r="67" spans="1:16" x14ac:dyDescent="0.2">
      <c r="A67" s="13" t="s">
        <v>141</v>
      </c>
      <c r="B67" s="20" t="s">
        <v>140</v>
      </c>
      <c r="C67" s="137">
        <v>58018</v>
      </c>
      <c r="D67" s="36">
        <f t="shared" si="1"/>
        <v>30000</v>
      </c>
      <c r="E67" s="137">
        <f>2000+500</f>
        <v>2500</v>
      </c>
      <c r="F67" s="137">
        <f t="shared" ref="F67:P67" si="11">2000+500</f>
        <v>2500</v>
      </c>
      <c r="G67" s="137">
        <f t="shared" si="11"/>
        <v>2500</v>
      </c>
      <c r="H67" s="137">
        <f t="shared" si="11"/>
        <v>2500</v>
      </c>
      <c r="I67" s="137">
        <f t="shared" si="11"/>
        <v>2500</v>
      </c>
      <c r="J67" s="137">
        <f t="shared" si="11"/>
        <v>2500</v>
      </c>
      <c r="K67" s="137">
        <f t="shared" si="11"/>
        <v>2500</v>
      </c>
      <c r="L67" s="137">
        <f t="shared" si="11"/>
        <v>2500</v>
      </c>
      <c r="M67" s="137">
        <f t="shared" si="11"/>
        <v>2500</v>
      </c>
      <c r="N67" s="137">
        <f t="shared" si="11"/>
        <v>2500</v>
      </c>
      <c r="O67" s="137">
        <f t="shared" si="11"/>
        <v>2500</v>
      </c>
      <c r="P67" s="137">
        <f t="shared" si="11"/>
        <v>2500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0</v>
      </c>
      <c r="D70" s="36">
        <f t="shared" si="1"/>
        <v>0</v>
      </c>
      <c r="E70" s="36">
        <f t="shared" ref="E70:P70" si="12">E71+E75+E77</f>
        <v>0</v>
      </c>
      <c r="F70" s="36">
        <f t="shared" si="12"/>
        <v>0</v>
      </c>
      <c r="G70" s="36">
        <f t="shared" si="12"/>
        <v>0</v>
      </c>
      <c r="H70" s="36">
        <f t="shared" si="12"/>
        <v>0</v>
      </c>
      <c r="I70" s="36">
        <f t="shared" si="12"/>
        <v>0</v>
      </c>
      <c r="J70" s="36">
        <f t="shared" si="12"/>
        <v>0</v>
      </c>
      <c r="K70" s="36">
        <f t="shared" si="12"/>
        <v>0</v>
      </c>
      <c r="L70" s="36">
        <f t="shared" si="12"/>
        <v>0</v>
      </c>
      <c r="M70" s="36">
        <f t="shared" si="12"/>
        <v>0</v>
      </c>
      <c r="N70" s="36">
        <f t="shared" si="12"/>
        <v>0</v>
      </c>
      <c r="O70" s="36">
        <f t="shared" si="12"/>
        <v>0</v>
      </c>
      <c r="P70" s="36">
        <f t="shared" si="12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4">+E76</f>
        <v>0</v>
      </c>
      <c r="F75" s="35">
        <f t="shared" si="14"/>
        <v>0</v>
      </c>
      <c r="G75" s="35">
        <f t="shared" si="14"/>
        <v>0</v>
      </c>
      <c r="H75" s="35">
        <f t="shared" si="14"/>
        <v>0</v>
      </c>
      <c r="I75" s="35">
        <f t="shared" si="14"/>
        <v>0</v>
      </c>
      <c r="J75" s="35">
        <f t="shared" si="14"/>
        <v>0</v>
      </c>
      <c r="K75" s="35">
        <f t="shared" si="14"/>
        <v>0</v>
      </c>
      <c r="L75" s="35">
        <f t="shared" si="14"/>
        <v>0</v>
      </c>
      <c r="M75" s="35">
        <f t="shared" si="14"/>
        <v>0</v>
      </c>
      <c r="N75" s="35">
        <f t="shared" si="14"/>
        <v>0</v>
      </c>
      <c r="O75" s="35">
        <f t="shared" si="14"/>
        <v>0</v>
      </c>
      <c r="P75" s="35">
        <f t="shared" si="14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5">SUM(E77:P77)</f>
        <v>0</v>
      </c>
      <c r="E77" s="35">
        <f t="shared" ref="E77:P77" si="16">SUM(E78:E82)</f>
        <v>0</v>
      </c>
      <c r="F77" s="35">
        <f t="shared" si="16"/>
        <v>0</v>
      </c>
      <c r="G77" s="35">
        <f t="shared" si="16"/>
        <v>0</v>
      </c>
      <c r="H77" s="35">
        <f t="shared" si="16"/>
        <v>0</v>
      </c>
      <c r="I77" s="35">
        <f t="shared" si="16"/>
        <v>0</v>
      </c>
      <c r="J77" s="35">
        <f t="shared" si="16"/>
        <v>0</v>
      </c>
      <c r="K77" s="35">
        <f t="shared" si="16"/>
        <v>0</v>
      </c>
      <c r="L77" s="35">
        <f t="shared" si="16"/>
        <v>0</v>
      </c>
      <c r="M77" s="35">
        <f t="shared" si="16"/>
        <v>0</v>
      </c>
      <c r="N77" s="35">
        <f t="shared" si="16"/>
        <v>0</v>
      </c>
      <c r="O77" s="35">
        <f t="shared" si="16"/>
        <v>0</v>
      </c>
      <c r="P77" s="35">
        <f t="shared" si="16"/>
        <v>0</v>
      </c>
    </row>
    <row r="78" spans="1:16" x14ac:dyDescent="0.2">
      <c r="A78" s="27" t="s">
        <v>24</v>
      </c>
      <c r="B78" s="20"/>
      <c r="C78" s="137"/>
      <c r="D78" s="36">
        <f t="shared" si="15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5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5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5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5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5"/>
        <v>0</v>
      </c>
      <c r="E83" s="36">
        <f t="shared" ref="E83:P83" si="17">SUM(E84:E86)</f>
        <v>0</v>
      </c>
      <c r="F83" s="36">
        <f t="shared" si="17"/>
        <v>0</v>
      </c>
      <c r="G83" s="36">
        <f t="shared" si="17"/>
        <v>0</v>
      </c>
      <c r="H83" s="36">
        <f t="shared" si="17"/>
        <v>0</v>
      </c>
      <c r="I83" s="36">
        <f t="shared" si="17"/>
        <v>0</v>
      </c>
      <c r="J83" s="36">
        <f t="shared" si="17"/>
        <v>0</v>
      </c>
      <c r="K83" s="36">
        <f t="shared" si="17"/>
        <v>0</v>
      </c>
      <c r="L83" s="36">
        <f t="shared" si="17"/>
        <v>0</v>
      </c>
      <c r="M83" s="36">
        <f t="shared" si="17"/>
        <v>0</v>
      </c>
      <c r="N83" s="36">
        <f t="shared" si="17"/>
        <v>0</v>
      </c>
      <c r="O83" s="36">
        <f t="shared" si="17"/>
        <v>0</v>
      </c>
      <c r="P83" s="36">
        <f t="shared" si="17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5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5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5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5"/>
        <v>0</v>
      </c>
      <c r="E87" s="36">
        <f t="shared" ref="E87:P87" si="18">SUM(E88:E96)</f>
        <v>0</v>
      </c>
      <c r="F87" s="36">
        <f t="shared" si="18"/>
        <v>0</v>
      </c>
      <c r="G87" s="36">
        <f t="shared" si="18"/>
        <v>0</v>
      </c>
      <c r="H87" s="36">
        <f t="shared" si="18"/>
        <v>0</v>
      </c>
      <c r="I87" s="36">
        <f t="shared" si="18"/>
        <v>0</v>
      </c>
      <c r="J87" s="36">
        <f t="shared" si="18"/>
        <v>0</v>
      </c>
      <c r="K87" s="36">
        <f t="shared" si="18"/>
        <v>0</v>
      </c>
      <c r="L87" s="36">
        <f t="shared" si="18"/>
        <v>0</v>
      </c>
      <c r="M87" s="36">
        <f t="shared" si="18"/>
        <v>0</v>
      </c>
      <c r="N87" s="36">
        <f t="shared" si="18"/>
        <v>0</v>
      </c>
      <c r="O87" s="36">
        <f t="shared" si="18"/>
        <v>0</v>
      </c>
      <c r="P87" s="36">
        <f t="shared" si="18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5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5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5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5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5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5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5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5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5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9" s="38" customFormat="1" x14ac:dyDescent="0.2">
      <c r="A97" s="115" t="s">
        <v>30</v>
      </c>
      <c r="B97" s="32" t="s">
        <v>225</v>
      </c>
      <c r="C97" s="36">
        <f>+C98+C104+C112</f>
        <v>6515292</v>
      </c>
      <c r="D97" s="36">
        <f t="shared" si="15"/>
        <v>5026402</v>
      </c>
      <c r="E97" s="36">
        <f t="shared" ref="E97:P97" si="19">+E98+E104+E112</f>
        <v>392013</v>
      </c>
      <c r="F97" s="36">
        <f t="shared" si="19"/>
        <v>389888</v>
      </c>
      <c r="G97" s="36">
        <f t="shared" si="19"/>
        <v>389888</v>
      </c>
      <c r="H97" s="36">
        <f t="shared" si="19"/>
        <v>392013</v>
      </c>
      <c r="I97" s="36">
        <f t="shared" si="19"/>
        <v>389888</v>
      </c>
      <c r="J97" s="36">
        <f t="shared" si="19"/>
        <v>559508</v>
      </c>
      <c r="K97" s="36">
        <f t="shared" si="19"/>
        <v>392013</v>
      </c>
      <c r="L97" s="36">
        <f t="shared" si="19"/>
        <v>389888</v>
      </c>
      <c r="M97" s="36">
        <f t="shared" si="19"/>
        <v>389888</v>
      </c>
      <c r="N97" s="36">
        <f t="shared" si="19"/>
        <v>392015</v>
      </c>
      <c r="O97" s="36">
        <f t="shared" si="19"/>
        <v>389890</v>
      </c>
      <c r="P97" s="36">
        <f t="shared" si="19"/>
        <v>559510</v>
      </c>
    </row>
    <row r="98" spans="1:19" s="38" customFormat="1" x14ac:dyDescent="0.2">
      <c r="A98" s="118" t="s">
        <v>31</v>
      </c>
      <c r="B98" s="32">
        <v>54</v>
      </c>
      <c r="C98" s="36">
        <f>+C99+C102+C103</f>
        <v>4329695</v>
      </c>
      <c r="D98" s="36">
        <f t="shared" si="15"/>
        <v>3432000</v>
      </c>
      <c r="E98" s="36">
        <f t="shared" ref="E98:P98" si="20">+E99+E102+E103</f>
        <v>264000</v>
      </c>
      <c r="F98" s="36">
        <f t="shared" si="20"/>
        <v>264000</v>
      </c>
      <c r="G98" s="36">
        <f t="shared" si="20"/>
        <v>264000</v>
      </c>
      <c r="H98" s="36">
        <f t="shared" si="20"/>
        <v>264000</v>
      </c>
      <c r="I98" s="36">
        <f t="shared" si="20"/>
        <v>264000</v>
      </c>
      <c r="J98" s="36">
        <f t="shared" si="20"/>
        <v>396000</v>
      </c>
      <c r="K98" s="36">
        <f t="shared" si="20"/>
        <v>264000</v>
      </c>
      <c r="L98" s="36">
        <f t="shared" si="20"/>
        <v>264000</v>
      </c>
      <c r="M98" s="36">
        <f t="shared" si="20"/>
        <v>264000</v>
      </c>
      <c r="N98" s="36">
        <f t="shared" si="20"/>
        <v>264000</v>
      </c>
      <c r="O98" s="36">
        <f t="shared" si="20"/>
        <v>264000</v>
      </c>
      <c r="P98" s="36">
        <f t="shared" si="20"/>
        <v>396000</v>
      </c>
    </row>
    <row r="99" spans="1:19" x14ac:dyDescent="0.2">
      <c r="A99" s="119" t="s">
        <v>31</v>
      </c>
      <c r="B99" s="120" t="s">
        <v>226</v>
      </c>
      <c r="C99" s="35">
        <f>+C100+C101</f>
        <v>4329695</v>
      </c>
      <c r="D99" s="36">
        <f t="shared" si="15"/>
        <v>3432000</v>
      </c>
      <c r="E99" s="35">
        <f t="shared" ref="E99:P99" si="21">+E100+E101</f>
        <v>264000</v>
      </c>
      <c r="F99" s="35">
        <f t="shared" si="21"/>
        <v>264000</v>
      </c>
      <c r="G99" s="35">
        <f t="shared" si="21"/>
        <v>264000</v>
      </c>
      <c r="H99" s="35">
        <f t="shared" si="21"/>
        <v>264000</v>
      </c>
      <c r="I99" s="35">
        <f t="shared" si="21"/>
        <v>264000</v>
      </c>
      <c r="J99" s="35">
        <f t="shared" si="21"/>
        <v>396000</v>
      </c>
      <c r="K99" s="35">
        <f t="shared" si="21"/>
        <v>264000</v>
      </c>
      <c r="L99" s="35">
        <f t="shared" si="21"/>
        <v>264000</v>
      </c>
      <c r="M99" s="35">
        <f t="shared" si="21"/>
        <v>264000</v>
      </c>
      <c r="N99" s="35">
        <f t="shared" si="21"/>
        <v>264000</v>
      </c>
      <c r="O99" s="35">
        <f t="shared" si="21"/>
        <v>264000</v>
      </c>
      <c r="P99" s="35">
        <f t="shared" si="21"/>
        <v>396000</v>
      </c>
    </row>
    <row r="100" spans="1:19" x14ac:dyDescent="0.2">
      <c r="A100" s="14" t="s">
        <v>32</v>
      </c>
      <c r="B100" s="20" t="s">
        <v>217</v>
      </c>
      <c r="C100" s="137">
        <v>4329695</v>
      </c>
      <c r="D100" s="36">
        <f t="shared" si="15"/>
        <v>3432000</v>
      </c>
      <c r="E100" s="137">
        <v>264000</v>
      </c>
      <c r="F100" s="137">
        <v>264000</v>
      </c>
      <c r="G100" s="137">
        <v>264000</v>
      </c>
      <c r="H100" s="137">
        <v>264000</v>
      </c>
      <c r="I100" s="137">
        <v>264000</v>
      </c>
      <c r="J100" s="137">
        <v>396000</v>
      </c>
      <c r="K100" s="137">
        <v>264000</v>
      </c>
      <c r="L100" s="137">
        <v>264000</v>
      </c>
      <c r="M100" s="137">
        <v>264000</v>
      </c>
      <c r="N100" s="137">
        <v>264000</v>
      </c>
      <c r="O100" s="137">
        <v>264000</v>
      </c>
      <c r="P100" s="137">
        <v>396000</v>
      </c>
    </row>
    <row r="101" spans="1:19" hidden="1" x14ac:dyDescent="0.2">
      <c r="A101" s="14" t="s">
        <v>214</v>
      </c>
      <c r="B101" s="20" t="s">
        <v>218</v>
      </c>
      <c r="C101" s="137"/>
      <c r="D101" s="36">
        <f t="shared" si="15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9" x14ac:dyDescent="0.2">
      <c r="A102" s="22" t="s">
        <v>33</v>
      </c>
      <c r="B102" s="20" t="s">
        <v>219</v>
      </c>
      <c r="C102" s="137"/>
      <c r="D102" s="36">
        <f t="shared" si="15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9" x14ac:dyDescent="0.2">
      <c r="A103" s="22" t="s">
        <v>215</v>
      </c>
      <c r="B103" s="20" t="s">
        <v>220</v>
      </c>
      <c r="C103" s="137"/>
      <c r="D103" s="36">
        <f t="shared" si="15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9" s="38" customFormat="1" x14ac:dyDescent="0.2">
      <c r="A104" s="118" t="s">
        <v>34</v>
      </c>
      <c r="B104" s="32">
        <v>55</v>
      </c>
      <c r="C104" s="36">
        <f>SUM(C105:C111)</f>
        <v>943173</v>
      </c>
      <c r="D104" s="36">
        <f t="shared" si="15"/>
        <v>580342</v>
      </c>
      <c r="E104" s="36">
        <f t="shared" ref="E104:P104" si="22">SUM(E105:E111)</f>
        <v>49778</v>
      </c>
      <c r="F104" s="36">
        <f t="shared" si="22"/>
        <v>47653</v>
      </c>
      <c r="G104" s="36">
        <f t="shared" si="22"/>
        <v>47653</v>
      </c>
      <c r="H104" s="36">
        <f t="shared" si="22"/>
        <v>49778</v>
      </c>
      <c r="I104" s="36">
        <f t="shared" si="22"/>
        <v>47653</v>
      </c>
      <c r="J104" s="36">
        <f t="shared" si="22"/>
        <v>47653</v>
      </c>
      <c r="K104" s="36">
        <f t="shared" si="22"/>
        <v>49778</v>
      </c>
      <c r="L104" s="36">
        <f t="shared" si="22"/>
        <v>47653</v>
      </c>
      <c r="M104" s="36">
        <f t="shared" si="22"/>
        <v>47653</v>
      </c>
      <c r="N104" s="36">
        <f t="shared" si="22"/>
        <v>49780</v>
      </c>
      <c r="O104" s="36">
        <f t="shared" si="22"/>
        <v>47655</v>
      </c>
      <c r="P104" s="36">
        <f t="shared" si="22"/>
        <v>47655</v>
      </c>
    </row>
    <row r="105" spans="1:19" ht="38.25" x14ac:dyDescent="0.2">
      <c r="A105" s="12" t="s">
        <v>35</v>
      </c>
      <c r="B105" s="34" t="s">
        <v>222</v>
      </c>
      <c r="C105" s="137">
        <v>387133</v>
      </c>
      <c r="D105" s="36">
        <f t="shared" si="15"/>
        <v>257922</v>
      </c>
      <c r="E105" s="137">
        <v>21493</v>
      </c>
      <c r="F105" s="137">
        <v>21493</v>
      </c>
      <c r="G105" s="137">
        <v>21493</v>
      </c>
      <c r="H105" s="137">
        <v>21493</v>
      </c>
      <c r="I105" s="137">
        <v>21493</v>
      </c>
      <c r="J105" s="137">
        <v>21493</v>
      </c>
      <c r="K105" s="137">
        <v>21493</v>
      </c>
      <c r="L105" s="137">
        <v>21493</v>
      </c>
      <c r="M105" s="137">
        <v>21493</v>
      </c>
      <c r="N105" s="137">
        <v>21495</v>
      </c>
      <c r="O105" s="137">
        <v>21495</v>
      </c>
      <c r="P105" s="137">
        <v>21495</v>
      </c>
      <c r="Q105" s="161"/>
      <c r="R105" s="162"/>
      <c r="S105" s="162"/>
    </row>
    <row r="106" spans="1:19" x14ac:dyDescent="0.2">
      <c r="A106" s="11" t="s">
        <v>36</v>
      </c>
      <c r="B106" s="20">
        <v>5542</v>
      </c>
      <c r="C106" s="137">
        <v>75372</v>
      </c>
      <c r="D106" s="36">
        <f t="shared" si="15"/>
        <v>89040</v>
      </c>
      <c r="E106" s="137">
        <v>7420</v>
      </c>
      <c r="F106" s="137">
        <v>7420</v>
      </c>
      <c r="G106" s="137">
        <v>7420</v>
      </c>
      <c r="H106" s="137">
        <v>7420</v>
      </c>
      <c r="I106" s="137">
        <v>7420</v>
      </c>
      <c r="J106" s="137">
        <v>7420</v>
      </c>
      <c r="K106" s="137">
        <v>7420</v>
      </c>
      <c r="L106" s="137">
        <v>7420</v>
      </c>
      <c r="M106" s="137">
        <v>7420</v>
      </c>
      <c r="N106" s="137">
        <v>7420</v>
      </c>
      <c r="O106" s="137">
        <v>7420</v>
      </c>
      <c r="P106" s="137">
        <v>7420</v>
      </c>
    </row>
    <row r="107" spans="1:19" x14ac:dyDescent="0.2">
      <c r="A107" s="11" t="s">
        <v>221</v>
      </c>
      <c r="B107" s="20">
        <v>55</v>
      </c>
      <c r="C107" s="137"/>
      <c r="D107" s="36">
        <f t="shared" si="15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9" x14ac:dyDescent="0.2">
      <c r="A108" s="11" t="s">
        <v>37</v>
      </c>
      <c r="B108" s="20">
        <v>5512</v>
      </c>
      <c r="C108" s="137"/>
      <c r="D108" s="36">
        <f t="shared" si="15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9" x14ac:dyDescent="0.2">
      <c r="A109" s="11" t="s">
        <v>38</v>
      </c>
      <c r="B109" s="20">
        <v>5515</v>
      </c>
      <c r="C109" s="137"/>
      <c r="D109" s="36">
        <f t="shared" si="15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9" x14ac:dyDescent="0.2">
      <c r="A110" s="11" t="s">
        <v>39</v>
      </c>
      <c r="B110" s="20">
        <v>5538</v>
      </c>
      <c r="C110" s="137"/>
      <c r="D110" s="36">
        <f t="shared" si="15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9" x14ac:dyDescent="0.2">
      <c r="A111" s="11" t="s">
        <v>40</v>
      </c>
      <c r="B111" s="20" t="s">
        <v>223</v>
      </c>
      <c r="C111" s="137">
        <v>480668</v>
      </c>
      <c r="D111" s="36">
        <f t="shared" si="15"/>
        <v>233380</v>
      </c>
      <c r="E111" s="137">
        <v>20865</v>
      </c>
      <c r="F111" s="137">
        <v>18740</v>
      </c>
      <c r="G111" s="137">
        <v>18740</v>
      </c>
      <c r="H111" s="137">
        <v>20865</v>
      </c>
      <c r="I111" s="137">
        <v>18740</v>
      </c>
      <c r="J111" s="137">
        <v>18740</v>
      </c>
      <c r="K111" s="137">
        <v>20865</v>
      </c>
      <c r="L111" s="137">
        <v>18740</v>
      </c>
      <c r="M111" s="137">
        <v>18740</v>
      </c>
      <c r="N111" s="137">
        <v>20865</v>
      </c>
      <c r="O111" s="137">
        <v>18740</v>
      </c>
      <c r="P111" s="137">
        <v>18740</v>
      </c>
    </row>
    <row r="112" spans="1:19" s="38" customFormat="1" x14ac:dyDescent="0.2">
      <c r="A112" s="15" t="s">
        <v>41</v>
      </c>
      <c r="B112" s="28" t="s">
        <v>46</v>
      </c>
      <c r="C112" s="138">
        <v>1242424</v>
      </c>
      <c r="D112" s="36">
        <f t="shared" si="15"/>
        <v>1014060</v>
      </c>
      <c r="E112" s="138">
        <v>78235</v>
      </c>
      <c r="F112" s="138">
        <v>78235</v>
      </c>
      <c r="G112" s="138">
        <v>78235</v>
      </c>
      <c r="H112" s="138">
        <v>78235</v>
      </c>
      <c r="I112" s="138">
        <v>78235</v>
      </c>
      <c r="J112" s="138">
        <v>115855</v>
      </c>
      <c r="K112" s="138">
        <v>78235</v>
      </c>
      <c r="L112" s="138">
        <v>78235</v>
      </c>
      <c r="M112" s="138">
        <v>78235</v>
      </c>
      <c r="N112" s="138">
        <v>78235</v>
      </c>
      <c r="O112" s="138">
        <v>78235</v>
      </c>
      <c r="P112" s="138">
        <v>115855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5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33717816</v>
      </c>
      <c r="D114" s="36">
        <f t="shared" si="15"/>
        <v>17926402</v>
      </c>
      <c r="E114" s="36">
        <f t="shared" ref="E114:P114" si="23">+E113+E97+E10</f>
        <v>789513</v>
      </c>
      <c r="F114" s="36">
        <f t="shared" si="23"/>
        <v>787388</v>
      </c>
      <c r="G114" s="36">
        <f t="shared" si="23"/>
        <v>1387388</v>
      </c>
      <c r="H114" s="36">
        <f t="shared" si="23"/>
        <v>1674513</v>
      </c>
      <c r="I114" s="36">
        <f t="shared" si="23"/>
        <v>2322388</v>
      </c>
      <c r="J114" s="36">
        <f t="shared" si="23"/>
        <v>2477008</v>
      </c>
      <c r="K114" s="36">
        <f t="shared" si="23"/>
        <v>2009513</v>
      </c>
      <c r="L114" s="36">
        <f t="shared" si="23"/>
        <v>1792388</v>
      </c>
      <c r="M114" s="36">
        <f t="shared" si="23"/>
        <v>1642388</v>
      </c>
      <c r="N114" s="36">
        <f t="shared" si="23"/>
        <v>1344515</v>
      </c>
      <c r="O114" s="36">
        <f t="shared" si="23"/>
        <v>742390</v>
      </c>
      <c r="P114" s="36">
        <f t="shared" si="23"/>
        <v>957010</v>
      </c>
    </row>
    <row r="115" spans="1:16" s="38" customFormat="1" x14ac:dyDescent="0.2">
      <c r="A115" s="116" t="s">
        <v>44</v>
      </c>
      <c r="B115" s="117"/>
      <c r="C115" s="83">
        <f>+C114-C83-C87</f>
        <v>33717816</v>
      </c>
      <c r="D115" s="36">
        <f t="shared" si="15"/>
        <v>17926402</v>
      </c>
      <c r="E115" s="83">
        <f t="shared" ref="E115:P115" si="24">+E114-E83-E87</f>
        <v>789513</v>
      </c>
      <c r="F115" s="83">
        <f t="shared" si="24"/>
        <v>787388</v>
      </c>
      <c r="G115" s="83">
        <f t="shared" si="24"/>
        <v>1387388</v>
      </c>
      <c r="H115" s="83">
        <f t="shared" si="24"/>
        <v>1674513</v>
      </c>
      <c r="I115" s="83">
        <f t="shared" si="24"/>
        <v>2322388</v>
      </c>
      <c r="J115" s="83">
        <f t="shared" si="24"/>
        <v>2477008</v>
      </c>
      <c r="K115" s="83">
        <f t="shared" si="24"/>
        <v>2009513</v>
      </c>
      <c r="L115" s="83">
        <f t="shared" si="24"/>
        <v>1792388</v>
      </c>
      <c r="M115" s="83">
        <f t="shared" si="24"/>
        <v>1642388</v>
      </c>
      <c r="N115" s="83">
        <f t="shared" si="24"/>
        <v>1344515</v>
      </c>
      <c r="O115" s="83">
        <f t="shared" si="24"/>
        <v>742390</v>
      </c>
      <c r="P115" s="83">
        <f t="shared" si="24"/>
        <v>957010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5"/>
        <v>0</v>
      </c>
      <c r="E118" s="36">
        <f>SUM(E119:E130)</f>
        <v>0</v>
      </c>
      <c r="F118" s="36">
        <f t="shared" ref="F118:P118" si="25">SUM(F119:F130)</f>
        <v>0</v>
      </c>
      <c r="G118" s="36">
        <f t="shared" si="25"/>
        <v>0</v>
      </c>
      <c r="H118" s="36">
        <f t="shared" si="25"/>
        <v>0</v>
      </c>
      <c r="I118" s="36">
        <f t="shared" si="25"/>
        <v>0</v>
      </c>
      <c r="J118" s="36">
        <f t="shared" si="25"/>
        <v>0</v>
      </c>
      <c r="K118" s="36">
        <f t="shared" si="25"/>
        <v>0</v>
      </c>
      <c r="L118" s="36">
        <f t="shared" si="25"/>
        <v>0</v>
      </c>
      <c r="M118" s="36">
        <f t="shared" si="25"/>
        <v>0</v>
      </c>
      <c r="N118" s="36">
        <f t="shared" si="25"/>
        <v>0</v>
      </c>
      <c r="O118" s="36">
        <f t="shared" si="25"/>
        <v>0</v>
      </c>
      <c r="P118" s="36">
        <f t="shared" si="25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5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5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5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5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5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5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5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5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5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5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5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5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5"/>
        <v>0</v>
      </c>
      <c r="E131" s="36">
        <f>SUM(E132:E135)</f>
        <v>0</v>
      </c>
      <c r="F131" s="36">
        <f t="shared" ref="F131:P131" si="26">SUM(F132:F135)</f>
        <v>0</v>
      </c>
      <c r="G131" s="36">
        <f t="shared" si="26"/>
        <v>0</v>
      </c>
      <c r="H131" s="36">
        <f t="shared" si="26"/>
        <v>0</v>
      </c>
      <c r="I131" s="36">
        <f t="shared" si="26"/>
        <v>0</v>
      </c>
      <c r="J131" s="36">
        <f t="shared" si="26"/>
        <v>0</v>
      </c>
      <c r="K131" s="36">
        <f t="shared" si="26"/>
        <v>0</v>
      </c>
      <c r="L131" s="36">
        <f t="shared" si="26"/>
        <v>0</v>
      </c>
      <c r="M131" s="36">
        <f t="shared" si="26"/>
        <v>0</v>
      </c>
      <c r="N131" s="36">
        <f t="shared" si="26"/>
        <v>0</v>
      </c>
      <c r="O131" s="36">
        <f t="shared" si="26"/>
        <v>0</v>
      </c>
      <c r="P131" s="36">
        <f t="shared" si="26"/>
        <v>0</v>
      </c>
    </row>
    <row r="132" spans="1:16" x14ac:dyDescent="0.2">
      <c r="A132" s="85" t="s">
        <v>288</v>
      </c>
      <c r="B132" s="20"/>
      <c r="C132" s="137"/>
      <c r="D132" s="36">
        <f t="shared" si="15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5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5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5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5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33717816</v>
      </c>
      <c r="D137" s="36">
        <f t="shared" si="15"/>
        <v>17926402</v>
      </c>
      <c r="E137" s="36">
        <f>+E136+E131+E114+E118</f>
        <v>789513</v>
      </c>
      <c r="F137" s="36">
        <f t="shared" ref="F137:P137" si="27">+F136+F131+F114+F118</f>
        <v>787388</v>
      </c>
      <c r="G137" s="36">
        <f t="shared" si="27"/>
        <v>1387388</v>
      </c>
      <c r="H137" s="36">
        <f t="shared" si="27"/>
        <v>1674513</v>
      </c>
      <c r="I137" s="36">
        <f t="shared" si="27"/>
        <v>2322388</v>
      </c>
      <c r="J137" s="36">
        <f t="shared" si="27"/>
        <v>2477008</v>
      </c>
      <c r="K137" s="36">
        <f t="shared" si="27"/>
        <v>2009513</v>
      </c>
      <c r="L137" s="36">
        <f t="shared" si="27"/>
        <v>1792388</v>
      </c>
      <c r="M137" s="36">
        <f t="shared" si="27"/>
        <v>1642388</v>
      </c>
      <c r="N137" s="36">
        <f t="shared" si="27"/>
        <v>1344515</v>
      </c>
      <c r="O137" s="36">
        <f t="shared" si="27"/>
        <v>742390</v>
      </c>
      <c r="P137" s="36">
        <f t="shared" si="27"/>
        <v>957010</v>
      </c>
    </row>
    <row r="138" spans="1:16" x14ac:dyDescent="0.2">
      <c r="A138" s="88" t="s">
        <v>308</v>
      </c>
      <c r="B138" s="20"/>
      <c r="C138" s="137"/>
      <c r="D138" s="36">
        <f t="shared" si="15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5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5"/>
        <v>0</v>
      </c>
      <c r="E140" s="35">
        <f>+E141</f>
        <v>0</v>
      </c>
      <c r="F140" s="35">
        <f t="shared" ref="F140:P140" si="28">+F141</f>
        <v>0</v>
      </c>
      <c r="G140" s="35">
        <f t="shared" si="28"/>
        <v>0</v>
      </c>
      <c r="H140" s="35">
        <f t="shared" si="28"/>
        <v>0</v>
      </c>
      <c r="I140" s="35">
        <f t="shared" si="28"/>
        <v>0</v>
      </c>
      <c r="J140" s="35">
        <f t="shared" si="28"/>
        <v>0</v>
      </c>
      <c r="K140" s="35">
        <f t="shared" si="28"/>
        <v>0</v>
      </c>
      <c r="L140" s="35">
        <f t="shared" si="28"/>
        <v>0</v>
      </c>
      <c r="M140" s="35">
        <f t="shared" si="28"/>
        <v>0</v>
      </c>
      <c r="N140" s="35">
        <f t="shared" si="28"/>
        <v>0</v>
      </c>
      <c r="O140" s="35">
        <f t="shared" si="28"/>
        <v>0</v>
      </c>
      <c r="P140" s="35">
        <f t="shared" si="28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5"/>
        <v>0</v>
      </c>
      <c r="E141" s="35">
        <f>+E167+E168</f>
        <v>0</v>
      </c>
      <c r="F141" s="35">
        <f t="shared" ref="F141:P141" si="29">+F167+F168</f>
        <v>0</v>
      </c>
      <c r="G141" s="35">
        <f t="shared" si="29"/>
        <v>0</v>
      </c>
      <c r="H141" s="35">
        <f t="shared" si="29"/>
        <v>0</v>
      </c>
      <c r="I141" s="35">
        <f t="shared" si="29"/>
        <v>0</v>
      </c>
      <c r="J141" s="35">
        <f t="shared" si="29"/>
        <v>0</v>
      </c>
      <c r="K141" s="35">
        <f t="shared" si="29"/>
        <v>0</v>
      </c>
      <c r="L141" s="35">
        <f t="shared" si="29"/>
        <v>0</v>
      </c>
      <c r="M141" s="35">
        <f t="shared" si="29"/>
        <v>0</v>
      </c>
      <c r="N141" s="35">
        <f t="shared" si="29"/>
        <v>0</v>
      </c>
      <c r="O141" s="35">
        <f t="shared" si="29"/>
        <v>0</v>
      </c>
      <c r="P141" s="35">
        <f t="shared" si="29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5"/>
        <v>0</v>
      </c>
      <c r="E142" s="35">
        <f>+E143+E148+E153+E161</f>
        <v>0</v>
      </c>
      <c r="F142" s="35">
        <f t="shared" ref="F142:P142" si="30">+F143+F148+F153+F161</f>
        <v>0</v>
      </c>
      <c r="G142" s="35">
        <f t="shared" si="30"/>
        <v>0</v>
      </c>
      <c r="H142" s="35">
        <f t="shared" si="30"/>
        <v>0</v>
      </c>
      <c r="I142" s="35">
        <f t="shared" si="30"/>
        <v>0</v>
      </c>
      <c r="J142" s="35">
        <f t="shared" si="30"/>
        <v>0</v>
      </c>
      <c r="K142" s="35">
        <f t="shared" si="30"/>
        <v>0</v>
      </c>
      <c r="L142" s="35">
        <f t="shared" si="30"/>
        <v>0</v>
      </c>
      <c r="M142" s="35">
        <f t="shared" si="30"/>
        <v>0</v>
      </c>
      <c r="N142" s="35">
        <f t="shared" si="30"/>
        <v>0</v>
      </c>
      <c r="O142" s="35">
        <f t="shared" si="30"/>
        <v>0</v>
      </c>
      <c r="P142" s="35">
        <f t="shared" si="30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1">SUM(E143:P143)</f>
        <v>0</v>
      </c>
      <c r="E143" s="35">
        <f>SUM(E144:E147)</f>
        <v>0</v>
      </c>
      <c r="F143" s="35">
        <f t="shared" ref="F143:P143" si="32">SUM(F144:F147)</f>
        <v>0</v>
      </c>
      <c r="G143" s="35">
        <f t="shared" si="32"/>
        <v>0</v>
      </c>
      <c r="H143" s="35">
        <f t="shared" si="32"/>
        <v>0</v>
      </c>
      <c r="I143" s="35">
        <f t="shared" si="32"/>
        <v>0</v>
      </c>
      <c r="J143" s="35">
        <f t="shared" si="32"/>
        <v>0</v>
      </c>
      <c r="K143" s="35">
        <f t="shared" si="32"/>
        <v>0</v>
      </c>
      <c r="L143" s="35">
        <f t="shared" si="32"/>
        <v>0</v>
      </c>
      <c r="M143" s="35">
        <f t="shared" si="32"/>
        <v>0</v>
      </c>
      <c r="N143" s="35">
        <f t="shared" si="32"/>
        <v>0</v>
      </c>
      <c r="O143" s="35">
        <f t="shared" si="32"/>
        <v>0</v>
      </c>
      <c r="P143" s="35">
        <f t="shared" si="32"/>
        <v>0</v>
      </c>
    </row>
    <row r="144" spans="1:16" x14ac:dyDescent="0.2">
      <c r="A144" s="87" t="s">
        <v>332</v>
      </c>
      <c r="B144" s="20"/>
      <c r="C144" s="137"/>
      <c r="D144" s="36">
        <f t="shared" si="31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1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1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1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1"/>
        <v>0</v>
      </c>
      <c r="E148" s="35">
        <f>SUM(E149:E152)</f>
        <v>0</v>
      </c>
      <c r="F148" s="35">
        <f t="shared" ref="F148:P148" si="33">SUM(F149:F152)</f>
        <v>0</v>
      </c>
      <c r="G148" s="35">
        <f t="shared" si="33"/>
        <v>0</v>
      </c>
      <c r="H148" s="35">
        <f t="shared" si="33"/>
        <v>0</v>
      </c>
      <c r="I148" s="35">
        <f t="shared" si="33"/>
        <v>0</v>
      </c>
      <c r="J148" s="35">
        <f t="shared" si="33"/>
        <v>0</v>
      </c>
      <c r="K148" s="35">
        <f t="shared" si="33"/>
        <v>0</v>
      </c>
      <c r="L148" s="35">
        <f t="shared" si="33"/>
        <v>0</v>
      </c>
      <c r="M148" s="35">
        <f t="shared" si="33"/>
        <v>0</v>
      </c>
      <c r="N148" s="35">
        <f t="shared" si="33"/>
        <v>0</v>
      </c>
      <c r="O148" s="35">
        <f t="shared" si="33"/>
        <v>0</v>
      </c>
      <c r="P148" s="35">
        <f t="shared" si="33"/>
        <v>0</v>
      </c>
    </row>
    <row r="149" spans="1:16" x14ac:dyDescent="0.2">
      <c r="A149" s="87" t="s">
        <v>332</v>
      </c>
      <c r="B149" s="20"/>
      <c r="C149" s="137"/>
      <c r="D149" s="36">
        <f t="shared" si="31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1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1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1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1"/>
        <v>0</v>
      </c>
      <c r="E153" s="35">
        <f>SUM(E154:E160)</f>
        <v>0</v>
      </c>
      <c r="F153" s="35">
        <f t="shared" ref="F153:P153" si="34">SUM(F154:F160)</f>
        <v>0</v>
      </c>
      <c r="G153" s="35">
        <f t="shared" si="34"/>
        <v>0</v>
      </c>
      <c r="H153" s="35">
        <f t="shared" si="34"/>
        <v>0</v>
      </c>
      <c r="I153" s="35">
        <f t="shared" si="34"/>
        <v>0</v>
      </c>
      <c r="J153" s="35">
        <f t="shared" si="34"/>
        <v>0</v>
      </c>
      <c r="K153" s="35">
        <f t="shared" si="34"/>
        <v>0</v>
      </c>
      <c r="L153" s="35">
        <f t="shared" si="34"/>
        <v>0</v>
      </c>
      <c r="M153" s="35">
        <f t="shared" si="34"/>
        <v>0</v>
      </c>
      <c r="N153" s="35">
        <f t="shared" si="34"/>
        <v>0</v>
      </c>
      <c r="O153" s="35">
        <f t="shared" si="34"/>
        <v>0</v>
      </c>
      <c r="P153" s="35">
        <f t="shared" si="34"/>
        <v>0</v>
      </c>
    </row>
    <row r="154" spans="1:16" x14ac:dyDescent="0.2">
      <c r="A154" s="87" t="s">
        <v>332</v>
      </c>
      <c r="B154" s="20"/>
      <c r="C154" s="137"/>
      <c r="D154" s="36">
        <f t="shared" si="31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1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1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1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1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1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1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1"/>
        <v>0</v>
      </c>
      <c r="E161" s="132">
        <f>SUM(E162:E166)</f>
        <v>0</v>
      </c>
      <c r="F161" s="132">
        <f t="shared" ref="F161:P161" si="35">SUM(F162:F166)</f>
        <v>0</v>
      </c>
      <c r="G161" s="132">
        <f t="shared" si="35"/>
        <v>0</v>
      </c>
      <c r="H161" s="132">
        <f t="shared" si="35"/>
        <v>0</v>
      </c>
      <c r="I161" s="132">
        <f t="shared" si="35"/>
        <v>0</v>
      </c>
      <c r="J161" s="132">
        <f t="shared" si="35"/>
        <v>0</v>
      </c>
      <c r="K161" s="132">
        <f t="shared" si="35"/>
        <v>0</v>
      </c>
      <c r="L161" s="132">
        <f t="shared" si="35"/>
        <v>0</v>
      </c>
      <c r="M161" s="132">
        <f t="shared" si="35"/>
        <v>0</v>
      </c>
      <c r="N161" s="132">
        <f t="shared" si="35"/>
        <v>0</v>
      </c>
      <c r="O161" s="132">
        <f t="shared" si="35"/>
        <v>0</v>
      </c>
      <c r="P161" s="132">
        <f t="shared" si="35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1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1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1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1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1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1"/>
        <v>0</v>
      </c>
      <c r="E167" s="35">
        <f>+E142</f>
        <v>0</v>
      </c>
      <c r="F167" s="35">
        <f t="shared" ref="F167:P167" si="36">+F142</f>
        <v>0</v>
      </c>
      <c r="G167" s="35">
        <f t="shared" si="36"/>
        <v>0</v>
      </c>
      <c r="H167" s="35">
        <f t="shared" si="36"/>
        <v>0</v>
      </c>
      <c r="I167" s="35">
        <f t="shared" si="36"/>
        <v>0</v>
      </c>
      <c r="J167" s="35">
        <f t="shared" si="36"/>
        <v>0</v>
      </c>
      <c r="K167" s="35">
        <f t="shared" si="36"/>
        <v>0</v>
      </c>
      <c r="L167" s="35">
        <f t="shared" si="36"/>
        <v>0</v>
      </c>
      <c r="M167" s="35">
        <f t="shared" si="36"/>
        <v>0</v>
      </c>
      <c r="N167" s="35">
        <f t="shared" si="36"/>
        <v>0</v>
      </c>
      <c r="O167" s="35">
        <f t="shared" si="36"/>
        <v>0</v>
      </c>
      <c r="P167" s="35">
        <f t="shared" si="36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1"/>
        <v>0</v>
      </c>
      <c r="E168" s="35">
        <f>SUM(E169:E171)</f>
        <v>0</v>
      </c>
      <c r="F168" s="35">
        <f t="shared" ref="F168:P168" si="37">SUM(F169:F171)</f>
        <v>0</v>
      </c>
      <c r="G168" s="35">
        <f t="shared" si="37"/>
        <v>0</v>
      </c>
      <c r="H168" s="35">
        <f t="shared" si="37"/>
        <v>0</v>
      </c>
      <c r="I168" s="35">
        <f t="shared" si="37"/>
        <v>0</v>
      </c>
      <c r="J168" s="35">
        <f t="shared" si="37"/>
        <v>0</v>
      </c>
      <c r="K168" s="35">
        <f t="shared" si="37"/>
        <v>0</v>
      </c>
      <c r="L168" s="35">
        <f t="shared" si="37"/>
        <v>0</v>
      </c>
      <c r="M168" s="35">
        <f t="shared" si="37"/>
        <v>0</v>
      </c>
      <c r="N168" s="35">
        <f t="shared" si="37"/>
        <v>0</v>
      </c>
      <c r="O168" s="35">
        <f t="shared" si="37"/>
        <v>0</v>
      </c>
      <c r="P168" s="35">
        <f t="shared" si="37"/>
        <v>0</v>
      </c>
    </row>
    <row r="169" spans="1:16" x14ac:dyDescent="0.2">
      <c r="A169" s="87" t="s">
        <v>349</v>
      </c>
      <c r="B169" s="20"/>
      <c r="C169" s="137"/>
      <c r="D169" s="36">
        <f t="shared" si="31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1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1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1"/>
        <v>17926402</v>
      </c>
      <c r="E172" s="35">
        <f>SUM(E173:E183)</f>
        <v>789513</v>
      </c>
      <c r="F172" s="35">
        <f t="shared" ref="F172:P172" si="38">SUM(F173:F183)</f>
        <v>787388</v>
      </c>
      <c r="G172" s="35">
        <f t="shared" si="38"/>
        <v>1387388</v>
      </c>
      <c r="H172" s="35">
        <f t="shared" si="38"/>
        <v>1674513</v>
      </c>
      <c r="I172" s="35">
        <f t="shared" si="38"/>
        <v>2322388</v>
      </c>
      <c r="J172" s="35">
        <f t="shared" si="38"/>
        <v>2477008</v>
      </c>
      <c r="K172" s="35">
        <f t="shared" si="38"/>
        <v>2009513</v>
      </c>
      <c r="L172" s="35">
        <f t="shared" si="38"/>
        <v>1792388</v>
      </c>
      <c r="M172" s="35">
        <f t="shared" si="38"/>
        <v>1642388</v>
      </c>
      <c r="N172" s="35">
        <f t="shared" si="38"/>
        <v>1344515</v>
      </c>
      <c r="O172" s="35">
        <f t="shared" si="38"/>
        <v>742390</v>
      </c>
      <c r="P172" s="35">
        <f t="shared" si="38"/>
        <v>957010</v>
      </c>
    </row>
    <row r="173" spans="1:16" x14ac:dyDescent="0.2">
      <c r="A173" s="94" t="s">
        <v>352</v>
      </c>
      <c r="B173" s="97"/>
      <c r="C173" s="137"/>
      <c r="D173" s="36">
        <f t="shared" si="31"/>
        <v>17926402</v>
      </c>
      <c r="E173" s="137">
        <f>+E137-E140</f>
        <v>789513</v>
      </c>
      <c r="F173" s="137">
        <f t="shared" ref="F173:P173" si="39">+F137-F140</f>
        <v>787388</v>
      </c>
      <c r="G173" s="137">
        <f t="shared" si="39"/>
        <v>1387388</v>
      </c>
      <c r="H173" s="137">
        <f t="shared" si="39"/>
        <v>1674513</v>
      </c>
      <c r="I173" s="137">
        <f t="shared" si="39"/>
        <v>2322388</v>
      </c>
      <c r="J173" s="137">
        <f t="shared" si="39"/>
        <v>2477008</v>
      </c>
      <c r="K173" s="137">
        <f t="shared" si="39"/>
        <v>2009513</v>
      </c>
      <c r="L173" s="137">
        <f t="shared" si="39"/>
        <v>1792388</v>
      </c>
      <c r="M173" s="137">
        <f t="shared" si="39"/>
        <v>1642388</v>
      </c>
      <c r="N173" s="137">
        <f t="shared" si="39"/>
        <v>1344515</v>
      </c>
      <c r="O173" s="137">
        <f t="shared" si="39"/>
        <v>742390</v>
      </c>
      <c r="P173" s="137">
        <f t="shared" si="39"/>
        <v>957010</v>
      </c>
    </row>
    <row r="174" spans="1:16" x14ac:dyDescent="0.2">
      <c r="A174" s="94" t="s">
        <v>353</v>
      </c>
      <c r="B174" s="97"/>
      <c r="C174" s="137"/>
      <c r="D174" s="36">
        <f t="shared" si="31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1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1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1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1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1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1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1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1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1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0</v>
      </c>
      <c r="D184" s="36">
        <f t="shared" si="31"/>
        <v>17926402</v>
      </c>
      <c r="E184" s="35">
        <f>+E172+E140</f>
        <v>789513</v>
      </c>
      <c r="F184" s="35">
        <f t="shared" ref="F184:P184" si="40">+F172+F140</f>
        <v>787388</v>
      </c>
      <c r="G184" s="35">
        <f t="shared" si="40"/>
        <v>1387388</v>
      </c>
      <c r="H184" s="35">
        <f t="shared" si="40"/>
        <v>1674513</v>
      </c>
      <c r="I184" s="35">
        <f t="shared" si="40"/>
        <v>2322388</v>
      </c>
      <c r="J184" s="35">
        <f t="shared" si="40"/>
        <v>2477008</v>
      </c>
      <c r="K184" s="35">
        <f t="shared" si="40"/>
        <v>2009513</v>
      </c>
      <c r="L184" s="35">
        <f t="shared" si="40"/>
        <v>1792388</v>
      </c>
      <c r="M184" s="35">
        <f t="shared" si="40"/>
        <v>1642388</v>
      </c>
      <c r="N184" s="35">
        <f t="shared" si="40"/>
        <v>1344515</v>
      </c>
      <c r="O184" s="35">
        <f t="shared" si="40"/>
        <v>742390</v>
      </c>
      <c r="P184" s="35">
        <f t="shared" si="40"/>
        <v>957010</v>
      </c>
    </row>
    <row r="185" spans="1:16" x14ac:dyDescent="0.2">
      <c r="A185" s="18" t="s">
        <v>365</v>
      </c>
      <c r="B185" s="89"/>
      <c r="C185" s="90"/>
      <c r="D185" s="36">
        <f t="shared" si="31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-33717816</v>
      </c>
      <c r="D186" s="36">
        <f t="shared" si="31"/>
        <v>0</v>
      </c>
      <c r="E186" s="9">
        <f>+E141+SUM(E173:E181)-E114-E118</f>
        <v>0</v>
      </c>
      <c r="F186" s="9">
        <f t="shared" ref="F186:P186" si="41">+F141+SUM(F173:F181)-F114-F118</f>
        <v>0</v>
      </c>
      <c r="G186" s="9">
        <f t="shared" si="41"/>
        <v>0</v>
      </c>
      <c r="H186" s="9">
        <f t="shared" si="41"/>
        <v>0</v>
      </c>
      <c r="I186" s="9">
        <f t="shared" si="41"/>
        <v>0</v>
      </c>
      <c r="J186" s="9">
        <f t="shared" si="41"/>
        <v>0</v>
      </c>
      <c r="K186" s="9">
        <f t="shared" si="41"/>
        <v>0</v>
      </c>
      <c r="L186" s="9">
        <f t="shared" si="41"/>
        <v>0</v>
      </c>
      <c r="M186" s="9">
        <f t="shared" si="41"/>
        <v>0</v>
      </c>
      <c r="N186" s="9">
        <f t="shared" si="41"/>
        <v>0</v>
      </c>
      <c r="O186" s="9">
        <f t="shared" si="41"/>
        <v>0</v>
      </c>
      <c r="P186" s="9">
        <f t="shared" si="41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1"/>
        <v>0</v>
      </c>
      <c r="E187" s="9">
        <f>E182-E131</f>
        <v>0</v>
      </c>
      <c r="F187" s="9">
        <f t="shared" ref="F187:P187" si="42">F182-F131</f>
        <v>0</v>
      </c>
      <c r="G187" s="9">
        <f t="shared" si="42"/>
        <v>0</v>
      </c>
      <c r="H187" s="9">
        <f t="shared" si="42"/>
        <v>0</v>
      </c>
      <c r="I187" s="9">
        <f t="shared" si="42"/>
        <v>0</v>
      </c>
      <c r="J187" s="9">
        <f t="shared" si="42"/>
        <v>0</v>
      </c>
      <c r="K187" s="9">
        <f t="shared" si="42"/>
        <v>0</v>
      </c>
      <c r="L187" s="9">
        <f t="shared" si="42"/>
        <v>0</v>
      </c>
      <c r="M187" s="9">
        <f t="shared" si="42"/>
        <v>0</v>
      </c>
      <c r="N187" s="9">
        <f t="shared" si="42"/>
        <v>0</v>
      </c>
      <c r="O187" s="9">
        <f t="shared" si="42"/>
        <v>0</v>
      </c>
      <c r="P187" s="9">
        <f t="shared" si="42"/>
        <v>0</v>
      </c>
    </row>
    <row r="188" spans="1:16" s="38" customFormat="1" x14ac:dyDescent="0.2">
      <c r="A188" s="91" t="s">
        <v>368</v>
      </c>
      <c r="B188" s="89"/>
      <c r="C188" s="9">
        <f>+C186+C187</f>
        <v>-33717816</v>
      </c>
      <c r="D188" s="36">
        <f t="shared" si="31"/>
        <v>0</v>
      </c>
      <c r="E188" s="9">
        <f>+E186+E187</f>
        <v>0</v>
      </c>
      <c r="F188" s="9">
        <f t="shared" ref="F188:P188" si="43">+F186+F187</f>
        <v>0</v>
      </c>
      <c r="G188" s="9">
        <f t="shared" si="43"/>
        <v>0</v>
      </c>
      <c r="H188" s="9">
        <f t="shared" si="43"/>
        <v>0</v>
      </c>
      <c r="I188" s="9">
        <f t="shared" si="43"/>
        <v>0</v>
      </c>
      <c r="J188" s="9">
        <f t="shared" si="43"/>
        <v>0</v>
      </c>
      <c r="K188" s="9">
        <f t="shared" si="43"/>
        <v>0</v>
      </c>
      <c r="L188" s="9">
        <f t="shared" si="43"/>
        <v>0</v>
      </c>
      <c r="M188" s="9">
        <f t="shared" si="43"/>
        <v>0</v>
      </c>
      <c r="N188" s="9">
        <f t="shared" si="43"/>
        <v>0</v>
      </c>
      <c r="O188" s="9">
        <f t="shared" si="43"/>
        <v>0</v>
      </c>
      <c r="P188" s="9">
        <f t="shared" si="43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1"/>
        <v>0</v>
      </c>
      <c r="E189" s="9">
        <f>+E183-E136</f>
        <v>0</v>
      </c>
      <c r="F189" s="9">
        <f t="shared" ref="F189:P189" si="44">+F183-F136</f>
        <v>0</v>
      </c>
      <c r="G189" s="9">
        <f t="shared" si="44"/>
        <v>0</v>
      </c>
      <c r="H189" s="9">
        <f t="shared" si="44"/>
        <v>0</v>
      </c>
      <c r="I189" s="9">
        <f t="shared" si="44"/>
        <v>0</v>
      </c>
      <c r="J189" s="9">
        <f t="shared" si="44"/>
        <v>0</v>
      </c>
      <c r="K189" s="9">
        <f t="shared" si="44"/>
        <v>0</v>
      </c>
      <c r="L189" s="9">
        <f t="shared" si="44"/>
        <v>0</v>
      </c>
      <c r="M189" s="9">
        <f t="shared" si="44"/>
        <v>0</v>
      </c>
      <c r="N189" s="9">
        <f t="shared" si="44"/>
        <v>0</v>
      </c>
      <c r="O189" s="9">
        <f t="shared" si="44"/>
        <v>0</v>
      </c>
      <c r="P189" s="9">
        <f t="shared" si="44"/>
        <v>0</v>
      </c>
    </row>
    <row r="190" spans="1:16" s="38" customFormat="1" x14ac:dyDescent="0.2">
      <c r="A190" s="91" t="s">
        <v>370</v>
      </c>
      <c r="B190" s="89"/>
      <c r="C190" s="9">
        <f>+C188+C189</f>
        <v>-33717816</v>
      </c>
      <c r="D190" s="36">
        <f t="shared" si="31"/>
        <v>0</v>
      </c>
      <c r="E190" s="9">
        <f>+E188+E189</f>
        <v>0</v>
      </c>
      <c r="F190" s="9">
        <f t="shared" ref="F190:P190" si="45">+F188+F189</f>
        <v>0</v>
      </c>
      <c r="G190" s="9">
        <f t="shared" si="45"/>
        <v>0</v>
      </c>
      <c r="H190" s="9">
        <f t="shared" si="45"/>
        <v>0</v>
      </c>
      <c r="I190" s="9">
        <f t="shared" si="45"/>
        <v>0</v>
      </c>
      <c r="J190" s="9">
        <f t="shared" si="45"/>
        <v>0</v>
      </c>
      <c r="K190" s="9">
        <f t="shared" si="45"/>
        <v>0</v>
      </c>
      <c r="L190" s="9">
        <f t="shared" si="45"/>
        <v>0</v>
      </c>
      <c r="M190" s="9">
        <f t="shared" si="45"/>
        <v>0</v>
      </c>
      <c r="N190" s="9">
        <f t="shared" si="45"/>
        <v>0</v>
      </c>
      <c r="O190" s="9">
        <f t="shared" si="45"/>
        <v>0</v>
      </c>
      <c r="P190" s="9">
        <f t="shared" si="45"/>
        <v>0</v>
      </c>
    </row>
    <row r="191" spans="1:16" s="38" customFormat="1" x14ac:dyDescent="0.2">
      <c r="A191" s="91" t="s">
        <v>371</v>
      </c>
      <c r="B191" s="89"/>
      <c r="C191" s="9">
        <f>+C190-C138</f>
        <v>-33717816</v>
      </c>
      <c r="D191" s="36">
        <f t="shared" si="31"/>
        <v>0</v>
      </c>
      <c r="E191" s="9">
        <f>+E190-E138</f>
        <v>0</v>
      </c>
      <c r="F191" s="9">
        <f t="shared" ref="F191:P191" si="46">+F190-F138</f>
        <v>0</v>
      </c>
      <c r="G191" s="9">
        <f t="shared" si="46"/>
        <v>0</v>
      </c>
      <c r="H191" s="9">
        <f t="shared" si="46"/>
        <v>0</v>
      </c>
      <c r="I191" s="9">
        <f t="shared" si="46"/>
        <v>0</v>
      </c>
      <c r="J191" s="9">
        <f t="shared" si="46"/>
        <v>0</v>
      </c>
      <c r="K191" s="9">
        <f t="shared" si="46"/>
        <v>0</v>
      </c>
      <c r="L191" s="9">
        <f t="shared" si="46"/>
        <v>0</v>
      </c>
      <c r="M191" s="9">
        <f t="shared" si="46"/>
        <v>0</v>
      </c>
      <c r="N191" s="9">
        <f t="shared" si="46"/>
        <v>0</v>
      </c>
      <c r="O191" s="9">
        <f t="shared" si="46"/>
        <v>0</v>
      </c>
      <c r="P191" s="9">
        <f t="shared" si="46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1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1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-33717816</v>
      </c>
      <c r="D194" s="36">
        <f t="shared" si="31"/>
        <v>0</v>
      </c>
      <c r="E194" s="9">
        <f>+E191-E192-E193</f>
        <v>0</v>
      </c>
      <c r="F194" s="9">
        <f t="shared" ref="F194:P194" si="47">+F191-F192-F193</f>
        <v>0</v>
      </c>
      <c r="G194" s="9">
        <f t="shared" si="47"/>
        <v>0</v>
      </c>
      <c r="H194" s="9">
        <f t="shared" si="47"/>
        <v>0</v>
      </c>
      <c r="I194" s="9">
        <f t="shared" si="47"/>
        <v>0</v>
      </c>
      <c r="J194" s="9">
        <f t="shared" si="47"/>
        <v>0</v>
      </c>
      <c r="K194" s="9">
        <f t="shared" si="47"/>
        <v>0</v>
      </c>
      <c r="L194" s="9">
        <f t="shared" si="47"/>
        <v>0</v>
      </c>
      <c r="M194" s="9">
        <f t="shared" si="47"/>
        <v>0</v>
      </c>
      <c r="N194" s="9">
        <f t="shared" si="47"/>
        <v>0</v>
      </c>
      <c r="O194" s="9">
        <f t="shared" si="47"/>
        <v>0</v>
      </c>
      <c r="P194" s="9">
        <f t="shared" si="47"/>
        <v>0</v>
      </c>
    </row>
  </sheetData>
  <sheetProtection sheet="1" objects="1" scenarios="1"/>
  <customSheetViews>
    <customSheetView guid="{881AC8BE-2151-4430-AA7D-B015A0835DF6}" scale="90" hiddenRows="1">
      <pane ySplit="9" topLeftCell="A43" activePane="bottomLeft" state="frozen"/>
      <selection pane="bottomLeft" activeCell="E67" sqref="E67:P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63" activePane="bottomLeft" state="frozen"/>
      <selection pane="bottomLeft" activeCell="G196" sqref="G19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 topLeftCell="D1">
      <pane ySplit="9" topLeftCell="A49" activePane="bottomLeft" state="frozen"/>
      <selection pane="bottomLeft" activeCell="I68" sqref="I68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57" activePane="bottomLeft" state="frozen"/>
      <selection pane="bottomLeft" activeCell="E66" sqref="E66:P6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D59" sqref="D59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324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162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377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30850605</v>
      </c>
      <c r="D10" s="36">
        <f>SUM(E10:P10)</f>
        <v>57286070</v>
      </c>
      <c r="E10" s="36">
        <f t="shared" ref="E10:P10" si="0">+E11+E20+E70+E83+E87</f>
        <v>2398616</v>
      </c>
      <c r="F10" s="36">
        <f t="shared" si="0"/>
        <v>2420528</v>
      </c>
      <c r="G10" s="36">
        <f t="shared" si="0"/>
        <v>2010175</v>
      </c>
      <c r="H10" s="36">
        <f t="shared" si="0"/>
        <v>2985116</v>
      </c>
      <c r="I10" s="36">
        <f t="shared" si="0"/>
        <v>1964175</v>
      </c>
      <c r="J10" s="36">
        <f t="shared" si="0"/>
        <v>9134175</v>
      </c>
      <c r="K10" s="36">
        <f t="shared" si="0"/>
        <v>9729616</v>
      </c>
      <c r="L10" s="36">
        <f t="shared" si="0"/>
        <v>9866528</v>
      </c>
      <c r="M10" s="36">
        <f t="shared" si="0"/>
        <v>9852175</v>
      </c>
      <c r="N10" s="36">
        <f t="shared" si="0"/>
        <v>2071616</v>
      </c>
      <c r="O10" s="36">
        <f t="shared" si="0"/>
        <v>2149175</v>
      </c>
      <c r="P10" s="36">
        <f t="shared" si="0"/>
        <v>2704175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511074</v>
      </c>
      <c r="D11" s="36">
        <f t="shared" ref="D11:D76" si="1">SUM(E11:P11)</f>
        <v>400000</v>
      </c>
      <c r="E11" s="36">
        <f t="shared" ref="E11:P11" si="2">SUM(E12:E16)</f>
        <v>0</v>
      </c>
      <c r="F11" s="36">
        <f t="shared" si="2"/>
        <v>100000</v>
      </c>
      <c r="G11" s="36">
        <f t="shared" si="2"/>
        <v>0</v>
      </c>
      <c r="H11" s="36">
        <f t="shared" si="2"/>
        <v>0</v>
      </c>
      <c r="I11" s="36">
        <f t="shared" si="2"/>
        <v>100000</v>
      </c>
      <c r="J11" s="36">
        <f t="shared" si="2"/>
        <v>0</v>
      </c>
      <c r="K11" s="36">
        <f t="shared" si="2"/>
        <v>0</v>
      </c>
      <c r="L11" s="36">
        <f t="shared" si="2"/>
        <v>100000</v>
      </c>
      <c r="M11" s="36">
        <f t="shared" si="2"/>
        <v>0</v>
      </c>
      <c r="N11" s="36">
        <f t="shared" si="2"/>
        <v>0</v>
      </c>
      <c r="O11" s="36">
        <f t="shared" si="2"/>
        <v>100000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 t="shared" si="1"/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511074</v>
      </c>
      <c r="D14" s="36">
        <f t="shared" si="1"/>
        <v>400000</v>
      </c>
      <c r="E14" s="136"/>
      <c r="F14" s="136">
        <v>100000</v>
      </c>
      <c r="G14" s="136"/>
      <c r="H14" s="136"/>
      <c r="I14" s="136">
        <v>100000</v>
      </c>
      <c r="J14" s="136"/>
      <c r="K14" s="136"/>
      <c r="L14" s="136">
        <v>100000</v>
      </c>
      <c r="M14" s="136"/>
      <c r="N14" s="136"/>
      <c r="O14" s="136">
        <v>100000</v>
      </c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29684131</v>
      </c>
      <c r="D20" s="36">
        <f t="shared" si="1"/>
        <v>56886070</v>
      </c>
      <c r="E20" s="36">
        <f t="shared" ref="E20:P20" si="4">+E21+E27+E40+E46+E50+E64</f>
        <v>2398616</v>
      </c>
      <c r="F20" s="36">
        <f t="shared" si="4"/>
        <v>2320528</v>
      </c>
      <c r="G20" s="36">
        <f t="shared" si="4"/>
        <v>2010175</v>
      </c>
      <c r="H20" s="36">
        <f t="shared" si="4"/>
        <v>2985116</v>
      </c>
      <c r="I20" s="36">
        <f t="shared" si="4"/>
        <v>1864175</v>
      </c>
      <c r="J20" s="36">
        <f t="shared" si="4"/>
        <v>9134175</v>
      </c>
      <c r="K20" s="36">
        <f t="shared" si="4"/>
        <v>9729616</v>
      </c>
      <c r="L20" s="36">
        <f t="shared" si="4"/>
        <v>9766528</v>
      </c>
      <c r="M20" s="36">
        <f t="shared" si="4"/>
        <v>9852175</v>
      </c>
      <c r="N20" s="36">
        <f t="shared" si="4"/>
        <v>2071616</v>
      </c>
      <c r="O20" s="36">
        <f t="shared" si="4"/>
        <v>2049175</v>
      </c>
      <c r="P20" s="36">
        <f t="shared" si="4"/>
        <v>2704175</v>
      </c>
    </row>
    <row r="21" spans="1:16" x14ac:dyDescent="0.2">
      <c r="A21" s="119" t="s">
        <v>56</v>
      </c>
      <c r="B21" s="122" t="s">
        <v>55</v>
      </c>
      <c r="C21" s="35">
        <f>SUM(C22:C26)</f>
        <v>50391</v>
      </c>
      <c r="D21" s="36">
        <f t="shared" si="1"/>
        <v>30000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15000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15000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30000</v>
      </c>
      <c r="E22" s="137"/>
      <c r="F22" s="137"/>
      <c r="G22" s="137">
        <v>15000</v>
      </c>
      <c r="H22" s="137"/>
      <c r="I22" s="137"/>
      <c r="J22" s="137"/>
      <c r="K22" s="137">
        <v>15000</v>
      </c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>
        <v>50391</v>
      </c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31742500</v>
      </c>
      <c r="E27" s="35">
        <f t="shared" ref="E27:P27" si="6">SUM(E28:E39)</f>
        <v>125000</v>
      </c>
      <c r="F27" s="35">
        <f t="shared" si="6"/>
        <v>125000</v>
      </c>
      <c r="G27" s="35">
        <f t="shared" si="6"/>
        <v>20000</v>
      </c>
      <c r="H27" s="35">
        <f t="shared" si="6"/>
        <v>787500</v>
      </c>
      <c r="I27" s="35">
        <f t="shared" si="6"/>
        <v>0</v>
      </c>
      <c r="J27" s="35">
        <f t="shared" si="6"/>
        <v>7270000</v>
      </c>
      <c r="K27" s="35">
        <f t="shared" si="6"/>
        <v>7725000</v>
      </c>
      <c r="L27" s="35">
        <f t="shared" si="6"/>
        <v>7750000</v>
      </c>
      <c r="M27" s="35">
        <f t="shared" si="6"/>
        <v>7920000</v>
      </c>
      <c r="N27" s="35">
        <f t="shared" si="6"/>
        <v>0</v>
      </c>
      <c r="O27" s="35">
        <f t="shared" si="6"/>
        <v>0</v>
      </c>
      <c r="P27" s="35">
        <f t="shared" si="6"/>
        <v>20000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80000</v>
      </c>
      <c r="E30" s="137"/>
      <c r="F30" s="137"/>
      <c r="G30" s="137">
        <v>20000</v>
      </c>
      <c r="H30" s="137"/>
      <c r="I30" s="137"/>
      <c r="J30" s="137">
        <v>20000</v>
      </c>
      <c r="K30" s="137"/>
      <c r="L30" s="137"/>
      <c r="M30" s="137">
        <v>20000</v>
      </c>
      <c r="N30" s="137"/>
      <c r="O30" s="137"/>
      <c r="P30" s="137">
        <v>20000</v>
      </c>
    </row>
    <row r="31" spans="1:16" x14ac:dyDescent="0.2">
      <c r="A31" s="13" t="s">
        <v>75</v>
      </c>
      <c r="B31" s="20" t="s">
        <v>74</v>
      </c>
      <c r="C31" s="137"/>
      <c r="D31" s="36">
        <f t="shared" si="1"/>
        <v>31662500</v>
      </c>
      <c r="E31" s="137">
        <v>125000</v>
      </c>
      <c r="F31" s="137">
        <v>125000</v>
      </c>
      <c r="G31" s="137"/>
      <c r="H31" s="137">
        <v>787500</v>
      </c>
      <c r="I31" s="137"/>
      <c r="J31" s="137">
        <v>7250000</v>
      </c>
      <c r="K31" s="137">
        <v>7725000</v>
      </c>
      <c r="L31" s="137">
        <v>7750000</v>
      </c>
      <c r="M31" s="137">
        <v>7900000</v>
      </c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147000</v>
      </c>
      <c r="D40" s="36">
        <f t="shared" si="1"/>
        <v>126000</v>
      </c>
      <c r="E40" s="35">
        <f t="shared" ref="E40:P40" si="7">SUM(E41:E45)</f>
        <v>10500</v>
      </c>
      <c r="F40" s="35">
        <f t="shared" si="7"/>
        <v>10500</v>
      </c>
      <c r="G40" s="35">
        <f t="shared" si="7"/>
        <v>10500</v>
      </c>
      <c r="H40" s="35">
        <f t="shared" si="7"/>
        <v>10500</v>
      </c>
      <c r="I40" s="35">
        <f t="shared" si="7"/>
        <v>10500</v>
      </c>
      <c r="J40" s="35">
        <f t="shared" si="7"/>
        <v>10500</v>
      </c>
      <c r="K40" s="35">
        <f t="shared" si="7"/>
        <v>10500</v>
      </c>
      <c r="L40" s="35">
        <f t="shared" si="7"/>
        <v>10500</v>
      </c>
      <c r="M40" s="35">
        <f t="shared" si="7"/>
        <v>10500</v>
      </c>
      <c r="N40" s="35">
        <f t="shared" si="7"/>
        <v>10500</v>
      </c>
      <c r="O40" s="35">
        <f t="shared" si="7"/>
        <v>10500</v>
      </c>
      <c r="P40" s="35">
        <f t="shared" si="7"/>
        <v>10500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147000</v>
      </c>
      <c r="D43" s="36">
        <f t="shared" si="1"/>
        <v>126000</v>
      </c>
      <c r="E43" s="137">
        <v>10500</v>
      </c>
      <c r="F43" s="137">
        <v>10500</v>
      </c>
      <c r="G43" s="137">
        <v>10500</v>
      </c>
      <c r="H43" s="137">
        <v>10500</v>
      </c>
      <c r="I43" s="137">
        <v>10500</v>
      </c>
      <c r="J43" s="137">
        <v>10500</v>
      </c>
      <c r="K43" s="137">
        <v>10500</v>
      </c>
      <c r="L43" s="137">
        <v>10500</v>
      </c>
      <c r="M43" s="137">
        <v>10500</v>
      </c>
      <c r="N43" s="137">
        <v>10500</v>
      </c>
      <c r="O43" s="137">
        <v>10500</v>
      </c>
      <c r="P43" s="137">
        <v>10500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500000</v>
      </c>
      <c r="D46" s="36">
        <f t="shared" si="1"/>
        <v>200000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200000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>
        <v>500000</v>
      </c>
      <c r="D49" s="36">
        <f t="shared" si="1"/>
        <v>200000</v>
      </c>
      <c r="E49" s="137"/>
      <c r="F49" s="137"/>
      <c r="G49" s="137"/>
      <c r="H49" s="137">
        <v>200000</v>
      </c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26519026</v>
      </c>
      <c r="D50" s="36">
        <f t="shared" si="1"/>
        <v>24037570</v>
      </c>
      <c r="E50" s="35">
        <f>SUM(E51:E63)</f>
        <v>2200616</v>
      </c>
      <c r="F50" s="35">
        <f t="shared" ref="F50:P50" si="9">SUM(F51:F63)</f>
        <v>2122528</v>
      </c>
      <c r="G50" s="35">
        <f t="shared" si="9"/>
        <v>1902175</v>
      </c>
      <c r="H50" s="35">
        <f t="shared" si="9"/>
        <v>1924616</v>
      </c>
      <c r="I50" s="35">
        <f t="shared" si="9"/>
        <v>1791175</v>
      </c>
      <c r="J50" s="35">
        <f t="shared" si="9"/>
        <v>1791175</v>
      </c>
      <c r="K50" s="35">
        <f t="shared" si="9"/>
        <v>1916616</v>
      </c>
      <c r="L50" s="35">
        <f t="shared" si="9"/>
        <v>1943528</v>
      </c>
      <c r="M50" s="35">
        <f t="shared" si="9"/>
        <v>1859175</v>
      </c>
      <c r="N50" s="35">
        <f t="shared" si="9"/>
        <v>1998616</v>
      </c>
      <c r="O50" s="35">
        <f t="shared" si="9"/>
        <v>1976175</v>
      </c>
      <c r="P50" s="35">
        <f t="shared" si="9"/>
        <v>2611175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>
        <v>987269</v>
      </c>
      <c r="D52" s="36">
        <f t="shared" si="1"/>
        <v>893470</v>
      </c>
      <c r="E52" s="137">
        <v>22441</v>
      </c>
      <c r="F52" s="137">
        <v>84353</v>
      </c>
      <c r="G52" s="137"/>
      <c r="H52" s="137">
        <v>22441</v>
      </c>
      <c r="I52" s="137"/>
      <c r="J52" s="137"/>
      <c r="K52" s="137">
        <v>22441</v>
      </c>
      <c r="L52" s="137">
        <v>84353</v>
      </c>
      <c r="M52" s="137"/>
      <c r="N52" s="137">
        <v>22441</v>
      </c>
      <c r="O52" s="137"/>
      <c r="P52" s="137">
        <v>635000</v>
      </c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>
        <v>276000</v>
      </c>
      <c r="D54" s="36">
        <f t="shared" si="1"/>
        <v>280000</v>
      </c>
      <c r="E54" s="137">
        <v>140000</v>
      </c>
      <c r="F54" s="137"/>
      <c r="G54" s="137"/>
      <c r="H54" s="137"/>
      <c r="I54" s="137"/>
      <c r="J54" s="137"/>
      <c r="K54" s="137">
        <v>140000</v>
      </c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10755757</v>
      </c>
      <c r="D56" s="36">
        <f t="shared" si="1"/>
        <v>15278100</v>
      </c>
      <c r="E56" s="137">
        <v>1273175</v>
      </c>
      <c r="F56" s="137">
        <v>1273175</v>
      </c>
      <c r="G56" s="137">
        <v>1273175</v>
      </c>
      <c r="H56" s="137">
        <v>1273175</v>
      </c>
      <c r="I56" s="137">
        <v>1273175</v>
      </c>
      <c r="J56" s="137">
        <v>1273175</v>
      </c>
      <c r="K56" s="137">
        <v>1273175</v>
      </c>
      <c r="L56" s="137">
        <v>1273175</v>
      </c>
      <c r="M56" s="137">
        <v>1273175</v>
      </c>
      <c r="N56" s="137">
        <v>1273175</v>
      </c>
      <c r="O56" s="137">
        <v>1273175</v>
      </c>
      <c r="P56" s="137">
        <v>1273175</v>
      </c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480000</v>
      </c>
      <c r="E57" s="137">
        <v>40000</v>
      </c>
      <c r="F57" s="137">
        <v>40000</v>
      </c>
      <c r="G57" s="137">
        <v>40000</v>
      </c>
      <c r="H57" s="137">
        <v>40000</v>
      </c>
      <c r="I57" s="137">
        <v>40000</v>
      </c>
      <c r="J57" s="137">
        <v>40000</v>
      </c>
      <c r="K57" s="137">
        <v>40000</v>
      </c>
      <c r="L57" s="137">
        <v>40000</v>
      </c>
      <c r="M57" s="137">
        <v>40000</v>
      </c>
      <c r="N57" s="137">
        <v>40000</v>
      </c>
      <c r="O57" s="137">
        <v>40000</v>
      </c>
      <c r="P57" s="137">
        <v>40000</v>
      </c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6">
        <v>10000000</v>
      </c>
      <c r="D59" s="36">
        <f t="shared" si="1"/>
        <v>2666000</v>
      </c>
      <c r="E59" s="137">
        <v>341000</v>
      </c>
      <c r="F59" s="137">
        <v>341000</v>
      </c>
      <c r="G59" s="137">
        <v>217000</v>
      </c>
      <c r="H59" s="137">
        <v>217000</v>
      </c>
      <c r="I59" s="137">
        <v>124000</v>
      </c>
      <c r="J59" s="137">
        <v>124000</v>
      </c>
      <c r="K59" s="137">
        <v>93000</v>
      </c>
      <c r="L59" s="137">
        <v>186000</v>
      </c>
      <c r="M59" s="137">
        <v>186000</v>
      </c>
      <c r="N59" s="137">
        <v>279000</v>
      </c>
      <c r="O59" s="137">
        <v>279000</v>
      </c>
      <c r="P59" s="137">
        <v>279000</v>
      </c>
    </row>
    <row r="60" spans="1:16" x14ac:dyDescent="0.2">
      <c r="A60" s="13" t="s">
        <v>132</v>
      </c>
      <c r="B60" s="20" t="s">
        <v>131</v>
      </c>
      <c r="C60" s="137">
        <v>4000000</v>
      </c>
      <c r="D60" s="36">
        <f t="shared" si="1"/>
        <v>3600000</v>
      </c>
      <c r="E60" s="137">
        <v>300000</v>
      </c>
      <c r="F60" s="137">
        <v>300000</v>
      </c>
      <c r="G60" s="137">
        <v>300000</v>
      </c>
      <c r="H60" s="137">
        <v>300000</v>
      </c>
      <c r="I60" s="137">
        <v>300000</v>
      </c>
      <c r="J60" s="137">
        <v>300000</v>
      </c>
      <c r="K60" s="137">
        <v>300000</v>
      </c>
      <c r="L60" s="137">
        <v>300000</v>
      </c>
      <c r="M60" s="137">
        <v>300000</v>
      </c>
      <c r="N60" s="137">
        <v>300000</v>
      </c>
      <c r="O60" s="137">
        <v>300000</v>
      </c>
      <c r="P60" s="137">
        <v>300000</v>
      </c>
    </row>
    <row r="61" spans="1:16" x14ac:dyDescent="0.2">
      <c r="A61" s="13" t="s">
        <v>134</v>
      </c>
      <c r="B61" s="20" t="s">
        <v>133</v>
      </c>
      <c r="C61" s="137">
        <v>500000</v>
      </c>
      <c r="D61" s="36">
        <f t="shared" si="1"/>
        <v>840000</v>
      </c>
      <c r="E61" s="137">
        <v>84000</v>
      </c>
      <c r="F61" s="137">
        <v>84000</v>
      </c>
      <c r="G61" s="137">
        <v>72000</v>
      </c>
      <c r="H61" s="137">
        <v>72000</v>
      </c>
      <c r="I61" s="137">
        <v>54000</v>
      </c>
      <c r="J61" s="137">
        <v>54000</v>
      </c>
      <c r="K61" s="137">
        <v>48000</v>
      </c>
      <c r="L61" s="137">
        <v>60000</v>
      </c>
      <c r="M61" s="137">
        <v>60000</v>
      </c>
      <c r="N61" s="137">
        <v>84000</v>
      </c>
      <c r="O61" s="137">
        <v>84000</v>
      </c>
      <c r="P61" s="137">
        <v>84000</v>
      </c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2467714</v>
      </c>
      <c r="D64" s="36">
        <f t="shared" si="1"/>
        <v>750000</v>
      </c>
      <c r="E64" s="35">
        <f t="shared" ref="E64:P64" si="10">SUM(E65:E69)</f>
        <v>62500</v>
      </c>
      <c r="F64" s="35">
        <f t="shared" si="10"/>
        <v>62500</v>
      </c>
      <c r="G64" s="35">
        <f t="shared" si="10"/>
        <v>62500</v>
      </c>
      <c r="H64" s="35">
        <f t="shared" si="10"/>
        <v>62500</v>
      </c>
      <c r="I64" s="35">
        <f t="shared" si="10"/>
        <v>62500</v>
      </c>
      <c r="J64" s="35">
        <f t="shared" si="10"/>
        <v>62500</v>
      </c>
      <c r="K64" s="35">
        <f t="shared" si="10"/>
        <v>62500</v>
      </c>
      <c r="L64" s="35">
        <f t="shared" si="10"/>
        <v>62500</v>
      </c>
      <c r="M64" s="35">
        <f t="shared" si="10"/>
        <v>62500</v>
      </c>
      <c r="N64" s="35">
        <f t="shared" si="10"/>
        <v>62500</v>
      </c>
      <c r="O64" s="35">
        <f t="shared" si="10"/>
        <v>62500</v>
      </c>
      <c r="P64" s="35">
        <f t="shared" si="10"/>
        <v>62500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</row>
    <row r="66" spans="1:16" x14ac:dyDescent="0.2">
      <c r="A66" s="13" t="s">
        <v>139</v>
      </c>
      <c r="B66" s="20" t="s">
        <v>138</v>
      </c>
      <c r="C66" s="136">
        <v>1015441</v>
      </c>
      <c r="D66" s="36">
        <f t="shared" si="1"/>
        <v>720000</v>
      </c>
      <c r="E66" s="136">
        <v>60000</v>
      </c>
      <c r="F66" s="136">
        <v>60000</v>
      </c>
      <c r="G66" s="136">
        <v>60000</v>
      </c>
      <c r="H66" s="136">
        <v>60000</v>
      </c>
      <c r="I66" s="136">
        <v>60000</v>
      </c>
      <c r="J66" s="136">
        <v>60000</v>
      </c>
      <c r="K66" s="136">
        <v>60000</v>
      </c>
      <c r="L66" s="136">
        <v>60000</v>
      </c>
      <c r="M66" s="136">
        <v>60000</v>
      </c>
      <c r="N66" s="136">
        <v>60000</v>
      </c>
      <c r="O66" s="136">
        <v>60000</v>
      </c>
      <c r="P66" s="136">
        <v>60000</v>
      </c>
    </row>
    <row r="67" spans="1:16" x14ac:dyDescent="0.2">
      <c r="A67" s="13" t="s">
        <v>141</v>
      </c>
      <c r="B67" s="20" t="s">
        <v>140</v>
      </c>
      <c r="C67" s="137">
        <v>56497</v>
      </c>
      <c r="D67" s="36">
        <f t="shared" si="1"/>
        <v>30000</v>
      </c>
      <c r="E67" s="137">
        <v>2500</v>
      </c>
      <c r="F67" s="137">
        <v>2500</v>
      </c>
      <c r="G67" s="137">
        <v>2500</v>
      </c>
      <c r="H67" s="137">
        <v>2500</v>
      </c>
      <c r="I67" s="137">
        <v>2500</v>
      </c>
      <c r="J67" s="137">
        <v>2500</v>
      </c>
      <c r="K67" s="137">
        <v>2500</v>
      </c>
      <c r="L67" s="137">
        <v>2500</v>
      </c>
      <c r="M67" s="137">
        <v>2500</v>
      </c>
      <c r="N67" s="137">
        <v>2500</v>
      </c>
      <c r="O67" s="137">
        <v>2500</v>
      </c>
      <c r="P67" s="137">
        <v>2500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6">
        <v>1395776</v>
      </c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655400</v>
      </c>
      <c r="D70" s="36">
        <f t="shared" si="1"/>
        <v>0</v>
      </c>
      <c r="E70" s="36">
        <f t="shared" ref="E70:P70" si="11">E71+E75+E77</f>
        <v>0</v>
      </c>
      <c r="F70" s="36">
        <f t="shared" si="11"/>
        <v>0</v>
      </c>
      <c r="G70" s="36">
        <f t="shared" si="11"/>
        <v>0</v>
      </c>
      <c r="H70" s="36">
        <f t="shared" si="11"/>
        <v>0</v>
      </c>
      <c r="I70" s="36">
        <f t="shared" si="11"/>
        <v>0</v>
      </c>
      <c r="J70" s="36">
        <f t="shared" si="11"/>
        <v>0</v>
      </c>
      <c r="K70" s="36">
        <f t="shared" si="11"/>
        <v>0</v>
      </c>
      <c r="L70" s="36">
        <f t="shared" si="11"/>
        <v>0</v>
      </c>
      <c r="M70" s="36">
        <f t="shared" si="11"/>
        <v>0</v>
      </c>
      <c r="N70" s="36">
        <f t="shared" si="11"/>
        <v>0</v>
      </c>
      <c r="O70" s="36">
        <f t="shared" si="11"/>
        <v>0</v>
      </c>
      <c r="P70" s="36">
        <f t="shared" si="11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655400</v>
      </c>
      <c r="D71" s="36">
        <f t="shared" si="1"/>
        <v>0</v>
      </c>
      <c r="E71" s="35">
        <f t="shared" ref="E71:P71" si="12">SUM(E72:E74)</f>
        <v>0</v>
      </c>
      <c r="F71" s="35">
        <f t="shared" si="12"/>
        <v>0</v>
      </c>
      <c r="G71" s="35">
        <f t="shared" si="12"/>
        <v>0</v>
      </c>
      <c r="H71" s="35">
        <f t="shared" si="12"/>
        <v>0</v>
      </c>
      <c r="I71" s="35">
        <f t="shared" si="12"/>
        <v>0</v>
      </c>
      <c r="J71" s="35">
        <f t="shared" si="12"/>
        <v>0</v>
      </c>
      <c r="K71" s="35">
        <f t="shared" si="12"/>
        <v>0</v>
      </c>
      <c r="L71" s="35">
        <f t="shared" si="12"/>
        <v>0</v>
      </c>
      <c r="M71" s="35">
        <f t="shared" si="12"/>
        <v>0</v>
      </c>
      <c r="N71" s="35">
        <f t="shared" si="12"/>
        <v>0</v>
      </c>
      <c r="O71" s="35">
        <f t="shared" si="12"/>
        <v>0</v>
      </c>
      <c r="P71" s="35">
        <f t="shared" si="12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655400</v>
      </c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3">+E76</f>
        <v>0</v>
      </c>
      <c r="F75" s="35">
        <f t="shared" si="13"/>
        <v>0</v>
      </c>
      <c r="G75" s="35">
        <f t="shared" si="13"/>
        <v>0</v>
      </c>
      <c r="H75" s="35">
        <f t="shared" si="13"/>
        <v>0</v>
      </c>
      <c r="I75" s="35">
        <f t="shared" si="13"/>
        <v>0</v>
      </c>
      <c r="J75" s="35">
        <f t="shared" si="13"/>
        <v>0</v>
      </c>
      <c r="K75" s="35">
        <f t="shared" si="13"/>
        <v>0</v>
      </c>
      <c r="L75" s="35">
        <f t="shared" si="13"/>
        <v>0</v>
      </c>
      <c r="M75" s="35">
        <f t="shared" si="13"/>
        <v>0</v>
      </c>
      <c r="N75" s="35">
        <f t="shared" si="13"/>
        <v>0</v>
      </c>
      <c r="O75" s="35">
        <f t="shared" si="13"/>
        <v>0</v>
      </c>
      <c r="P75" s="35">
        <f t="shared" si="13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4">SUM(E77:P77)</f>
        <v>0</v>
      </c>
      <c r="E77" s="35">
        <f t="shared" ref="E77:P77" si="15">SUM(E78:E82)</f>
        <v>0</v>
      </c>
      <c r="F77" s="35">
        <f t="shared" si="15"/>
        <v>0</v>
      </c>
      <c r="G77" s="35">
        <f t="shared" si="15"/>
        <v>0</v>
      </c>
      <c r="H77" s="35">
        <f t="shared" si="15"/>
        <v>0</v>
      </c>
      <c r="I77" s="35">
        <f t="shared" si="15"/>
        <v>0</v>
      </c>
      <c r="J77" s="35">
        <f t="shared" si="15"/>
        <v>0</v>
      </c>
      <c r="K77" s="35">
        <f t="shared" si="15"/>
        <v>0</v>
      </c>
      <c r="L77" s="35">
        <f t="shared" si="15"/>
        <v>0</v>
      </c>
      <c r="M77" s="35">
        <f t="shared" si="15"/>
        <v>0</v>
      </c>
      <c r="N77" s="35">
        <f t="shared" si="15"/>
        <v>0</v>
      </c>
      <c r="O77" s="35">
        <f t="shared" si="15"/>
        <v>0</v>
      </c>
      <c r="P77" s="35">
        <f t="shared" si="15"/>
        <v>0</v>
      </c>
    </row>
    <row r="78" spans="1:16" x14ac:dyDescent="0.2">
      <c r="A78" s="27" t="s">
        <v>24</v>
      </c>
      <c r="B78" s="20"/>
      <c r="C78" s="137"/>
      <c r="D78" s="36">
        <f t="shared" si="14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136"/>
      <c r="C79" s="136"/>
      <c r="D79" s="36">
        <f t="shared" si="14"/>
        <v>0</v>
      </c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7"/>
    </row>
    <row r="80" spans="1:16" x14ac:dyDescent="0.2">
      <c r="A80" s="27" t="s">
        <v>26</v>
      </c>
      <c r="B80" s="20"/>
      <c r="C80" s="137"/>
      <c r="D80" s="36">
        <f t="shared" si="14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4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4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4"/>
        <v>0</v>
      </c>
      <c r="E83" s="36">
        <f t="shared" ref="E83:P83" si="16">SUM(E84:E86)</f>
        <v>0</v>
      </c>
      <c r="F83" s="36">
        <f t="shared" si="16"/>
        <v>0</v>
      </c>
      <c r="G83" s="36">
        <f t="shared" si="16"/>
        <v>0</v>
      </c>
      <c r="H83" s="36">
        <f t="shared" si="16"/>
        <v>0</v>
      </c>
      <c r="I83" s="36">
        <f t="shared" si="16"/>
        <v>0</v>
      </c>
      <c r="J83" s="36">
        <f t="shared" si="16"/>
        <v>0</v>
      </c>
      <c r="K83" s="36">
        <f t="shared" si="16"/>
        <v>0</v>
      </c>
      <c r="L83" s="36">
        <f t="shared" si="16"/>
        <v>0</v>
      </c>
      <c r="M83" s="36">
        <f t="shared" si="16"/>
        <v>0</v>
      </c>
      <c r="N83" s="36">
        <f t="shared" si="16"/>
        <v>0</v>
      </c>
      <c r="O83" s="36">
        <f t="shared" si="16"/>
        <v>0</v>
      </c>
      <c r="P83" s="36">
        <f t="shared" si="16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4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4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4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4"/>
        <v>0</v>
      </c>
      <c r="E87" s="36">
        <f t="shared" ref="E87:P87" si="17">SUM(E88:E96)</f>
        <v>0</v>
      </c>
      <c r="F87" s="36">
        <f t="shared" si="17"/>
        <v>0</v>
      </c>
      <c r="G87" s="36">
        <f t="shared" si="17"/>
        <v>0</v>
      </c>
      <c r="H87" s="36">
        <f t="shared" si="17"/>
        <v>0</v>
      </c>
      <c r="I87" s="36">
        <f t="shared" si="17"/>
        <v>0</v>
      </c>
      <c r="J87" s="36">
        <f t="shared" si="17"/>
        <v>0</v>
      </c>
      <c r="K87" s="36">
        <f t="shared" si="17"/>
        <v>0</v>
      </c>
      <c r="L87" s="36">
        <f t="shared" si="17"/>
        <v>0</v>
      </c>
      <c r="M87" s="36">
        <f t="shared" si="17"/>
        <v>0</v>
      </c>
      <c r="N87" s="36">
        <f t="shared" si="17"/>
        <v>0</v>
      </c>
      <c r="O87" s="36">
        <f t="shared" si="17"/>
        <v>0</v>
      </c>
      <c r="P87" s="36">
        <f t="shared" si="17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4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4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4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4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4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4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4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4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4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19539899</v>
      </c>
      <c r="D97" s="36">
        <f t="shared" si="14"/>
        <v>10205440</v>
      </c>
      <c r="E97" s="36">
        <f t="shared" ref="E97:P97" si="18">+E98+E104+E112</f>
        <v>787235</v>
      </c>
      <c r="F97" s="36">
        <f t="shared" si="18"/>
        <v>782985</v>
      </c>
      <c r="G97" s="36">
        <f t="shared" si="18"/>
        <v>782985</v>
      </c>
      <c r="H97" s="36">
        <f t="shared" si="18"/>
        <v>787235</v>
      </c>
      <c r="I97" s="36">
        <f t="shared" si="18"/>
        <v>782985</v>
      </c>
      <c r="J97" s="36">
        <f t="shared" si="18"/>
        <v>1229295</v>
      </c>
      <c r="K97" s="36">
        <f t="shared" si="18"/>
        <v>787235</v>
      </c>
      <c r="L97" s="36">
        <f t="shared" si="18"/>
        <v>782985</v>
      </c>
      <c r="M97" s="36">
        <f t="shared" si="18"/>
        <v>782985</v>
      </c>
      <c r="N97" s="36">
        <f t="shared" si="18"/>
        <v>787235</v>
      </c>
      <c r="O97" s="36">
        <f t="shared" si="18"/>
        <v>782985</v>
      </c>
      <c r="P97" s="36">
        <f t="shared" si="18"/>
        <v>1129295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13762990</v>
      </c>
      <c r="D98" s="36">
        <f t="shared" si="14"/>
        <v>7007000</v>
      </c>
      <c r="E98" s="36">
        <f t="shared" ref="E98:P98" si="19">+E99+E102+E103</f>
        <v>539000</v>
      </c>
      <c r="F98" s="36">
        <f t="shared" si="19"/>
        <v>539000</v>
      </c>
      <c r="G98" s="36">
        <f t="shared" si="19"/>
        <v>539000</v>
      </c>
      <c r="H98" s="36">
        <f t="shared" si="19"/>
        <v>539000</v>
      </c>
      <c r="I98" s="36">
        <f t="shared" si="19"/>
        <v>539000</v>
      </c>
      <c r="J98" s="36">
        <f t="shared" si="19"/>
        <v>808500</v>
      </c>
      <c r="K98" s="36">
        <f t="shared" si="19"/>
        <v>539000</v>
      </c>
      <c r="L98" s="36">
        <f t="shared" si="19"/>
        <v>539000</v>
      </c>
      <c r="M98" s="36">
        <f t="shared" si="19"/>
        <v>539000</v>
      </c>
      <c r="N98" s="36">
        <f t="shared" si="19"/>
        <v>539000</v>
      </c>
      <c r="O98" s="36">
        <f t="shared" si="19"/>
        <v>539000</v>
      </c>
      <c r="P98" s="36">
        <f t="shared" si="19"/>
        <v>808500</v>
      </c>
    </row>
    <row r="99" spans="1:16" x14ac:dyDescent="0.2">
      <c r="A99" s="119" t="s">
        <v>31</v>
      </c>
      <c r="B99" s="120" t="s">
        <v>226</v>
      </c>
      <c r="C99" s="35">
        <f>+C100+C101</f>
        <v>13762990</v>
      </c>
      <c r="D99" s="36">
        <f t="shared" si="14"/>
        <v>7007000</v>
      </c>
      <c r="E99" s="35">
        <f t="shared" ref="E99:P99" si="20">+E100+E101</f>
        <v>539000</v>
      </c>
      <c r="F99" s="35">
        <f t="shared" si="20"/>
        <v>539000</v>
      </c>
      <c r="G99" s="35">
        <f t="shared" si="20"/>
        <v>539000</v>
      </c>
      <c r="H99" s="35">
        <f t="shared" si="20"/>
        <v>539000</v>
      </c>
      <c r="I99" s="35">
        <f t="shared" si="20"/>
        <v>539000</v>
      </c>
      <c r="J99" s="35">
        <f t="shared" si="20"/>
        <v>808500</v>
      </c>
      <c r="K99" s="35">
        <f t="shared" si="20"/>
        <v>539000</v>
      </c>
      <c r="L99" s="35">
        <f t="shared" si="20"/>
        <v>539000</v>
      </c>
      <c r="M99" s="35">
        <f t="shared" si="20"/>
        <v>539000</v>
      </c>
      <c r="N99" s="35">
        <f t="shared" si="20"/>
        <v>539000</v>
      </c>
      <c r="O99" s="35">
        <f t="shared" si="20"/>
        <v>539000</v>
      </c>
      <c r="P99" s="35">
        <f t="shared" si="20"/>
        <v>808500</v>
      </c>
    </row>
    <row r="100" spans="1:16" x14ac:dyDescent="0.2">
      <c r="A100" s="14" t="s">
        <v>32</v>
      </c>
      <c r="B100" s="20" t="s">
        <v>217</v>
      </c>
      <c r="C100" s="137">
        <v>13762990</v>
      </c>
      <c r="D100" s="36">
        <f t="shared" si="14"/>
        <v>7007000</v>
      </c>
      <c r="E100" s="137">
        <v>539000</v>
      </c>
      <c r="F100" s="137">
        <v>539000</v>
      </c>
      <c r="G100" s="137">
        <v>539000</v>
      </c>
      <c r="H100" s="137">
        <v>539000</v>
      </c>
      <c r="I100" s="137">
        <v>539000</v>
      </c>
      <c r="J100" s="137">
        <v>808500</v>
      </c>
      <c r="K100" s="137">
        <v>539000</v>
      </c>
      <c r="L100" s="137">
        <v>539000</v>
      </c>
      <c r="M100" s="137">
        <v>539000</v>
      </c>
      <c r="N100" s="137">
        <v>539000</v>
      </c>
      <c r="O100" s="137">
        <v>539000</v>
      </c>
      <c r="P100" s="137">
        <v>808500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4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4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4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1867712</v>
      </c>
      <c r="D104" s="36">
        <f t="shared" si="14"/>
        <v>1128120</v>
      </c>
      <c r="E104" s="36">
        <f t="shared" ref="E104:P104" si="21">SUM(E105:E111)</f>
        <v>88510</v>
      </c>
      <c r="F104" s="36">
        <f t="shared" si="21"/>
        <v>84260</v>
      </c>
      <c r="G104" s="36">
        <f t="shared" si="21"/>
        <v>84260</v>
      </c>
      <c r="H104" s="36">
        <f t="shared" si="21"/>
        <v>88510</v>
      </c>
      <c r="I104" s="36">
        <f t="shared" si="21"/>
        <v>84260</v>
      </c>
      <c r="J104" s="36">
        <f t="shared" si="21"/>
        <v>184260</v>
      </c>
      <c r="K104" s="36">
        <f t="shared" si="21"/>
        <v>88510</v>
      </c>
      <c r="L104" s="36">
        <f t="shared" si="21"/>
        <v>84260</v>
      </c>
      <c r="M104" s="36">
        <f t="shared" si="21"/>
        <v>84260</v>
      </c>
      <c r="N104" s="36">
        <f t="shared" si="21"/>
        <v>88510</v>
      </c>
      <c r="O104" s="36">
        <f t="shared" si="21"/>
        <v>84260</v>
      </c>
      <c r="P104" s="36">
        <f t="shared" si="21"/>
        <v>84260</v>
      </c>
    </row>
    <row r="105" spans="1:16" ht="38.25" x14ac:dyDescent="0.2">
      <c r="A105" s="12" t="s">
        <v>35</v>
      </c>
      <c r="B105" s="34" t="s">
        <v>222</v>
      </c>
      <c r="C105" s="137">
        <v>1014977</v>
      </c>
      <c r="D105" s="36">
        <f t="shared" si="14"/>
        <v>515820</v>
      </c>
      <c r="E105" s="137">
        <v>42985</v>
      </c>
      <c r="F105" s="137">
        <v>42985</v>
      </c>
      <c r="G105" s="137">
        <v>42985</v>
      </c>
      <c r="H105" s="137">
        <v>42985</v>
      </c>
      <c r="I105" s="137">
        <v>42985</v>
      </c>
      <c r="J105" s="137">
        <v>42985</v>
      </c>
      <c r="K105" s="137">
        <v>42985</v>
      </c>
      <c r="L105" s="137">
        <v>42985</v>
      </c>
      <c r="M105" s="137">
        <v>42985</v>
      </c>
      <c r="N105" s="137">
        <v>42985</v>
      </c>
      <c r="O105" s="137">
        <v>42985</v>
      </c>
      <c r="P105" s="137">
        <v>42985</v>
      </c>
    </row>
    <row r="106" spans="1:16" x14ac:dyDescent="0.2">
      <c r="A106" s="11" t="s">
        <v>36</v>
      </c>
      <c r="B106" s="20">
        <v>5542</v>
      </c>
      <c r="C106" s="137">
        <v>196451</v>
      </c>
      <c r="D106" s="36">
        <f t="shared" si="14"/>
        <v>178020</v>
      </c>
      <c r="E106" s="137">
        <v>14835</v>
      </c>
      <c r="F106" s="137">
        <v>14835</v>
      </c>
      <c r="G106" s="137">
        <v>14835</v>
      </c>
      <c r="H106" s="137">
        <v>14835</v>
      </c>
      <c r="I106" s="137">
        <v>14835</v>
      </c>
      <c r="J106" s="137">
        <v>14835</v>
      </c>
      <c r="K106" s="137">
        <v>14835</v>
      </c>
      <c r="L106" s="137">
        <v>14835</v>
      </c>
      <c r="M106" s="137">
        <v>14835</v>
      </c>
      <c r="N106" s="137">
        <v>14835</v>
      </c>
      <c r="O106" s="137">
        <v>14835</v>
      </c>
      <c r="P106" s="137">
        <v>14835</v>
      </c>
    </row>
    <row r="107" spans="1:16" x14ac:dyDescent="0.2">
      <c r="A107" s="11" t="s">
        <v>221</v>
      </c>
      <c r="B107" s="20">
        <v>55</v>
      </c>
      <c r="C107" s="137"/>
      <c r="D107" s="36">
        <f t="shared" si="14"/>
        <v>100000</v>
      </c>
      <c r="E107" s="137"/>
      <c r="F107" s="137"/>
      <c r="G107" s="137"/>
      <c r="H107" s="137"/>
      <c r="I107" s="137"/>
      <c r="J107" s="137">
        <v>100000</v>
      </c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>
        <v>60000</v>
      </c>
      <c r="D108" s="36">
        <f t="shared" si="14"/>
        <v>60000</v>
      </c>
      <c r="E108" s="137">
        <v>5000</v>
      </c>
      <c r="F108" s="137">
        <v>5000</v>
      </c>
      <c r="G108" s="137">
        <v>5000</v>
      </c>
      <c r="H108" s="137">
        <v>5000</v>
      </c>
      <c r="I108" s="137">
        <v>5000</v>
      </c>
      <c r="J108" s="137">
        <v>5000</v>
      </c>
      <c r="K108" s="137">
        <v>5000</v>
      </c>
      <c r="L108" s="137">
        <v>5000</v>
      </c>
      <c r="M108" s="137">
        <v>5000</v>
      </c>
      <c r="N108" s="137">
        <v>5000</v>
      </c>
      <c r="O108" s="137">
        <v>5000</v>
      </c>
      <c r="P108" s="137">
        <v>5000</v>
      </c>
    </row>
    <row r="109" spans="1:16" x14ac:dyDescent="0.2">
      <c r="A109" s="11" t="s">
        <v>38</v>
      </c>
      <c r="B109" s="20">
        <v>5515</v>
      </c>
      <c r="C109" s="137"/>
      <c r="D109" s="36">
        <f t="shared" si="14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4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596284</v>
      </c>
      <c r="D111" s="36">
        <f t="shared" si="14"/>
        <v>274280</v>
      </c>
      <c r="E111" s="137">
        <v>25690</v>
      </c>
      <c r="F111" s="137">
        <v>21440</v>
      </c>
      <c r="G111" s="137">
        <v>21440</v>
      </c>
      <c r="H111" s="137">
        <v>25690</v>
      </c>
      <c r="I111" s="137">
        <v>21440</v>
      </c>
      <c r="J111" s="137">
        <v>21440</v>
      </c>
      <c r="K111" s="137">
        <v>25690</v>
      </c>
      <c r="L111" s="137">
        <v>21440</v>
      </c>
      <c r="M111" s="137">
        <v>21440</v>
      </c>
      <c r="N111" s="137">
        <v>25690</v>
      </c>
      <c r="O111" s="137">
        <v>21440</v>
      </c>
      <c r="P111" s="137">
        <v>21440</v>
      </c>
    </row>
    <row r="112" spans="1:16" s="38" customFormat="1" x14ac:dyDescent="0.2">
      <c r="A112" s="15" t="s">
        <v>41</v>
      </c>
      <c r="B112" s="28" t="s">
        <v>46</v>
      </c>
      <c r="C112" s="138">
        <v>3909197</v>
      </c>
      <c r="D112" s="36">
        <f t="shared" si="14"/>
        <v>2070320</v>
      </c>
      <c r="E112" s="138">
        <v>159725</v>
      </c>
      <c r="F112" s="138">
        <v>159725</v>
      </c>
      <c r="G112" s="138">
        <v>159725</v>
      </c>
      <c r="H112" s="138">
        <v>159725</v>
      </c>
      <c r="I112" s="138">
        <v>159725</v>
      </c>
      <c r="J112" s="138">
        <v>236535</v>
      </c>
      <c r="K112" s="138">
        <v>159725</v>
      </c>
      <c r="L112" s="138">
        <v>159725</v>
      </c>
      <c r="M112" s="138">
        <v>159725</v>
      </c>
      <c r="N112" s="138">
        <v>159725</v>
      </c>
      <c r="O112" s="138">
        <v>159725</v>
      </c>
      <c r="P112" s="138">
        <v>236535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4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50390504</v>
      </c>
      <c r="D114" s="36">
        <f t="shared" si="14"/>
        <v>67491510</v>
      </c>
      <c r="E114" s="36">
        <f t="shared" ref="E114:P114" si="22">+E113+E97+E10</f>
        <v>3185851</v>
      </c>
      <c r="F114" s="36">
        <f t="shared" si="22"/>
        <v>3203513</v>
      </c>
      <c r="G114" s="36">
        <f t="shared" si="22"/>
        <v>2793160</v>
      </c>
      <c r="H114" s="36">
        <f t="shared" si="22"/>
        <v>3772351</v>
      </c>
      <c r="I114" s="36">
        <f t="shared" si="22"/>
        <v>2747160</v>
      </c>
      <c r="J114" s="36">
        <f t="shared" si="22"/>
        <v>10363470</v>
      </c>
      <c r="K114" s="36">
        <f t="shared" si="22"/>
        <v>10516851</v>
      </c>
      <c r="L114" s="36">
        <f t="shared" si="22"/>
        <v>10649513</v>
      </c>
      <c r="M114" s="36">
        <f t="shared" si="22"/>
        <v>10635160</v>
      </c>
      <c r="N114" s="36">
        <f t="shared" si="22"/>
        <v>2858851</v>
      </c>
      <c r="O114" s="36">
        <f t="shared" si="22"/>
        <v>2932160</v>
      </c>
      <c r="P114" s="36">
        <f t="shared" si="22"/>
        <v>3833470</v>
      </c>
    </row>
    <row r="115" spans="1:16" s="38" customFormat="1" x14ac:dyDescent="0.2">
      <c r="A115" s="116" t="s">
        <v>44</v>
      </c>
      <c r="B115" s="117"/>
      <c r="C115" s="83">
        <f>+C114-C83-C87</f>
        <v>50390504</v>
      </c>
      <c r="D115" s="36">
        <f t="shared" si="14"/>
        <v>67491510</v>
      </c>
      <c r="E115" s="83">
        <f t="shared" ref="E115:P115" si="23">+E114-E83-E87</f>
        <v>3185851</v>
      </c>
      <c r="F115" s="83">
        <f t="shared" si="23"/>
        <v>3203513</v>
      </c>
      <c r="G115" s="83">
        <f t="shared" si="23"/>
        <v>2793160</v>
      </c>
      <c r="H115" s="83">
        <f t="shared" si="23"/>
        <v>3772351</v>
      </c>
      <c r="I115" s="83">
        <f t="shared" si="23"/>
        <v>2747160</v>
      </c>
      <c r="J115" s="83">
        <f t="shared" si="23"/>
        <v>10363470</v>
      </c>
      <c r="K115" s="83">
        <f t="shared" si="23"/>
        <v>10516851</v>
      </c>
      <c r="L115" s="83">
        <f t="shared" si="23"/>
        <v>10649513</v>
      </c>
      <c r="M115" s="83">
        <f t="shared" si="23"/>
        <v>10635160</v>
      </c>
      <c r="N115" s="83">
        <f t="shared" si="23"/>
        <v>2858851</v>
      </c>
      <c r="O115" s="83">
        <f t="shared" si="23"/>
        <v>2932160</v>
      </c>
      <c r="P115" s="83">
        <f t="shared" si="23"/>
        <v>3833470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4"/>
        <v>0</v>
      </c>
      <c r="E118" s="36">
        <f>SUM(E119:E130)</f>
        <v>0</v>
      </c>
      <c r="F118" s="36">
        <f t="shared" ref="F118:P118" si="24">SUM(F119:F130)</f>
        <v>0</v>
      </c>
      <c r="G118" s="36">
        <f t="shared" si="24"/>
        <v>0</v>
      </c>
      <c r="H118" s="36">
        <f t="shared" si="24"/>
        <v>0</v>
      </c>
      <c r="I118" s="36">
        <f t="shared" si="24"/>
        <v>0</v>
      </c>
      <c r="J118" s="36">
        <f t="shared" si="24"/>
        <v>0</v>
      </c>
      <c r="K118" s="36">
        <f t="shared" si="24"/>
        <v>0</v>
      </c>
      <c r="L118" s="36">
        <f t="shared" si="24"/>
        <v>0</v>
      </c>
      <c r="M118" s="36">
        <f t="shared" si="24"/>
        <v>0</v>
      </c>
      <c r="N118" s="36">
        <f t="shared" si="24"/>
        <v>0</v>
      </c>
      <c r="O118" s="36">
        <f t="shared" si="24"/>
        <v>0</v>
      </c>
      <c r="P118" s="36">
        <f t="shared" si="24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4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4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4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4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4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4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4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4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4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4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4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4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4"/>
        <v>0</v>
      </c>
      <c r="E131" s="36">
        <f>SUM(E132:E135)</f>
        <v>0</v>
      </c>
      <c r="F131" s="36">
        <f t="shared" ref="F131:P131" si="25">SUM(F132:F135)</f>
        <v>0</v>
      </c>
      <c r="G131" s="36">
        <f t="shared" si="25"/>
        <v>0</v>
      </c>
      <c r="H131" s="36">
        <f t="shared" si="25"/>
        <v>0</v>
      </c>
      <c r="I131" s="36">
        <f t="shared" si="25"/>
        <v>0</v>
      </c>
      <c r="J131" s="36">
        <f t="shared" si="25"/>
        <v>0</v>
      </c>
      <c r="K131" s="36">
        <f t="shared" si="25"/>
        <v>0</v>
      </c>
      <c r="L131" s="36">
        <f t="shared" si="25"/>
        <v>0</v>
      </c>
      <c r="M131" s="36">
        <f t="shared" si="25"/>
        <v>0</v>
      </c>
      <c r="N131" s="36">
        <f t="shared" si="25"/>
        <v>0</v>
      </c>
      <c r="O131" s="36">
        <f t="shared" si="25"/>
        <v>0</v>
      </c>
      <c r="P131" s="36">
        <f t="shared" si="25"/>
        <v>0</v>
      </c>
    </row>
    <row r="132" spans="1:16" x14ac:dyDescent="0.2">
      <c r="A132" s="85" t="s">
        <v>288</v>
      </c>
      <c r="B132" s="20"/>
      <c r="C132" s="137"/>
      <c r="D132" s="36">
        <f t="shared" si="14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4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4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4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4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50390504</v>
      </c>
      <c r="D137" s="36">
        <f t="shared" si="14"/>
        <v>67491510</v>
      </c>
      <c r="E137" s="36">
        <f>+E136+E131+E114+E118</f>
        <v>3185851</v>
      </c>
      <c r="F137" s="36">
        <f t="shared" ref="F137:P137" si="26">+F136+F131+F114+F118</f>
        <v>3203513</v>
      </c>
      <c r="G137" s="36">
        <f t="shared" si="26"/>
        <v>2793160</v>
      </c>
      <c r="H137" s="36">
        <f t="shared" si="26"/>
        <v>3772351</v>
      </c>
      <c r="I137" s="36">
        <f t="shared" si="26"/>
        <v>2747160</v>
      </c>
      <c r="J137" s="36">
        <f t="shared" si="26"/>
        <v>10363470</v>
      </c>
      <c r="K137" s="36">
        <f t="shared" si="26"/>
        <v>10516851</v>
      </c>
      <c r="L137" s="36">
        <f t="shared" si="26"/>
        <v>10649513</v>
      </c>
      <c r="M137" s="36">
        <f t="shared" si="26"/>
        <v>10635160</v>
      </c>
      <c r="N137" s="36">
        <f t="shared" si="26"/>
        <v>2858851</v>
      </c>
      <c r="O137" s="36">
        <f t="shared" si="26"/>
        <v>2932160</v>
      </c>
      <c r="P137" s="36">
        <f t="shared" si="26"/>
        <v>3833470</v>
      </c>
    </row>
    <row r="138" spans="1:16" x14ac:dyDescent="0.2">
      <c r="A138" s="88" t="s">
        <v>308</v>
      </c>
      <c r="B138" s="20"/>
      <c r="C138" s="137"/>
      <c r="D138" s="36">
        <f t="shared" si="14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4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432000</v>
      </c>
      <c r="D140" s="36">
        <f t="shared" si="14"/>
        <v>0</v>
      </c>
      <c r="E140" s="35">
        <f>+E141</f>
        <v>0</v>
      </c>
      <c r="F140" s="35">
        <f t="shared" ref="F140:P140" si="27">+F141</f>
        <v>0</v>
      </c>
      <c r="G140" s="35">
        <f t="shared" si="27"/>
        <v>0</v>
      </c>
      <c r="H140" s="35">
        <f t="shared" si="27"/>
        <v>0</v>
      </c>
      <c r="I140" s="35">
        <f t="shared" si="27"/>
        <v>0</v>
      </c>
      <c r="J140" s="35">
        <f t="shared" si="27"/>
        <v>0</v>
      </c>
      <c r="K140" s="35">
        <f t="shared" si="27"/>
        <v>0</v>
      </c>
      <c r="L140" s="35">
        <f t="shared" si="27"/>
        <v>0</v>
      </c>
      <c r="M140" s="35">
        <f t="shared" si="27"/>
        <v>0</v>
      </c>
      <c r="N140" s="35">
        <f t="shared" si="27"/>
        <v>0</v>
      </c>
      <c r="O140" s="35">
        <f t="shared" si="27"/>
        <v>0</v>
      </c>
      <c r="P140" s="35">
        <f t="shared" si="27"/>
        <v>0</v>
      </c>
    </row>
    <row r="141" spans="1:16" x14ac:dyDescent="0.2">
      <c r="A141" s="127" t="s">
        <v>255</v>
      </c>
      <c r="B141" s="120"/>
      <c r="C141" s="35">
        <f>+C167+C168</f>
        <v>432000</v>
      </c>
      <c r="D141" s="36">
        <f t="shared" si="14"/>
        <v>0</v>
      </c>
      <c r="E141" s="35">
        <f>+E167+E168</f>
        <v>0</v>
      </c>
      <c r="F141" s="35">
        <f t="shared" ref="F141:P141" si="28">+F167+F168</f>
        <v>0</v>
      </c>
      <c r="G141" s="35">
        <f t="shared" si="28"/>
        <v>0</v>
      </c>
      <c r="H141" s="35">
        <f t="shared" si="28"/>
        <v>0</v>
      </c>
      <c r="I141" s="35">
        <f t="shared" si="28"/>
        <v>0</v>
      </c>
      <c r="J141" s="35">
        <f t="shared" si="28"/>
        <v>0</v>
      </c>
      <c r="K141" s="35">
        <f t="shared" si="28"/>
        <v>0</v>
      </c>
      <c r="L141" s="35">
        <f t="shared" si="28"/>
        <v>0</v>
      </c>
      <c r="M141" s="35">
        <f t="shared" si="28"/>
        <v>0</v>
      </c>
      <c r="N141" s="35">
        <f t="shared" si="28"/>
        <v>0</v>
      </c>
      <c r="O141" s="35">
        <f t="shared" si="28"/>
        <v>0</v>
      </c>
      <c r="P141" s="35">
        <f t="shared" si="28"/>
        <v>0</v>
      </c>
    </row>
    <row r="142" spans="1:16" x14ac:dyDescent="0.2">
      <c r="A142" s="128" t="s">
        <v>330</v>
      </c>
      <c r="B142" s="120"/>
      <c r="C142" s="35">
        <f>+C143+C148+C153+C161</f>
        <v>432000</v>
      </c>
      <c r="D142" s="36">
        <f t="shared" si="14"/>
        <v>0</v>
      </c>
      <c r="E142" s="35">
        <f>+E143+E148+E153+E161</f>
        <v>0</v>
      </c>
      <c r="F142" s="35">
        <f t="shared" ref="F142:P142" si="29">+F143+F148+F153+F161</f>
        <v>0</v>
      </c>
      <c r="G142" s="35">
        <f t="shared" si="29"/>
        <v>0</v>
      </c>
      <c r="H142" s="35">
        <f t="shared" si="29"/>
        <v>0</v>
      </c>
      <c r="I142" s="35">
        <f t="shared" si="29"/>
        <v>0</v>
      </c>
      <c r="J142" s="35">
        <f t="shared" si="29"/>
        <v>0</v>
      </c>
      <c r="K142" s="35">
        <f t="shared" si="29"/>
        <v>0</v>
      </c>
      <c r="L142" s="35">
        <f t="shared" si="29"/>
        <v>0</v>
      </c>
      <c r="M142" s="35">
        <f t="shared" si="29"/>
        <v>0</v>
      </c>
      <c r="N142" s="35">
        <f t="shared" si="29"/>
        <v>0</v>
      </c>
      <c r="O142" s="35">
        <f t="shared" si="29"/>
        <v>0</v>
      </c>
      <c r="P142" s="35">
        <f t="shared" si="29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0">SUM(E143:P143)</f>
        <v>0</v>
      </c>
      <c r="E143" s="35">
        <f>SUM(E144:E147)</f>
        <v>0</v>
      </c>
      <c r="F143" s="35">
        <f t="shared" ref="F143:P143" si="31">SUM(F144:F147)</f>
        <v>0</v>
      </c>
      <c r="G143" s="35">
        <f t="shared" si="31"/>
        <v>0</v>
      </c>
      <c r="H143" s="35">
        <f t="shared" si="31"/>
        <v>0</v>
      </c>
      <c r="I143" s="35">
        <f t="shared" si="31"/>
        <v>0</v>
      </c>
      <c r="J143" s="35">
        <f t="shared" si="31"/>
        <v>0</v>
      </c>
      <c r="K143" s="35">
        <f t="shared" si="31"/>
        <v>0</v>
      </c>
      <c r="L143" s="35">
        <f t="shared" si="31"/>
        <v>0</v>
      </c>
      <c r="M143" s="35">
        <f t="shared" si="31"/>
        <v>0</v>
      </c>
      <c r="N143" s="35">
        <f t="shared" si="31"/>
        <v>0</v>
      </c>
      <c r="O143" s="35">
        <f t="shared" si="31"/>
        <v>0</v>
      </c>
      <c r="P143" s="35">
        <f t="shared" si="31"/>
        <v>0</v>
      </c>
    </row>
    <row r="144" spans="1:16" x14ac:dyDescent="0.2">
      <c r="A144" s="87" t="s">
        <v>332</v>
      </c>
      <c r="B144" s="20"/>
      <c r="C144" s="137"/>
      <c r="D144" s="36">
        <f t="shared" si="30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0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0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0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432000</v>
      </c>
      <c r="D148" s="36">
        <f t="shared" si="30"/>
        <v>0</v>
      </c>
      <c r="E148" s="35">
        <f>SUM(E149:E152)</f>
        <v>0</v>
      </c>
      <c r="F148" s="35">
        <f t="shared" ref="F148:P148" si="32">SUM(F149:F152)</f>
        <v>0</v>
      </c>
      <c r="G148" s="35">
        <f t="shared" si="32"/>
        <v>0</v>
      </c>
      <c r="H148" s="35">
        <f t="shared" si="32"/>
        <v>0</v>
      </c>
      <c r="I148" s="35">
        <f t="shared" si="32"/>
        <v>0</v>
      </c>
      <c r="J148" s="35">
        <f t="shared" si="32"/>
        <v>0</v>
      </c>
      <c r="K148" s="35">
        <f t="shared" si="32"/>
        <v>0</v>
      </c>
      <c r="L148" s="35">
        <f t="shared" si="32"/>
        <v>0</v>
      </c>
      <c r="M148" s="35">
        <f t="shared" si="32"/>
        <v>0</v>
      </c>
      <c r="N148" s="35">
        <f t="shared" si="32"/>
        <v>0</v>
      </c>
      <c r="O148" s="35">
        <f t="shared" si="32"/>
        <v>0</v>
      </c>
      <c r="P148" s="35">
        <f t="shared" si="32"/>
        <v>0</v>
      </c>
    </row>
    <row r="149" spans="1:16" x14ac:dyDescent="0.2">
      <c r="A149" s="87" t="s">
        <v>332</v>
      </c>
      <c r="B149" s="20"/>
      <c r="C149" s="137">
        <v>432000</v>
      </c>
      <c r="D149" s="36">
        <f t="shared" si="30"/>
        <v>0</v>
      </c>
      <c r="E149" s="137"/>
      <c r="F149" s="137"/>
      <c r="G149" s="136">
        <v>0</v>
      </c>
      <c r="H149" s="137"/>
      <c r="I149" s="137"/>
      <c r="J149" s="136">
        <v>0</v>
      </c>
      <c r="K149" s="137"/>
      <c r="L149" s="137"/>
      <c r="M149" s="136">
        <v>0</v>
      </c>
      <c r="N149" s="137"/>
      <c r="O149" s="137"/>
      <c r="P149" s="136">
        <v>0</v>
      </c>
    </row>
    <row r="150" spans="1:16" x14ac:dyDescent="0.2">
      <c r="A150" s="87" t="s">
        <v>333</v>
      </c>
      <c r="B150" s="20"/>
      <c r="C150" s="137"/>
      <c r="D150" s="36">
        <f t="shared" si="30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0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0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0"/>
        <v>0</v>
      </c>
      <c r="E153" s="35">
        <f>SUM(E154:E160)</f>
        <v>0</v>
      </c>
      <c r="F153" s="35">
        <f t="shared" ref="F153:P153" si="33">SUM(F154:F160)</f>
        <v>0</v>
      </c>
      <c r="G153" s="35">
        <f t="shared" si="33"/>
        <v>0</v>
      </c>
      <c r="H153" s="35">
        <f t="shared" si="33"/>
        <v>0</v>
      </c>
      <c r="I153" s="35">
        <f t="shared" si="33"/>
        <v>0</v>
      </c>
      <c r="J153" s="35">
        <f t="shared" si="33"/>
        <v>0</v>
      </c>
      <c r="K153" s="35">
        <f t="shared" si="33"/>
        <v>0</v>
      </c>
      <c r="L153" s="35">
        <f t="shared" si="33"/>
        <v>0</v>
      </c>
      <c r="M153" s="35">
        <f t="shared" si="33"/>
        <v>0</v>
      </c>
      <c r="N153" s="35">
        <f t="shared" si="33"/>
        <v>0</v>
      </c>
      <c r="O153" s="35">
        <f t="shared" si="33"/>
        <v>0</v>
      </c>
      <c r="P153" s="35">
        <f t="shared" si="33"/>
        <v>0</v>
      </c>
    </row>
    <row r="154" spans="1:16" x14ac:dyDescent="0.2">
      <c r="A154" s="87" t="s">
        <v>332</v>
      </c>
      <c r="B154" s="20"/>
      <c r="C154" s="137"/>
      <c r="D154" s="36">
        <f t="shared" si="30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0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0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0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0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0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0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0"/>
        <v>0</v>
      </c>
      <c r="E161" s="132">
        <f>SUM(E162:E166)</f>
        <v>0</v>
      </c>
      <c r="F161" s="132">
        <f t="shared" ref="F161:P161" si="34">SUM(F162:F166)</f>
        <v>0</v>
      </c>
      <c r="G161" s="132">
        <f t="shared" si="34"/>
        <v>0</v>
      </c>
      <c r="H161" s="132">
        <f t="shared" si="34"/>
        <v>0</v>
      </c>
      <c r="I161" s="132">
        <f t="shared" si="34"/>
        <v>0</v>
      </c>
      <c r="J161" s="132">
        <f t="shared" si="34"/>
        <v>0</v>
      </c>
      <c r="K161" s="132">
        <f t="shared" si="34"/>
        <v>0</v>
      </c>
      <c r="L161" s="132">
        <f t="shared" si="34"/>
        <v>0</v>
      </c>
      <c r="M161" s="132">
        <f t="shared" si="34"/>
        <v>0</v>
      </c>
      <c r="N161" s="132">
        <f t="shared" si="34"/>
        <v>0</v>
      </c>
      <c r="O161" s="132">
        <f t="shared" si="34"/>
        <v>0</v>
      </c>
      <c r="P161" s="132">
        <f t="shared" si="34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0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0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0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0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0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432000</v>
      </c>
      <c r="D167" s="36">
        <f t="shared" si="30"/>
        <v>0</v>
      </c>
      <c r="E167" s="35">
        <f>+E142</f>
        <v>0</v>
      </c>
      <c r="F167" s="35">
        <f t="shared" ref="F167:P167" si="35">+F142</f>
        <v>0</v>
      </c>
      <c r="G167" s="35">
        <f t="shared" si="35"/>
        <v>0</v>
      </c>
      <c r="H167" s="35">
        <f t="shared" si="35"/>
        <v>0</v>
      </c>
      <c r="I167" s="35">
        <f t="shared" si="35"/>
        <v>0</v>
      </c>
      <c r="J167" s="35">
        <f t="shared" si="35"/>
        <v>0</v>
      </c>
      <c r="K167" s="35">
        <f t="shared" si="35"/>
        <v>0</v>
      </c>
      <c r="L167" s="35">
        <f t="shared" si="35"/>
        <v>0</v>
      </c>
      <c r="M167" s="35">
        <f t="shared" si="35"/>
        <v>0</v>
      </c>
      <c r="N167" s="35">
        <f t="shared" si="35"/>
        <v>0</v>
      </c>
      <c r="O167" s="35">
        <f t="shared" si="35"/>
        <v>0</v>
      </c>
      <c r="P167" s="35">
        <f t="shared" si="35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0"/>
        <v>0</v>
      </c>
      <c r="E168" s="35">
        <f>SUM(E169:E171)</f>
        <v>0</v>
      </c>
      <c r="F168" s="35">
        <f t="shared" ref="F168:P168" si="36">SUM(F169:F171)</f>
        <v>0</v>
      </c>
      <c r="G168" s="35">
        <f t="shared" si="36"/>
        <v>0</v>
      </c>
      <c r="H168" s="35">
        <f t="shared" si="36"/>
        <v>0</v>
      </c>
      <c r="I168" s="35">
        <f t="shared" si="36"/>
        <v>0</v>
      </c>
      <c r="J168" s="35">
        <f t="shared" si="36"/>
        <v>0</v>
      </c>
      <c r="K168" s="35">
        <f t="shared" si="36"/>
        <v>0</v>
      </c>
      <c r="L168" s="35">
        <f t="shared" si="36"/>
        <v>0</v>
      </c>
      <c r="M168" s="35">
        <f t="shared" si="36"/>
        <v>0</v>
      </c>
      <c r="N168" s="35">
        <f t="shared" si="36"/>
        <v>0</v>
      </c>
      <c r="O168" s="35">
        <f t="shared" si="36"/>
        <v>0</v>
      </c>
      <c r="P168" s="35">
        <f t="shared" si="36"/>
        <v>0</v>
      </c>
    </row>
    <row r="169" spans="1:16" x14ac:dyDescent="0.2">
      <c r="A169" s="87" t="s">
        <v>349</v>
      </c>
      <c r="B169" s="20"/>
      <c r="C169" s="137"/>
      <c r="D169" s="36">
        <f t="shared" si="30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0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0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0"/>
        <v>67491510</v>
      </c>
      <c r="E172" s="35">
        <f>SUM(E173:E183)</f>
        <v>3185851</v>
      </c>
      <c r="F172" s="35">
        <f t="shared" ref="F172:P172" si="37">SUM(F173:F183)</f>
        <v>3203513</v>
      </c>
      <c r="G172" s="35">
        <f t="shared" si="37"/>
        <v>2793160</v>
      </c>
      <c r="H172" s="35">
        <f t="shared" si="37"/>
        <v>3772351</v>
      </c>
      <c r="I172" s="35">
        <f t="shared" si="37"/>
        <v>2747160</v>
      </c>
      <c r="J172" s="35">
        <f t="shared" si="37"/>
        <v>10363470</v>
      </c>
      <c r="K172" s="35">
        <f t="shared" si="37"/>
        <v>10516851</v>
      </c>
      <c r="L172" s="35">
        <f t="shared" si="37"/>
        <v>10649513</v>
      </c>
      <c r="M172" s="35">
        <f t="shared" si="37"/>
        <v>10635160</v>
      </c>
      <c r="N172" s="35">
        <f t="shared" si="37"/>
        <v>2858851</v>
      </c>
      <c r="O172" s="35">
        <f t="shared" si="37"/>
        <v>2932160</v>
      </c>
      <c r="P172" s="35">
        <f t="shared" si="37"/>
        <v>3833470</v>
      </c>
    </row>
    <row r="173" spans="1:16" x14ac:dyDescent="0.2">
      <c r="A173" s="94" t="s">
        <v>352</v>
      </c>
      <c r="B173" s="97"/>
      <c r="C173" s="137"/>
      <c r="D173" s="36">
        <f t="shared" si="30"/>
        <v>67491510</v>
      </c>
      <c r="E173" s="137">
        <f>+E137-E140</f>
        <v>3185851</v>
      </c>
      <c r="F173" s="137">
        <f t="shared" ref="F173:P173" si="38">+F137-F140</f>
        <v>3203513</v>
      </c>
      <c r="G173" s="137">
        <f t="shared" si="38"/>
        <v>2793160</v>
      </c>
      <c r="H173" s="137">
        <f t="shared" si="38"/>
        <v>3772351</v>
      </c>
      <c r="I173" s="137">
        <f t="shared" si="38"/>
        <v>2747160</v>
      </c>
      <c r="J173" s="137">
        <f t="shared" si="38"/>
        <v>10363470</v>
      </c>
      <c r="K173" s="137">
        <f t="shared" si="38"/>
        <v>10516851</v>
      </c>
      <c r="L173" s="137">
        <f t="shared" si="38"/>
        <v>10649513</v>
      </c>
      <c r="M173" s="137">
        <f t="shared" si="38"/>
        <v>10635160</v>
      </c>
      <c r="N173" s="137">
        <f t="shared" si="38"/>
        <v>2858851</v>
      </c>
      <c r="O173" s="137">
        <f t="shared" si="38"/>
        <v>2932160</v>
      </c>
      <c r="P173" s="137">
        <f t="shared" si="38"/>
        <v>3833470</v>
      </c>
    </row>
    <row r="174" spans="1:16" x14ac:dyDescent="0.2">
      <c r="A174" s="94" t="s">
        <v>353</v>
      </c>
      <c r="B174" s="97"/>
      <c r="C174" s="137"/>
      <c r="D174" s="36">
        <f t="shared" si="30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0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0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0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0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0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0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0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0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0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432000</v>
      </c>
      <c r="D184" s="36">
        <f t="shared" si="30"/>
        <v>67491510</v>
      </c>
      <c r="E184" s="35">
        <f>+E172+E140</f>
        <v>3185851</v>
      </c>
      <c r="F184" s="35">
        <f t="shared" ref="F184:P184" si="39">+F172+F140</f>
        <v>3203513</v>
      </c>
      <c r="G184" s="35">
        <f t="shared" si="39"/>
        <v>2793160</v>
      </c>
      <c r="H184" s="35">
        <f t="shared" si="39"/>
        <v>3772351</v>
      </c>
      <c r="I184" s="35">
        <f t="shared" si="39"/>
        <v>2747160</v>
      </c>
      <c r="J184" s="35">
        <f t="shared" si="39"/>
        <v>10363470</v>
      </c>
      <c r="K184" s="35">
        <f t="shared" si="39"/>
        <v>10516851</v>
      </c>
      <c r="L184" s="35">
        <f t="shared" si="39"/>
        <v>10649513</v>
      </c>
      <c r="M184" s="35">
        <f t="shared" si="39"/>
        <v>10635160</v>
      </c>
      <c r="N184" s="35">
        <f t="shared" si="39"/>
        <v>2858851</v>
      </c>
      <c r="O184" s="35">
        <f t="shared" si="39"/>
        <v>2932160</v>
      </c>
      <c r="P184" s="35">
        <f t="shared" si="39"/>
        <v>3833470</v>
      </c>
    </row>
    <row r="185" spans="1:16" x14ac:dyDescent="0.2">
      <c r="A185" s="18" t="s">
        <v>365</v>
      </c>
      <c r="B185" s="89"/>
      <c r="C185" s="90"/>
      <c r="D185" s="36">
        <f t="shared" si="30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-49958504</v>
      </c>
      <c r="D186" s="36">
        <f t="shared" si="30"/>
        <v>0</v>
      </c>
      <c r="E186" s="9">
        <f>+E141+SUM(E173:E181)-E114-E118</f>
        <v>0</v>
      </c>
      <c r="F186" s="9">
        <f t="shared" ref="F186:P186" si="40">+F141+SUM(F173:F181)-F114-F118</f>
        <v>0</v>
      </c>
      <c r="G186" s="9">
        <f t="shared" si="40"/>
        <v>0</v>
      </c>
      <c r="H186" s="9">
        <f t="shared" si="40"/>
        <v>0</v>
      </c>
      <c r="I186" s="9">
        <f t="shared" si="40"/>
        <v>0</v>
      </c>
      <c r="J186" s="9">
        <f t="shared" si="40"/>
        <v>0</v>
      </c>
      <c r="K186" s="9">
        <f t="shared" si="40"/>
        <v>0</v>
      </c>
      <c r="L186" s="9">
        <f t="shared" si="40"/>
        <v>0</v>
      </c>
      <c r="M186" s="9">
        <f t="shared" si="40"/>
        <v>0</v>
      </c>
      <c r="N186" s="9">
        <f t="shared" si="40"/>
        <v>0</v>
      </c>
      <c r="O186" s="9">
        <f t="shared" si="40"/>
        <v>0</v>
      </c>
      <c r="P186" s="9">
        <f t="shared" si="40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0"/>
        <v>0</v>
      </c>
      <c r="E187" s="9">
        <f>E182-E131</f>
        <v>0</v>
      </c>
      <c r="F187" s="9">
        <f t="shared" ref="F187:P187" si="41">F182-F131</f>
        <v>0</v>
      </c>
      <c r="G187" s="9">
        <f t="shared" si="41"/>
        <v>0</v>
      </c>
      <c r="H187" s="9">
        <f t="shared" si="41"/>
        <v>0</v>
      </c>
      <c r="I187" s="9">
        <f t="shared" si="41"/>
        <v>0</v>
      </c>
      <c r="J187" s="9">
        <f t="shared" si="41"/>
        <v>0</v>
      </c>
      <c r="K187" s="9">
        <f t="shared" si="41"/>
        <v>0</v>
      </c>
      <c r="L187" s="9">
        <f t="shared" si="41"/>
        <v>0</v>
      </c>
      <c r="M187" s="9">
        <f t="shared" si="41"/>
        <v>0</v>
      </c>
      <c r="N187" s="9">
        <f t="shared" si="41"/>
        <v>0</v>
      </c>
      <c r="O187" s="9">
        <f t="shared" si="41"/>
        <v>0</v>
      </c>
      <c r="P187" s="9">
        <f t="shared" si="41"/>
        <v>0</v>
      </c>
    </row>
    <row r="188" spans="1:16" s="38" customFormat="1" x14ac:dyDescent="0.2">
      <c r="A188" s="91" t="s">
        <v>368</v>
      </c>
      <c r="B188" s="89"/>
      <c r="C188" s="9">
        <f>+C186+C187</f>
        <v>-49958504</v>
      </c>
      <c r="D188" s="36">
        <f t="shared" si="30"/>
        <v>0</v>
      </c>
      <c r="E188" s="9">
        <f>+E186+E187</f>
        <v>0</v>
      </c>
      <c r="F188" s="9">
        <f t="shared" ref="F188:P188" si="42">+F186+F187</f>
        <v>0</v>
      </c>
      <c r="G188" s="9">
        <f t="shared" si="42"/>
        <v>0</v>
      </c>
      <c r="H188" s="9">
        <f t="shared" si="42"/>
        <v>0</v>
      </c>
      <c r="I188" s="9">
        <f t="shared" si="42"/>
        <v>0</v>
      </c>
      <c r="J188" s="9">
        <f t="shared" si="42"/>
        <v>0</v>
      </c>
      <c r="K188" s="9">
        <f t="shared" si="42"/>
        <v>0</v>
      </c>
      <c r="L188" s="9">
        <f t="shared" si="42"/>
        <v>0</v>
      </c>
      <c r="M188" s="9">
        <f t="shared" si="42"/>
        <v>0</v>
      </c>
      <c r="N188" s="9">
        <f t="shared" si="42"/>
        <v>0</v>
      </c>
      <c r="O188" s="9">
        <f t="shared" si="42"/>
        <v>0</v>
      </c>
      <c r="P188" s="9">
        <f t="shared" si="42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0"/>
        <v>0</v>
      </c>
      <c r="E189" s="9">
        <f>+E183-E136</f>
        <v>0</v>
      </c>
      <c r="F189" s="9">
        <f t="shared" ref="F189:P189" si="43">+F183-F136</f>
        <v>0</v>
      </c>
      <c r="G189" s="9">
        <f t="shared" si="43"/>
        <v>0</v>
      </c>
      <c r="H189" s="9">
        <f t="shared" si="43"/>
        <v>0</v>
      </c>
      <c r="I189" s="9">
        <f t="shared" si="43"/>
        <v>0</v>
      </c>
      <c r="J189" s="9">
        <f t="shared" si="43"/>
        <v>0</v>
      </c>
      <c r="K189" s="9">
        <f t="shared" si="43"/>
        <v>0</v>
      </c>
      <c r="L189" s="9">
        <f t="shared" si="43"/>
        <v>0</v>
      </c>
      <c r="M189" s="9">
        <f t="shared" si="43"/>
        <v>0</v>
      </c>
      <c r="N189" s="9">
        <f t="shared" si="43"/>
        <v>0</v>
      </c>
      <c r="O189" s="9">
        <f t="shared" si="43"/>
        <v>0</v>
      </c>
      <c r="P189" s="9">
        <f t="shared" si="43"/>
        <v>0</v>
      </c>
    </row>
    <row r="190" spans="1:16" s="38" customFormat="1" x14ac:dyDescent="0.2">
      <c r="A190" s="91" t="s">
        <v>370</v>
      </c>
      <c r="B190" s="89"/>
      <c r="C190" s="9">
        <f>+C188+C189</f>
        <v>-49958504</v>
      </c>
      <c r="D190" s="36">
        <f t="shared" si="30"/>
        <v>0</v>
      </c>
      <c r="E190" s="9">
        <f>+E188+E189</f>
        <v>0</v>
      </c>
      <c r="F190" s="9">
        <f t="shared" ref="F190:P190" si="44">+F188+F189</f>
        <v>0</v>
      </c>
      <c r="G190" s="9">
        <f t="shared" si="44"/>
        <v>0</v>
      </c>
      <c r="H190" s="9">
        <f t="shared" si="44"/>
        <v>0</v>
      </c>
      <c r="I190" s="9">
        <f t="shared" si="44"/>
        <v>0</v>
      </c>
      <c r="J190" s="9">
        <f t="shared" si="44"/>
        <v>0</v>
      </c>
      <c r="K190" s="9">
        <f t="shared" si="44"/>
        <v>0</v>
      </c>
      <c r="L190" s="9">
        <f t="shared" si="44"/>
        <v>0</v>
      </c>
      <c r="M190" s="9">
        <f t="shared" si="44"/>
        <v>0</v>
      </c>
      <c r="N190" s="9">
        <f t="shared" si="44"/>
        <v>0</v>
      </c>
      <c r="O190" s="9">
        <f t="shared" si="44"/>
        <v>0</v>
      </c>
      <c r="P190" s="9">
        <f t="shared" si="44"/>
        <v>0</v>
      </c>
    </row>
    <row r="191" spans="1:16" s="38" customFormat="1" x14ac:dyDescent="0.2">
      <c r="A191" s="91" t="s">
        <v>371</v>
      </c>
      <c r="B191" s="89"/>
      <c r="C191" s="9">
        <f>+C190-C138</f>
        <v>-49958504</v>
      </c>
      <c r="D191" s="36">
        <f t="shared" si="30"/>
        <v>0</v>
      </c>
      <c r="E191" s="9">
        <f>+E190-E138</f>
        <v>0</v>
      </c>
      <c r="F191" s="9">
        <f t="shared" ref="F191:P191" si="45">+F190-F138</f>
        <v>0</v>
      </c>
      <c r="G191" s="9">
        <f t="shared" si="45"/>
        <v>0</v>
      </c>
      <c r="H191" s="9">
        <f t="shared" si="45"/>
        <v>0</v>
      </c>
      <c r="I191" s="9">
        <f t="shared" si="45"/>
        <v>0</v>
      </c>
      <c r="J191" s="9">
        <f t="shared" si="45"/>
        <v>0</v>
      </c>
      <c r="K191" s="9">
        <f t="shared" si="45"/>
        <v>0</v>
      </c>
      <c r="L191" s="9">
        <f t="shared" si="45"/>
        <v>0</v>
      </c>
      <c r="M191" s="9">
        <f t="shared" si="45"/>
        <v>0</v>
      </c>
      <c r="N191" s="9">
        <f t="shared" si="45"/>
        <v>0</v>
      </c>
      <c r="O191" s="9">
        <f t="shared" si="45"/>
        <v>0</v>
      </c>
      <c r="P191" s="9">
        <f t="shared" si="45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0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0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-49958504</v>
      </c>
      <c r="D194" s="36">
        <f t="shared" si="30"/>
        <v>0</v>
      </c>
      <c r="E194" s="9">
        <f>+E191-E192-E193</f>
        <v>0</v>
      </c>
      <c r="F194" s="9">
        <f t="shared" ref="F194:P194" si="46">+F191-F192-F193</f>
        <v>0</v>
      </c>
      <c r="G194" s="9">
        <f t="shared" si="46"/>
        <v>0</v>
      </c>
      <c r="H194" s="9">
        <f t="shared" si="46"/>
        <v>0</v>
      </c>
      <c r="I194" s="9">
        <f t="shared" si="46"/>
        <v>0</v>
      </c>
      <c r="J194" s="9">
        <f t="shared" si="46"/>
        <v>0</v>
      </c>
      <c r="K194" s="9">
        <f t="shared" si="46"/>
        <v>0</v>
      </c>
      <c r="L194" s="9">
        <f t="shared" si="46"/>
        <v>0</v>
      </c>
      <c r="M194" s="9">
        <f t="shared" si="46"/>
        <v>0</v>
      </c>
      <c r="N194" s="9">
        <f t="shared" si="46"/>
        <v>0</v>
      </c>
      <c r="O194" s="9">
        <f t="shared" si="46"/>
        <v>0</v>
      </c>
      <c r="P194" s="9">
        <f t="shared" si="46"/>
        <v>0</v>
      </c>
    </row>
  </sheetData>
  <sheetProtection sheet="1" objects="1" scenarios="1"/>
  <customSheetViews>
    <customSheetView guid="{881AC8BE-2151-4430-AA7D-B015A0835DF6}" scale="90" hiddenRows="1">
      <pane ySplit="9" topLeftCell="A46" activePane="bottomLeft" state="frozen"/>
      <selection pane="bottomLeft" activeCell="C67" sqref="C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 topLeftCell="B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 topLeftCell="B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 topLeftCell="B1">
      <pane ySplit="9" topLeftCell="A31" activePane="bottomLeft" state="frozen"/>
      <selection pane="bottomLeft" activeCell="O54" sqref="O5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 topLeftCell="B1">
      <pane ySplit="9" topLeftCell="A31" activePane="bottomLeft" state="frozen"/>
      <selection pane="bottomLeft" activeCell="O54" sqref="O5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56" activePane="bottomLeft" state="frozen"/>
      <selection pane="bottomLeft" activeCell="E169" activeCellId="23" sqref="E12:P15 E17:P19 E22:P26 E28:P39 E41:P45 E47:P49 E51:P61 E63:P67 E70:P72 E74:P74 E76:P80 E82:P84 E86:P93 E94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 topLeftCell="B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 topLeftCell="D1">
      <pane ySplit="9" topLeftCell="A46" activePane="bottomLeft" state="frozen"/>
      <selection pane="bottomLeft" activeCell="E68" sqref="E68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66" activePane="bottomLeft" state="frozen"/>
      <selection pane="bottomLeft" activeCell="G147" sqref="G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C43" sqref="C43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323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378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x14ac:dyDescent="0.2">
      <c r="A7" s="536"/>
      <c r="B7" s="536"/>
      <c r="C7" s="536"/>
      <c r="D7" s="536"/>
      <c r="E7" s="537" t="s">
        <v>377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 t="s">
        <v>379</v>
      </c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37288113</v>
      </c>
      <c r="D10" s="36">
        <f>SUM(E10:P10)</f>
        <v>34776400</v>
      </c>
      <c r="E10" s="36">
        <f t="shared" ref="E10:P10" si="0">+E11+E20+E70+E83+E87</f>
        <v>2705200</v>
      </c>
      <c r="F10" s="36">
        <f t="shared" si="0"/>
        <v>3283700</v>
      </c>
      <c r="G10" s="36">
        <f t="shared" si="0"/>
        <v>2705200</v>
      </c>
      <c r="H10" s="36">
        <f t="shared" si="0"/>
        <v>2705200</v>
      </c>
      <c r="I10" s="36">
        <f t="shared" si="0"/>
        <v>3283700</v>
      </c>
      <c r="J10" s="36">
        <f t="shared" si="0"/>
        <v>2705200</v>
      </c>
      <c r="K10" s="36">
        <f t="shared" si="0"/>
        <v>2705200</v>
      </c>
      <c r="L10" s="36">
        <f t="shared" si="0"/>
        <v>3283700</v>
      </c>
      <c r="M10" s="36">
        <f t="shared" si="0"/>
        <v>2705200</v>
      </c>
      <c r="N10" s="36">
        <f t="shared" si="0"/>
        <v>2705200</v>
      </c>
      <c r="O10" s="36">
        <f t="shared" si="0"/>
        <v>3283700</v>
      </c>
      <c r="P10" s="36">
        <f t="shared" si="0"/>
        <v>2705200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1934458</v>
      </c>
      <c r="D11" s="36">
        <f t="shared" ref="D11:D76" si="1">SUM(E11:P11)</f>
        <v>2314000</v>
      </c>
      <c r="E11" s="36">
        <f t="shared" ref="E11:P11" si="2">SUM(E12:E16)</f>
        <v>0</v>
      </c>
      <c r="F11" s="36">
        <f t="shared" si="2"/>
        <v>578500</v>
      </c>
      <c r="G11" s="36">
        <f t="shared" si="2"/>
        <v>0</v>
      </c>
      <c r="H11" s="36">
        <f t="shared" si="2"/>
        <v>0</v>
      </c>
      <c r="I11" s="36">
        <f t="shared" si="2"/>
        <v>578500</v>
      </c>
      <c r="J11" s="36">
        <f t="shared" si="2"/>
        <v>0</v>
      </c>
      <c r="K11" s="36">
        <f t="shared" si="2"/>
        <v>0</v>
      </c>
      <c r="L11" s="36">
        <f t="shared" si="2"/>
        <v>578500</v>
      </c>
      <c r="M11" s="36">
        <f t="shared" si="2"/>
        <v>0</v>
      </c>
      <c r="N11" s="36">
        <f t="shared" si="2"/>
        <v>0</v>
      </c>
      <c r="O11" s="36">
        <f t="shared" si="2"/>
        <v>578500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 t="shared" si="1"/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1934458</v>
      </c>
      <c r="D14" s="36">
        <f t="shared" si="1"/>
        <v>2314000</v>
      </c>
      <c r="E14" s="136"/>
      <c r="F14" s="136">
        <v>578500</v>
      </c>
      <c r="G14" s="136"/>
      <c r="H14" s="136"/>
      <c r="I14" s="136">
        <v>578500</v>
      </c>
      <c r="J14" s="136"/>
      <c r="K14" s="136"/>
      <c r="L14" s="136">
        <v>578500</v>
      </c>
      <c r="M14" s="136"/>
      <c r="N14" s="136"/>
      <c r="O14" s="136">
        <v>578500</v>
      </c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33457942</v>
      </c>
      <c r="D20" s="36">
        <f t="shared" si="1"/>
        <v>30566400</v>
      </c>
      <c r="E20" s="36">
        <f t="shared" ref="E20:P20" si="4">+E21+E27+E40+E46+E50+E64</f>
        <v>2547200</v>
      </c>
      <c r="F20" s="36">
        <f t="shared" si="4"/>
        <v>2547200</v>
      </c>
      <c r="G20" s="36">
        <f t="shared" si="4"/>
        <v>2547200</v>
      </c>
      <c r="H20" s="36">
        <f t="shared" si="4"/>
        <v>2547200</v>
      </c>
      <c r="I20" s="36">
        <f t="shared" si="4"/>
        <v>2547200</v>
      </c>
      <c r="J20" s="36">
        <f t="shared" si="4"/>
        <v>2547200</v>
      </c>
      <c r="K20" s="36">
        <f t="shared" si="4"/>
        <v>2547200</v>
      </c>
      <c r="L20" s="36">
        <f t="shared" si="4"/>
        <v>2547200</v>
      </c>
      <c r="M20" s="36">
        <f t="shared" si="4"/>
        <v>2547200</v>
      </c>
      <c r="N20" s="36">
        <f t="shared" si="4"/>
        <v>2547200</v>
      </c>
      <c r="O20" s="36">
        <f t="shared" si="4"/>
        <v>2547200</v>
      </c>
      <c r="P20" s="36">
        <f t="shared" si="4"/>
        <v>2547200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0</v>
      </c>
      <c r="E27" s="35">
        <f t="shared" ref="E27:P27" si="6">SUM(E28:E39)</f>
        <v>0</v>
      </c>
      <c r="F27" s="35">
        <f t="shared" si="6"/>
        <v>0</v>
      </c>
      <c r="G27" s="35">
        <f t="shared" si="6"/>
        <v>0</v>
      </c>
      <c r="H27" s="35">
        <f t="shared" si="6"/>
        <v>0</v>
      </c>
      <c r="I27" s="35">
        <f t="shared" si="6"/>
        <v>0</v>
      </c>
      <c r="J27" s="35">
        <f t="shared" si="6"/>
        <v>0</v>
      </c>
      <c r="K27" s="35">
        <f t="shared" si="6"/>
        <v>0</v>
      </c>
      <c r="L27" s="35">
        <f t="shared" si="6"/>
        <v>0</v>
      </c>
      <c r="M27" s="35">
        <f t="shared" si="6"/>
        <v>0</v>
      </c>
      <c r="N27" s="35">
        <f t="shared" si="6"/>
        <v>0</v>
      </c>
      <c r="O27" s="35">
        <f t="shared" si="6"/>
        <v>0</v>
      </c>
      <c r="P27" s="35">
        <f t="shared" si="6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26250</v>
      </c>
      <c r="D40" s="36">
        <f t="shared" si="1"/>
        <v>0</v>
      </c>
      <c r="E40" s="35">
        <f t="shared" ref="E40:P40" si="7">SUM(E41:E45)</f>
        <v>0</v>
      </c>
      <c r="F40" s="35">
        <f t="shared" si="7"/>
        <v>0</v>
      </c>
      <c r="G40" s="35">
        <f t="shared" si="7"/>
        <v>0</v>
      </c>
      <c r="H40" s="35">
        <f t="shared" si="7"/>
        <v>0</v>
      </c>
      <c r="I40" s="35">
        <f t="shared" si="7"/>
        <v>0</v>
      </c>
      <c r="J40" s="35">
        <f t="shared" si="7"/>
        <v>0</v>
      </c>
      <c r="K40" s="35">
        <f t="shared" si="7"/>
        <v>0</v>
      </c>
      <c r="L40" s="35">
        <f t="shared" si="7"/>
        <v>0</v>
      </c>
      <c r="M40" s="35">
        <f t="shared" si="7"/>
        <v>0</v>
      </c>
      <c r="N40" s="35">
        <f t="shared" si="7"/>
        <v>0</v>
      </c>
      <c r="O40" s="35">
        <f t="shared" si="7"/>
        <v>0</v>
      </c>
      <c r="P40" s="35">
        <f t="shared" si="7"/>
        <v>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26250</v>
      </c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549172</v>
      </c>
      <c r="D46" s="36">
        <f t="shared" si="1"/>
        <v>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>
        <v>549172</v>
      </c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27791863</v>
      </c>
      <c r="D50" s="36">
        <f t="shared" si="1"/>
        <v>25298400</v>
      </c>
      <c r="E50" s="35">
        <f>SUM(E51:E63)</f>
        <v>2108200</v>
      </c>
      <c r="F50" s="35">
        <f t="shared" ref="F50:P50" si="9">SUM(F51:F63)</f>
        <v>2108200</v>
      </c>
      <c r="G50" s="35">
        <f t="shared" si="9"/>
        <v>2108200</v>
      </c>
      <c r="H50" s="35">
        <f t="shared" si="9"/>
        <v>2108200</v>
      </c>
      <c r="I50" s="35">
        <f t="shared" si="9"/>
        <v>2108200</v>
      </c>
      <c r="J50" s="35">
        <f t="shared" si="9"/>
        <v>2108200</v>
      </c>
      <c r="K50" s="35">
        <f t="shared" si="9"/>
        <v>2108200</v>
      </c>
      <c r="L50" s="35">
        <f t="shared" si="9"/>
        <v>2108200</v>
      </c>
      <c r="M50" s="35">
        <f t="shared" si="9"/>
        <v>2108200</v>
      </c>
      <c r="N50" s="35">
        <f t="shared" si="9"/>
        <v>2108200</v>
      </c>
      <c r="O50" s="35">
        <f t="shared" si="9"/>
        <v>2108200</v>
      </c>
      <c r="P50" s="35">
        <f t="shared" si="9"/>
        <v>2108200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>
        <v>267169</v>
      </c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27524694</v>
      </c>
      <c r="D56" s="36">
        <f t="shared" si="1"/>
        <v>25298400</v>
      </c>
      <c r="E56" s="137">
        <f>1651000+457200</f>
        <v>2108200</v>
      </c>
      <c r="F56" s="137">
        <f t="shared" ref="F56:P56" si="10">1651000+457200</f>
        <v>2108200</v>
      </c>
      <c r="G56" s="137">
        <f t="shared" si="10"/>
        <v>2108200</v>
      </c>
      <c r="H56" s="137">
        <f t="shared" si="10"/>
        <v>2108200</v>
      </c>
      <c r="I56" s="137">
        <f t="shared" si="10"/>
        <v>2108200</v>
      </c>
      <c r="J56" s="137">
        <f t="shared" si="10"/>
        <v>2108200</v>
      </c>
      <c r="K56" s="137">
        <f t="shared" si="10"/>
        <v>2108200</v>
      </c>
      <c r="L56" s="137">
        <f t="shared" si="10"/>
        <v>2108200</v>
      </c>
      <c r="M56" s="137">
        <f t="shared" si="10"/>
        <v>2108200</v>
      </c>
      <c r="N56" s="137">
        <f t="shared" si="10"/>
        <v>2108200</v>
      </c>
      <c r="O56" s="137">
        <f t="shared" si="10"/>
        <v>2108200</v>
      </c>
      <c r="P56" s="137">
        <f t="shared" si="10"/>
        <v>2108200</v>
      </c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5090657</v>
      </c>
      <c r="D64" s="36">
        <f t="shared" si="1"/>
        <v>5268000</v>
      </c>
      <c r="E64" s="35">
        <f t="shared" ref="E64:P64" si="11">SUM(E65:E69)</f>
        <v>439000</v>
      </c>
      <c r="F64" s="35">
        <f t="shared" si="11"/>
        <v>439000</v>
      </c>
      <c r="G64" s="35">
        <f t="shared" si="11"/>
        <v>439000</v>
      </c>
      <c r="H64" s="35">
        <f t="shared" si="11"/>
        <v>439000</v>
      </c>
      <c r="I64" s="35">
        <f t="shared" si="11"/>
        <v>439000</v>
      </c>
      <c r="J64" s="35">
        <f t="shared" si="11"/>
        <v>439000</v>
      </c>
      <c r="K64" s="35">
        <f t="shared" si="11"/>
        <v>439000</v>
      </c>
      <c r="L64" s="35">
        <f t="shared" si="11"/>
        <v>439000</v>
      </c>
      <c r="M64" s="35">
        <f t="shared" si="11"/>
        <v>439000</v>
      </c>
      <c r="N64" s="35">
        <f t="shared" si="11"/>
        <v>439000</v>
      </c>
      <c r="O64" s="35">
        <f t="shared" si="11"/>
        <v>439000</v>
      </c>
      <c r="P64" s="35">
        <f t="shared" si="11"/>
        <v>439000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>
        <v>4863991</v>
      </c>
      <c r="D66" s="36">
        <f t="shared" si="1"/>
        <v>5004000</v>
      </c>
      <c r="E66" s="137">
        <v>417000</v>
      </c>
      <c r="F66" s="137">
        <v>417000</v>
      </c>
      <c r="G66" s="137">
        <v>417000</v>
      </c>
      <c r="H66" s="137">
        <v>417000</v>
      </c>
      <c r="I66" s="137">
        <v>417000</v>
      </c>
      <c r="J66" s="137">
        <v>417000</v>
      </c>
      <c r="K66" s="137">
        <v>417000</v>
      </c>
      <c r="L66" s="137">
        <v>417000</v>
      </c>
      <c r="M66" s="137">
        <v>417000</v>
      </c>
      <c r="N66" s="137">
        <v>417000</v>
      </c>
      <c r="O66" s="137">
        <v>417000</v>
      </c>
      <c r="P66" s="137">
        <v>417000</v>
      </c>
    </row>
    <row r="67" spans="1:16" x14ac:dyDescent="0.2">
      <c r="A67" s="13" t="s">
        <v>141</v>
      </c>
      <c r="B67" s="20" t="s">
        <v>140</v>
      </c>
      <c r="C67" s="137">
        <v>125868</v>
      </c>
      <c r="D67" s="36">
        <f t="shared" si="1"/>
        <v>144000</v>
      </c>
      <c r="E67" s="137">
        <v>12000</v>
      </c>
      <c r="F67" s="137">
        <v>12000</v>
      </c>
      <c r="G67" s="137">
        <v>12000</v>
      </c>
      <c r="H67" s="137">
        <v>12000</v>
      </c>
      <c r="I67" s="137">
        <v>12000</v>
      </c>
      <c r="J67" s="137">
        <v>12000</v>
      </c>
      <c r="K67" s="137">
        <v>12000</v>
      </c>
      <c r="L67" s="137">
        <v>12000</v>
      </c>
      <c r="M67" s="137">
        <v>12000</v>
      </c>
      <c r="N67" s="137">
        <v>12000</v>
      </c>
      <c r="O67" s="137">
        <v>12000</v>
      </c>
      <c r="P67" s="137">
        <v>12000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100798</v>
      </c>
      <c r="D69" s="36">
        <f t="shared" si="1"/>
        <v>120000</v>
      </c>
      <c r="E69" s="137">
        <v>10000</v>
      </c>
      <c r="F69" s="137">
        <v>10000</v>
      </c>
      <c r="G69" s="137">
        <v>10000</v>
      </c>
      <c r="H69" s="137">
        <v>10000</v>
      </c>
      <c r="I69" s="137">
        <v>10000</v>
      </c>
      <c r="J69" s="137">
        <v>10000</v>
      </c>
      <c r="K69" s="137">
        <v>10000</v>
      </c>
      <c r="L69" s="137">
        <v>10000</v>
      </c>
      <c r="M69" s="137">
        <v>10000</v>
      </c>
      <c r="N69" s="137">
        <v>10000</v>
      </c>
      <c r="O69" s="137">
        <v>10000</v>
      </c>
      <c r="P69" s="137">
        <v>10000</v>
      </c>
    </row>
    <row r="70" spans="1:16" s="38" customFormat="1" x14ac:dyDescent="0.2">
      <c r="A70" s="118" t="s">
        <v>22</v>
      </c>
      <c r="B70" s="32" t="s">
        <v>154</v>
      </c>
      <c r="C70" s="36">
        <f>C71+C75+C77</f>
        <v>1895713</v>
      </c>
      <c r="D70" s="36">
        <f t="shared" si="1"/>
        <v>1896000</v>
      </c>
      <c r="E70" s="36">
        <f t="shared" ref="E70:P70" si="12">E71+E75+E77</f>
        <v>158000</v>
      </c>
      <c r="F70" s="36">
        <f t="shared" si="12"/>
        <v>158000</v>
      </c>
      <c r="G70" s="36">
        <f t="shared" si="12"/>
        <v>158000</v>
      </c>
      <c r="H70" s="36">
        <f t="shared" si="12"/>
        <v>158000</v>
      </c>
      <c r="I70" s="36">
        <f t="shared" si="12"/>
        <v>158000</v>
      </c>
      <c r="J70" s="36">
        <f t="shared" si="12"/>
        <v>158000</v>
      </c>
      <c r="K70" s="36">
        <f t="shared" si="12"/>
        <v>158000</v>
      </c>
      <c r="L70" s="36">
        <f t="shared" si="12"/>
        <v>158000</v>
      </c>
      <c r="M70" s="36">
        <f t="shared" si="12"/>
        <v>158000</v>
      </c>
      <c r="N70" s="36">
        <f t="shared" si="12"/>
        <v>158000</v>
      </c>
      <c r="O70" s="36">
        <f t="shared" si="12"/>
        <v>158000</v>
      </c>
      <c r="P70" s="36">
        <f t="shared" si="12"/>
        <v>158000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1895713</v>
      </c>
      <c r="D75" s="36">
        <f t="shared" si="1"/>
        <v>1896000</v>
      </c>
      <c r="E75" s="35">
        <f t="shared" ref="E75:P75" si="14">+E76</f>
        <v>158000</v>
      </c>
      <c r="F75" s="35">
        <f t="shared" si="14"/>
        <v>158000</v>
      </c>
      <c r="G75" s="35">
        <f t="shared" si="14"/>
        <v>158000</v>
      </c>
      <c r="H75" s="35">
        <f t="shared" si="14"/>
        <v>158000</v>
      </c>
      <c r="I75" s="35">
        <f t="shared" si="14"/>
        <v>158000</v>
      </c>
      <c r="J75" s="35">
        <f t="shared" si="14"/>
        <v>158000</v>
      </c>
      <c r="K75" s="35">
        <f t="shared" si="14"/>
        <v>158000</v>
      </c>
      <c r="L75" s="35">
        <f t="shared" si="14"/>
        <v>158000</v>
      </c>
      <c r="M75" s="35">
        <f t="shared" si="14"/>
        <v>158000</v>
      </c>
      <c r="N75" s="35">
        <f t="shared" si="14"/>
        <v>158000</v>
      </c>
      <c r="O75" s="35">
        <f t="shared" si="14"/>
        <v>158000</v>
      </c>
      <c r="P75" s="35">
        <f t="shared" si="14"/>
        <v>158000</v>
      </c>
    </row>
    <row r="76" spans="1:16" x14ac:dyDescent="0.2">
      <c r="A76" s="13" t="s">
        <v>153</v>
      </c>
      <c r="B76" s="20" t="s">
        <v>160</v>
      </c>
      <c r="C76" s="137">
        <v>1895713</v>
      </c>
      <c r="D76" s="36">
        <f t="shared" si="1"/>
        <v>1896000</v>
      </c>
      <c r="E76" s="137">
        <v>158000</v>
      </c>
      <c r="F76" s="137">
        <v>158000</v>
      </c>
      <c r="G76" s="137">
        <v>158000</v>
      </c>
      <c r="H76" s="137">
        <v>158000</v>
      </c>
      <c r="I76" s="137">
        <v>158000</v>
      </c>
      <c r="J76" s="137">
        <v>158000</v>
      </c>
      <c r="K76" s="137">
        <v>158000</v>
      </c>
      <c r="L76" s="137">
        <v>158000</v>
      </c>
      <c r="M76" s="137">
        <v>158000</v>
      </c>
      <c r="N76" s="137">
        <v>158000</v>
      </c>
      <c r="O76" s="137">
        <v>158000</v>
      </c>
      <c r="P76" s="137">
        <v>158000</v>
      </c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5">SUM(E77:P77)</f>
        <v>0</v>
      </c>
      <c r="E77" s="35">
        <f t="shared" ref="E77:P77" si="16">SUM(E78:E82)</f>
        <v>0</v>
      </c>
      <c r="F77" s="35">
        <f t="shared" si="16"/>
        <v>0</v>
      </c>
      <c r="G77" s="35">
        <f t="shared" si="16"/>
        <v>0</v>
      </c>
      <c r="H77" s="35">
        <f t="shared" si="16"/>
        <v>0</v>
      </c>
      <c r="I77" s="35">
        <f t="shared" si="16"/>
        <v>0</v>
      </c>
      <c r="J77" s="35">
        <f t="shared" si="16"/>
        <v>0</v>
      </c>
      <c r="K77" s="35">
        <f t="shared" si="16"/>
        <v>0</v>
      </c>
      <c r="L77" s="35">
        <f t="shared" si="16"/>
        <v>0</v>
      </c>
      <c r="M77" s="35">
        <f t="shared" si="16"/>
        <v>0</v>
      </c>
      <c r="N77" s="35">
        <f t="shared" si="16"/>
        <v>0</v>
      </c>
      <c r="O77" s="35">
        <f t="shared" si="16"/>
        <v>0</v>
      </c>
      <c r="P77" s="35">
        <f t="shared" si="16"/>
        <v>0</v>
      </c>
    </row>
    <row r="78" spans="1:16" x14ac:dyDescent="0.2">
      <c r="A78" s="27" t="s">
        <v>24</v>
      </c>
      <c r="B78" s="20"/>
      <c r="C78" s="137"/>
      <c r="D78" s="36">
        <f t="shared" si="15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5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5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5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5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5"/>
        <v>0</v>
      </c>
      <c r="E83" s="36">
        <f t="shared" ref="E83:P83" si="17">SUM(E84:E86)</f>
        <v>0</v>
      </c>
      <c r="F83" s="36">
        <f t="shared" si="17"/>
        <v>0</v>
      </c>
      <c r="G83" s="36">
        <f t="shared" si="17"/>
        <v>0</v>
      </c>
      <c r="H83" s="36">
        <f t="shared" si="17"/>
        <v>0</v>
      </c>
      <c r="I83" s="36">
        <f t="shared" si="17"/>
        <v>0</v>
      </c>
      <c r="J83" s="36">
        <f t="shared" si="17"/>
        <v>0</v>
      </c>
      <c r="K83" s="36">
        <f t="shared" si="17"/>
        <v>0</v>
      </c>
      <c r="L83" s="36">
        <f t="shared" si="17"/>
        <v>0</v>
      </c>
      <c r="M83" s="36">
        <f t="shared" si="17"/>
        <v>0</v>
      </c>
      <c r="N83" s="36">
        <f t="shared" si="17"/>
        <v>0</v>
      </c>
      <c r="O83" s="36">
        <f t="shared" si="17"/>
        <v>0</v>
      </c>
      <c r="P83" s="36">
        <f t="shared" si="17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5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5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5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5"/>
        <v>0</v>
      </c>
      <c r="E87" s="36">
        <f t="shared" ref="E87:P87" si="18">SUM(E88:E96)</f>
        <v>0</v>
      </c>
      <c r="F87" s="36">
        <f t="shared" si="18"/>
        <v>0</v>
      </c>
      <c r="G87" s="36">
        <f t="shared" si="18"/>
        <v>0</v>
      </c>
      <c r="H87" s="36">
        <f t="shared" si="18"/>
        <v>0</v>
      </c>
      <c r="I87" s="36">
        <f t="shared" si="18"/>
        <v>0</v>
      </c>
      <c r="J87" s="36">
        <f t="shared" si="18"/>
        <v>0</v>
      </c>
      <c r="K87" s="36">
        <f t="shared" si="18"/>
        <v>0</v>
      </c>
      <c r="L87" s="36">
        <f t="shared" si="18"/>
        <v>0</v>
      </c>
      <c r="M87" s="36">
        <f t="shared" si="18"/>
        <v>0</v>
      </c>
      <c r="N87" s="36">
        <f t="shared" si="18"/>
        <v>0</v>
      </c>
      <c r="O87" s="36">
        <f t="shared" si="18"/>
        <v>0</v>
      </c>
      <c r="P87" s="36">
        <f t="shared" si="18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5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5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5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5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5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5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5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5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5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39741091</v>
      </c>
      <c r="D97" s="36">
        <f t="shared" si="15"/>
        <v>25838060</v>
      </c>
      <c r="E97" s="36">
        <f t="shared" ref="E97:P97" si="19">+E98+E104+E112</f>
        <v>2001255</v>
      </c>
      <c r="F97" s="36">
        <f t="shared" si="19"/>
        <v>2090630</v>
      </c>
      <c r="G97" s="36">
        <f t="shared" si="19"/>
        <v>1990630</v>
      </c>
      <c r="H97" s="36">
        <f t="shared" si="19"/>
        <v>2001255</v>
      </c>
      <c r="I97" s="36">
        <f t="shared" si="19"/>
        <v>1990630</v>
      </c>
      <c r="J97" s="36">
        <f t="shared" si="19"/>
        <v>2894630</v>
      </c>
      <c r="K97" s="36">
        <f t="shared" si="19"/>
        <v>2001255</v>
      </c>
      <c r="L97" s="36">
        <f t="shared" si="19"/>
        <v>1990630</v>
      </c>
      <c r="M97" s="36">
        <f t="shared" si="19"/>
        <v>1990630</v>
      </c>
      <c r="N97" s="36">
        <f t="shared" si="19"/>
        <v>2001255</v>
      </c>
      <c r="O97" s="36">
        <f t="shared" si="19"/>
        <v>1990630</v>
      </c>
      <c r="P97" s="36">
        <f t="shared" si="19"/>
        <v>2894630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28040736</v>
      </c>
      <c r="D98" s="36">
        <f t="shared" si="15"/>
        <v>18291000</v>
      </c>
      <c r="E98" s="36">
        <f t="shared" ref="E98:P98" si="20">+E99+E102+E103</f>
        <v>1407000</v>
      </c>
      <c r="F98" s="36">
        <f t="shared" si="20"/>
        <v>1407000</v>
      </c>
      <c r="G98" s="36">
        <f t="shared" si="20"/>
        <v>1407000</v>
      </c>
      <c r="H98" s="36">
        <f t="shared" si="20"/>
        <v>1407000</v>
      </c>
      <c r="I98" s="36">
        <f t="shared" si="20"/>
        <v>1407000</v>
      </c>
      <c r="J98" s="36">
        <f t="shared" si="20"/>
        <v>2110500</v>
      </c>
      <c r="K98" s="36">
        <f t="shared" si="20"/>
        <v>1407000</v>
      </c>
      <c r="L98" s="36">
        <f t="shared" si="20"/>
        <v>1407000</v>
      </c>
      <c r="M98" s="36">
        <f t="shared" si="20"/>
        <v>1407000</v>
      </c>
      <c r="N98" s="36">
        <f t="shared" si="20"/>
        <v>1407000</v>
      </c>
      <c r="O98" s="36">
        <f t="shared" si="20"/>
        <v>1407000</v>
      </c>
      <c r="P98" s="36">
        <f t="shared" si="20"/>
        <v>2110500</v>
      </c>
    </row>
    <row r="99" spans="1:16" x14ac:dyDescent="0.2">
      <c r="A99" s="119" t="s">
        <v>31</v>
      </c>
      <c r="B99" s="120" t="s">
        <v>226</v>
      </c>
      <c r="C99" s="35">
        <f>+C100+C101</f>
        <v>28040736</v>
      </c>
      <c r="D99" s="36">
        <f t="shared" si="15"/>
        <v>18291000</v>
      </c>
      <c r="E99" s="35">
        <f t="shared" ref="E99:P99" si="21">+E100+E101</f>
        <v>1407000</v>
      </c>
      <c r="F99" s="35">
        <f t="shared" si="21"/>
        <v>1407000</v>
      </c>
      <c r="G99" s="35">
        <f t="shared" si="21"/>
        <v>1407000</v>
      </c>
      <c r="H99" s="35">
        <f t="shared" si="21"/>
        <v>1407000</v>
      </c>
      <c r="I99" s="35">
        <f t="shared" si="21"/>
        <v>1407000</v>
      </c>
      <c r="J99" s="35">
        <f t="shared" si="21"/>
        <v>2110500</v>
      </c>
      <c r="K99" s="35">
        <f t="shared" si="21"/>
        <v>1407000</v>
      </c>
      <c r="L99" s="35">
        <f t="shared" si="21"/>
        <v>1407000</v>
      </c>
      <c r="M99" s="35">
        <f t="shared" si="21"/>
        <v>1407000</v>
      </c>
      <c r="N99" s="35">
        <f t="shared" si="21"/>
        <v>1407000</v>
      </c>
      <c r="O99" s="35">
        <f t="shared" si="21"/>
        <v>1407000</v>
      </c>
      <c r="P99" s="35">
        <f t="shared" si="21"/>
        <v>2110500</v>
      </c>
    </row>
    <row r="100" spans="1:16" x14ac:dyDescent="0.2">
      <c r="A100" s="14" t="s">
        <v>32</v>
      </c>
      <c r="B100" s="20" t="s">
        <v>217</v>
      </c>
      <c r="C100" s="137">
        <v>28040736</v>
      </c>
      <c r="D100" s="36">
        <f t="shared" si="15"/>
        <v>18291000</v>
      </c>
      <c r="E100" s="137">
        <v>1407000</v>
      </c>
      <c r="F100" s="137">
        <v>1407000</v>
      </c>
      <c r="G100" s="137">
        <v>1407000</v>
      </c>
      <c r="H100" s="137">
        <v>1407000</v>
      </c>
      <c r="I100" s="137">
        <v>1407000</v>
      </c>
      <c r="J100" s="137">
        <v>2110500</v>
      </c>
      <c r="K100" s="137">
        <v>1407000</v>
      </c>
      <c r="L100" s="137">
        <v>1407000</v>
      </c>
      <c r="M100" s="137">
        <v>1407000</v>
      </c>
      <c r="N100" s="137">
        <v>1407000</v>
      </c>
      <c r="O100" s="137">
        <v>1407000</v>
      </c>
      <c r="P100" s="137">
        <v>2110500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5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5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5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3289308</v>
      </c>
      <c r="D104" s="36">
        <f t="shared" si="15"/>
        <v>2268300</v>
      </c>
      <c r="E104" s="36">
        <f t="shared" ref="E104:P104" si="22">SUM(E105:E111)</f>
        <v>187775</v>
      </c>
      <c r="F104" s="36">
        <f t="shared" si="22"/>
        <v>277150</v>
      </c>
      <c r="G104" s="36">
        <f t="shared" si="22"/>
        <v>177150</v>
      </c>
      <c r="H104" s="36">
        <f t="shared" si="22"/>
        <v>187775</v>
      </c>
      <c r="I104" s="36">
        <f t="shared" si="22"/>
        <v>177150</v>
      </c>
      <c r="J104" s="36">
        <f t="shared" si="22"/>
        <v>177150</v>
      </c>
      <c r="K104" s="36">
        <f t="shared" si="22"/>
        <v>187775</v>
      </c>
      <c r="L104" s="36">
        <f t="shared" si="22"/>
        <v>177150</v>
      </c>
      <c r="M104" s="36">
        <f t="shared" si="22"/>
        <v>177150</v>
      </c>
      <c r="N104" s="36">
        <f t="shared" si="22"/>
        <v>187775</v>
      </c>
      <c r="O104" s="36">
        <f t="shared" si="22"/>
        <v>177150</v>
      </c>
      <c r="P104" s="36">
        <f t="shared" si="22"/>
        <v>177150</v>
      </c>
    </row>
    <row r="105" spans="1:16" ht="38.25" x14ac:dyDescent="0.2">
      <c r="A105" s="12" t="s">
        <v>35</v>
      </c>
      <c r="B105" s="34" t="s">
        <v>222</v>
      </c>
      <c r="C105" s="137">
        <v>2226422</v>
      </c>
      <c r="D105" s="36">
        <f t="shared" si="15"/>
        <v>1289580</v>
      </c>
      <c r="E105" s="137">
        <v>107465</v>
      </c>
      <c r="F105" s="137">
        <v>107465</v>
      </c>
      <c r="G105" s="137">
        <v>107465</v>
      </c>
      <c r="H105" s="137">
        <v>107465</v>
      </c>
      <c r="I105" s="137">
        <v>107465</v>
      </c>
      <c r="J105" s="137">
        <v>107465</v>
      </c>
      <c r="K105" s="137">
        <v>107465</v>
      </c>
      <c r="L105" s="137">
        <v>107465</v>
      </c>
      <c r="M105" s="137">
        <v>107465</v>
      </c>
      <c r="N105" s="137">
        <v>107465</v>
      </c>
      <c r="O105" s="137">
        <v>107465</v>
      </c>
      <c r="P105" s="137">
        <v>107465</v>
      </c>
    </row>
    <row r="106" spans="1:16" x14ac:dyDescent="0.2">
      <c r="A106" s="11" t="s">
        <v>36</v>
      </c>
      <c r="B106" s="20">
        <v>5542</v>
      </c>
      <c r="C106" s="137">
        <v>399218</v>
      </c>
      <c r="D106" s="36">
        <f t="shared" si="15"/>
        <v>445020</v>
      </c>
      <c r="E106" s="137">
        <v>37085</v>
      </c>
      <c r="F106" s="137">
        <v>37085</v>
      </c>
      <c r="G106" s="137">
        <v>37085</v>
      </c>
      <c r="H106" s="137">
        <v>37085</v>
      </c>
      <c r="I106" s="137">
        <v>37085</v>
      </c>
      <c r="J106" s="137">
        <v>37085</v>
      </c>
      <c r="K106" s="137">
        <v>37085</v>
      </c>
      <c r="L106" s="137">
        <v>37085</v>
      </c>
      <c r="M106" s="137">
        <v>37085</v>
      </c>
      <c r="N106" s="137">
        <v>37085</v>
      </c>
      <c r="O106" s="137">
        <v>37085</v>
      </c>
      <c r="P106" s="137">
        <v>37085</v>
      </c>
    </row>
    <row r="107" spans="1:16" x14ac:dyDescent="0.2">
      <c r="A107" s="11" t="s">
        <v>221</v>
      </c>
      <c r="B107" s="20">
        <v>55</v>
      </c>
      <c r="C107" s="137"/>
      <c r="D107" s="36">
        <f t="shared" si="15"/>
        <v>100000</v>
      </c>
      <c r="E107" s="137"/>
      <c r="F107" s="137">
        <f>2*50000</f>
        <v>100000</v>
      </c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5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5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5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663668</v>
      </c>
      <c r="D111" s="36">
        <f t="shared" si="15"/>
        <v>433700</v>
      </c>
      <c r="E111" s="137">
        <v>43225</v>
      </c>
      <c r="F111" s="137">
        <v>32600</v>
      </c>
      <c r="G111" s="137">
        <v>32600</v>
      </c>
      <c r="H111" s="137">
        <v>43225</v>
      </c>
      <c r="I111" s="137">
        <v>32600</v>
      </c>
      <c r="J111" s="137">
        <v>32600</v>
      </c>
      <c r="K111" s="137">
        <v>43225</v>
      </c>
      <c r="L111" s="137">
        <v>32600</v>
      </c>
      <c r="M111" s="137">
        <v>32600</v>
      </c>
      <c r="N111" s="137">
        <v>43225</v>
      </c>
      <c r="O111" s="137">
        <v>32600</v>
      </c>
      <c r="P111" s="137">
        <v>32600</v>
      </c>
    </row>
    <row r="112" spans="1:16" s="38" customFormat="1" x14ac:dyDescent="0.2">
      <c r="A112" s="15" t="s">
        <v>41</v>
      </c>
      <c r="B112" s="28" t="s">
        <v>46</v>
      </c>
      <c r="C112" s="138">
        <v>8411047</v>
      </c>
      <c r="D112" s="36">
        <f t="shared" si="15"/>
        <v>5278760</v>
      </c>
      <c r="E112" s="138">
        <v>406480</v>
      </c>
      <c r="F112" s="138">
        <v>406480</v>
      </c>
      <c r="G112" s="138">
        <v>406480</v>
      </c>
      <c r="H112" s="138">
        <v>406480</v>
      </c>
      <c r="I112" s="138">
        <v>406480</v>
      </c>
      <c r="J112" s="138">
        <v>606980</v>
      </c>
      <c r="K112" s="138">
        <v>406480</v>
      </c>
      <c r="L112" s="138">
        <v>406480</v>
      </c>
      <c r="M112" s="138">
        <v>406480</v>
      </c>
      <c r="N112" s="138">
        <v>406480</v>
      </c>
      <c r="O112" s="138">
        <v>406480</v>
      </c>
      <c r="P112" s="138">
        <v>606980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5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77029204</v>
      </c>
      <c r="D114" s="36">
        <f t="shared" si="15"/>
        <v>60614460</v>
      </c>
      <c r="E114" s="36">
        <f t="shared" ref="E114:P114" si="23">+E113+E97+E10</f>
        <v>4706455</v>
      </c>
      <c r="F114" s="36">
        <f t="shared" si="23"/>
        <v>5374330</v>
      </c>
      <c r="G114" s="36">
        <f t="shared" si="23"/>
        <v>4695830</v>
      </c>
      <c r="H114" s="36">
        <f t="shared" si="23"/>
        <v>4706455</v>
      </c>
      <c r="I114" s="36">
        <f t="shared" si="23"/>
        <v>5274330</v>
      </c>
      <c r="J114" s="36">
        <f t="shared" si="23"/>
        <v>5599830</v>
      </c>
      <c r="K114" s="36">
        <f t="shared" si="23"/>
        <v>4706455</v>
      </c>
      <c r="L114" s="36">
        <f t="shared" si="23"/>
        <v>5274330</v>
      </c>
      <c r="M114" s="36">
        <f t="shared" si="23"/>
        <v>4695830</v>
      </c>
      <c r="N114" s="36">
        <f t="shared" si="23"/>
        <v>4706455</v>
      </c>
      <c r="O114" s="36">
        <f t="shared" si="23"/>
        <v>5274330</v>
      </c>
      <c r="P114" s="36">
        <f t="shared" si="23"/>
        <v>5599830</v>
      </c>
    </row>
    <row r="115" spans="1:16" s="38" customFormat="1" x14ac:dyDescent="0.2">
      <c r="A115" s="116" t="s">
        <v>44</v>
      </c>
      <c r="B115" s="117"/>
      <c r="C115" s="83">
        <f>+C114-C83-C87</f>
        <v>77029204</v>
      </c>
      <c r="D115" s="36">
        <f t="shared" si="15"/>
        <v>60614460</v>
      </c>
      <c r="E115" s="83">
        <f t="shared" ref="E115:P115" si="24">+E114-E83-E87</f>
        <v>4706455</v>
      </c>
      <c r="F115" s="83">
        <f t="shared" si="24"/>
        <v>5374330</v>
      </c>
      <c r="G115" s="83">
        <f t="shared" si="24"/>
        <v>4695830</v>
      </c>
      <c r="H115" s="83">
        <f t="shared" si="24"/>
        <v>4706455</v>
      </c>
      <c r="I115" s="83">
        <f t="shared" si="24"/>
        <v>5274330</v>
      </c>
      <c r="J115" s="83">
        <f t="shared" si="24"/>
        <v>5599830</v>
      </c>
      <c r="K115" s="83">
        <f t="shared" si="24"/>
        <v>4706455</v>
      </c>
      <c r="L115" s="83">
        <f t="shared" si="24"/>
        <v>5274330</v>
      </c>
      <c r="M115" s="83">
        <f t="shared" si="24"/>
        <v>4695830</v>
      </c>
      <c r="N115" s="83">
        <f t="shared" si="24"/>
        <v>4706455</v>
      </c>
      <c r="O115" s="83">
        <f t="shared" si="24"/>
        <v>5274330</v>
      </c>
      <c r="P115" s="83">
        <f t="shared" si="24"/>
        <v>5599830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5"/>
        <v>0</v>
      </c>
      <c r="E118" s="36">
        <f>SUM(E119:E130)</f>
        <v>0</v>
      </c>
      <c r="F118" s="36">
        <f t="shared" ref="F118:P118" si="25">SUM(F119:F130)</f>
        <v>0</v>
      </c>
      <c r="G118" s="36">
        <f t="shared" si="25"/>
        <v>0</v>
      </c>
      <c r="H118" s="36">
        <f t="shared" si="25"/>
        <v>0</v>
      </c>
      <c r="I118" s="36">
        <f t="shared" si="25"/>
        <v>0</v>
      </c>
      <c r="J118" s="36">
        <f t="shared" si="25"/>
        <v>0</v>
      </c>
      <c r="K118" s="36">
        <f t="shared" si="25"/>
        <v>0</v>
      </c>
      <c r="L118" s="36">
        <f t="shared" si="25"/>
        <v>0</v>
      </c>
      <c r="M118" s="36">
        <f t="shared" si="25"/>
        <v>0</v>
      </c>
      <c r="N118" s="36">
        <f t="shared" si="25"/>
        <v>0</v>
      </c>
      <c r="O118" s="36">
        <f t="shared" si="25"/>
        <v>0</v>
      </c>
      <c r="P118" s="36">
        <f t="shared" si="25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5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5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5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5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5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5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5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5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5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5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5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5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5"/>
        <v>0</v>
      </c>
      <c r="E131" s="36">
        <f>SUM(E132:E135)</f>
        <v>0</v>
      </c>
      <c r="F131" s="36">
        <f t="shared" ref="F131:P131" si="26">SUM(F132:F135)</f>
        <v>0</v>
      </c>
      <c r="G131" s="36">
        <f t="shared" si="26"/>
        <v>0</v>
      </c>
      <c r="H131" s="36">
        <f t="shared" si="26"/>
        <v>0</v>
      </c>
      <c r="I131" s="36">
        <f t="shared" si="26"/>
        <v>0</v>
      </c>
      <c r="J131" s="36">
        <f t="shared" si="26"/>
        <v>0</v>
      </c>
      <c r="K131" s="36">
        <f t="shared" si="26"/>
        <v>0</v>
      </c>
      <c r="L131" s="36">
        <f t="shared" si="26"/>
        <v>0</v>
      </c>
      <c r="M131" s="36">
        <f t="shared" si="26"/>
        <v>0</v>
      </c>
      <c r="N131" s="36">
        <f t="shared" si="26"/>
        <v>0</v>
      </c>
      <c r="O131" s="36">
        <f t="shared" si="26"/>
        <v>0</v>
      </c>
      <c r="P131" s="36">
        <f t="shared" si="26"/>
        <v>0</v>
      </c>
    </row>
    <row r="132" spans="1:16" x14ac:dyDescent="0.2">
      <c r="A132" s="85" t="s">
        <v>288</v>
      </c>
      <c r="B132" s="20"/>
      <c r="C132" s="137"/>
      <c r="D132" s="36">
        <f t="shared" si="15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5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5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5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5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77029204</v>
      </c>
      <c r="D137" s="36">
        <f t="shared" si="15"/>
        <v>60614460</v>
      </c>
      <c r="E137" s="36">
        <f>+E136+E131+E114+E118</f>
        <v>4706455</v>
      </c>
      <c r="F137" s="36">
        <f t="shared" ref="F137:P137" si="27">+F136+F131+F114+F118</f>
        <v>5374330</v>
      </c>
      <c r="G137" s="36">
        <f t="shared" si="27"/>
        <v>4695830</v>
      </c>
      <c r="H137" s="36">
        <f t="shared" si="27"/>
        <v>4706455</v>
      </c>
      <c r="I137" s="36">
        <f t="shared" si="27"/>
        <v>5274330</v>
      </c>
      <c r="J137" s="36">
        <f t="shared" si="27"/>
        <v>5599830</v>
      </c>
      <c r="K137" s="36">
        <f t="shared" si="27"/>
        <v>4706455</v>
      </c>
      <c r="L137" s="36">
        <f t="shared" si="27"/>
        <v>5274330</v>
      </c>
      <c r="M137" s="36">
        <f t="shared" si="27"/>
        <v>4695830</v>
      </c>
      <c r="N137" s="36">
        <f t="shared" si="27"/>
        <v>4706455</v>
      </c>
      <c r="O137" s="36">
        <f t="shared" si="27"/>
        <v>5274330</v>
      </c>
      <c r="P137" s="36">
        <f t="shared" si="27"/>
        <v>5599830</v>
      </c>
    </row>
    <row r="138" spans="1:16" x14ac:dyDescent="0.2">
      <c r="A138" s="88" t="s">
        <v>308</v>
      </c>
      <c r="B138" s="20"/>
      <c r="C138" s="137"/>
      <c r="D138" s="36">
        <f t="shared" si="15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5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5"/>
        <v>0</v>
      </c>
      <c r="E140" s="35">
        <f>+E141</f>
        <v>0</v>
      </c>
      <c r="F140" s="35">
        <f t="shared" ref="F140:P140" si="28">+F141</f>
        <v>0</v>
      </c>
      <c r="G140" s="35">
        <f t="shared" si="28"/>
        <v>0</v>
      </c>
      <c r="H140" s="35">
        <f t="shared" si="28"/>
        <v>0</v>
      </c>
      <c r="I140" s="35">
        <f t="shared" si="28"/>
        <v>0</v>
      </c>
      <c r="J140" s="35">
        <f t="shared" si="28"/>
        <v>0</v>
      </c>
      <c r="K140" s="35">
        <f t="shared" si="28"/>
        <v>0</v>
      </c>
      <c r="L140" s="35">
        <f t="shared" si="28"/>
        <v>0</v>
      </c>
      <c r="M140" s="35">
        <f t="shared" si="28"/>
        <v>0</v>
      </c>
      <c r="N140" s="35">
        <f t="shared" si="28"/>
        <v>0</v>
      </c>
      <c r="O140" s="35">
        <f t="shared" si="28"/>
        <v>0</v>
      </c>
      <c r="P140" s="35">
        <f t="shared" si="28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5"/>
        <v>0</v>
      </c>
      <c r="E141" s="35">
        <f>+E167+E168</f>
        <v>0</v>
      </c>
      <c r="F141" s="35">
        <f t="shared" ref="F141:P141" si="29">+F167+F168</f>
        <v>0</v>
      </c>
      <c r="G141" s="35">
        <f t="shared" si="29"/>
        <v>0</v>
      </c>
      <c r="H141" s="35">
        <f t="shared" si="29"/>
        <v>0</v>
      </c>
      <c r="I141" s="35">
        <f t="shared" si="29"/>
        <v>0</v>
      </c>
      <c r="J141" s="35">
        <f t="shared" si="29"/>
        <v>0</v>
      </c>
      <c r="K141" s="35">
        <f t="shared" si="29"/>
        <v>0</v>
      </c>
      <c r="L141" s="35">
        <f t="shared" si="29"/>
        <v>0</v>
      </c>
      <c r="M141" s="35">
        <f t="shared" si="29"/>
        <v>0</v>
      </c>
      <c r="N141" s="35">
        <f t="shared" si="29"/>
        <v>0</v>
      </c>
      <c r="O141" s="35">
        <f t="shared" si="29"/>
        <v>0</v>
      </c>
      <c r="P141" s="35">
        <f t="shared" si="29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5"/>
        <v>0</v>
      </c>
      <c r="E142" s="35">
        <f>+E143+E148+E153+E161</f>
        <v>0</v>
      </c>
      <c r="F142" s="35">
        <f t="shared" ref="F142:P142" si="30">+F143+F148+F153+F161</f>
        <v>0</v>
      </c>
      <c r="G142" s="35">
        <f t="shared" si="30"/>
        <v>0</v>
      </c>
      <c r="H142" s="35">
        <f t="shared" si="30"/>
        <v>0</v>
      </c>
      <c r="I142" s="35">
        <f t="shared" si="30"/>
        <v>0</v>
      </c>
      <c r="J142" s="35">
        <f t="shared" si="30"/>
        <v>0</v>
      </c>
      <c r="K142" s="35">
        <f t="shared" si="30"/>
        <v>0</v>
      </c>
      <c r="L142" s="35">
        <f t="shared" si="30"/>
        <v>0</v>
      </c>
      <c r="M142" s="35">
        <f t="shared" si="30"/>
        <v>0</v>
      </c>
      <c r="N142" s="35">
        <f t="shared" si="30"/>
        <v>0</v>
      </c>
      <c r="O142" s="35">
        <f t="shared" si="30"/>
        <v>0</v>
      </c>
      <c r="P142" s="35">
        <f t="shared" si="30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1">SUM(E143:P143)</f>
        <v>0</v>
      </c>
      <c r="E143" s="35">
        <f>SUM(E144:E147)</f>
        <v>0</v>
      </c>
      <c r="F143" s="35">
        <f t="shared" ref="F143:P143" si="32">SUM(F144:F147)</f>
        <v>0</v>
      </c>
      <c r="G143" s="35">
        <f t="shared" si="32"/>
        <v>0</v>
      </c>
      <c r="H143" s="35">
        <f t="shared" si="32"/>
        <v>0</v>
      </c>
      <c r="I143" s="35">
        <f t="shared" si="32"/>
        <v>0</v>
      </c>
      <c r="J143" s="35">
        <f t="shared" si="32"/>
        <v>0</v>
      </c>
      <c r="K143" s="35">
        <f t="shared" si="32"/>
        <v>0</v>
      </c>
      <c r="L143" s="35">
        <f t="shared" si="32"/>
        <v>0</v>
      </c>
      <c r="M143" s="35">
        <f t="shared" si="32"/>
        <v>0</v>
      </c>
      <c r="N143" s="35">
        <f t="shared" si="32"/>
        <v>0</v>
      </c>
      <c r="O143" s="35">
        <f t="shared" si="32"/>
        <v>0</v>
      </c>
      <c r="P143" s="35">
        <f t="shared" si="32"/>
        <v>0</v>
      </c>
    </row>
    <row r="144" spans="1:16" x14ac:dyDescent="0.2">
      <c r="A144" s="87" t="s">
        <v>332</v>
      </c>
      <c r="B144" s="20"/>
      <c r="C144" s="137"/>
      <c r="D144" s="36">
        <f t="shared" si="31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1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1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1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1"/>
        <v>0</v>
      </c>
      <c r="E148" s="35">
        <f>SUM(E149:E152)</f>
        <v>0</v>
      </c>
      <c r="F148" s="35">
        <f t="shared" ref="F148:P148" si="33">SUM(F149:F152)</f>
        <v>0</v>
      </c>
      <c r="G148" s="35">
        <f t="shared" si="33"/>
        <v>0</v>
      </c>
      <c r="H148" s="35">
        <f t="shared" si="33"/>
        <v>0</v>
      </c>
      <c r="I148" s="35">
        <f t="shared" si="33"/>
        <v>0</v>
      </c>
      <c r="J148" s="35">
        <f t="shared" si="33"/>
        <v>0</v>
      </c>
      <c r="K148" s="35">
        <f t="shared" si="33"/>
        <v>0</v>
      </c>
      <c r="L148" s="35">
        <f t="shared" si="33"/>
        <v>0</v>
      </c>
      <c r="M148" s="35">
        <f t="shared" si="33"/>
        <v>0</v>
      </c>
      <c r="N148" s="35">
        <f t="shared" si="33"/>
        <v>0</v>
      </c>
      <c r="O148" s="35">
        <f t="shared" si="33"/>
        <v>0</v>
      </c>
      <c r="P148" s="35">
        <f t="shared" si="33"/>
        <v>0</v>
      </c>
    </row>
    <row r="149" spans="1:16" x14ac:dyDescent="0.2">
      <c r="A149" s="87" t="s">
        <v>332</v>
      </c>
      <c r="B149" s="20"/>
      <c r="C149" s="137"/>
      <c r="D149" s="36">
        <f t="shared" si="31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1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1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1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1"/>
        <v>0</v>
      </c>
      <c r="E153" s="35">
        <f>SUM(E154:E160)</f>
        <v>0</v>
      </c>
      <c r="F153" s="35">
        <f t="shared" ref="F153:P153" si="34">SUM(F154:F160)</f>
        <v>0</v>
      </c>
      <c r="G153" s="35">
        <f t="shared" si="34"/>
        <v>0</v>
      </c>
      <c r="H153" s="35">
        <f t="shared" si="34"/>
        <v>0</v>
      </c>
      <c r="I153" s="35">
        <f t="shared" si="34"/>
        <v>0</v>
      </c>
      <c r="J153" s="35">
        <f t="shared" si="34"/>
        <v>0</v>
      </c>
      <c r="K153" s="35">
        <f t="shared" si="34"/>
        <v>0</v>
      </c>
      <c r="L153" s="35">
        <f t="shared" si="34"/>
        <v>0</v>
      </c>
      <c r="M153" s="35">
        <f t="shared" si="34"/>
        <v>0</v>
      </c>
      <c r="N153" s="35">
        <f t="shared" si="34"/>
        <v>0</v>
      </c>
      <c r="O153" s="35">
        <f t="shared" si="34"/>
        <v>0</v>
      </c>
      <c r="P153" s="35">
        <f t="shared" si="34"/>
        <v>0</v>
      </c>
    </row>
    <row r="154" spans="1:16" x14ac:dyDescent="0.2">
      <c r="A154" s="87" t="s">
        <v>332</v>
      </c>
      <c r="B154" s="20"/>
      <c r="C154" s="137"/>
      <c r="D154" s="36">
        <f t="shared" si="31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1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1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1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1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1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1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1"/>
        <v>0</v>
      </c>
      <c r="E161" s="132">
        <f>SUM(E162:E166)</f>
        <v>0</v>
      </c>
      <c r="F161" s="132">
        <f t="shared" ref="F161:P161" si="35">SUM(F162:F166)</f>
        <v>0</v>
      </c>
      <c r="G161" s="132">
        <f t="shared" si="35"/>
        <v>0</v>
      </c>
      <c r="H161" s="132">
        <f t="shared" si="35"/>
        <v>0</v>
      </c>
      <c r="I161" s="132">
        <f t="shared" si="35"/>
        <v>0</v>
      </c>
      <c r="J161" s="132">
        <f t="shared" si="35"/>
        <v>0</v>
      </c>
      <c r="K161" s="132">
        <f t="shared" si="35"/>
        <v>0</v>
      </c>
      <c r="L161" s="132">
        <f t="shared" si="35"/>
        <v>0</v>
      </c>
      <c r="M161" s="132">
        <f t="shared" si="35"/>
        <v>0</v>
      </c>
      <c r="N161" s="132">
        <f t="shared" si="35"/>
        <v>0</v>
      </c>
      <c r="O161" s="132">
        <f t="shared" si="35"/>
        <v>0</v>
      </c>
      <c r="P161" s="132">
        <f t="shared" si="35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1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1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1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1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1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1"/>
        <v>0</v>
      </c>
      <c r="E167" s="35">
        <f>+E142</f>
        <v>0</v>
      </c>
      <c r="F167" s="35">
        <f t="shared" ref="F167:P167" si="36">+F142</f>
        <v>0</v>
      </c>
      <c r="G167" s="35">
        <f t="shared" si="36"/>
        <v>0</v>
      </c>
      <c r="H167" s="35">
        <f t="shared" si="36"/>
        <v>0</v>
      </c>
      <c r="I167" s="35">
        <f t="shared" si="36"/>
        <v>0</v>
      </c>
      <c r="J167" s="35">
        <f t="shared" si="36"/>
        <v>0</v>
      </c>
      <c r="K167" s="35">
        <f t="shared" si="36"/>
        <v>0</v>
      </c>
      <c r="L167" s="35">
        <f t="shared" si="36"/>
        <v>0</v>
      </c>
      <c r="M167" s="35">
        <f t="shared" si="36"/>
        <v>0</v>
      </c>
      <c r="N167" s="35">
        <f t="shared" si="36"/>
        <v>0</v>
      </c>
      <c r="O167" s="35">
        <f t="shared" si="36"/>
        <v>0</v>
      </c>
      <c r="P167" s="35">
        <f t="shared" si="36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1"/>
        <v>0</v>
      </c>
      <c r="E168" s="35">
        <f>SUM(E169:E171)</f>
        <v>0</v>
      </c>
      <c r="F168" s="35">
        <f t="shared" ref="F168:P168" si="37">SUM(F169:F171)</f>
        <v>0</v>
      </c>
      <c r="G168" s="35">
        <f t="shared" si="37"/>
        <v>0</v>
      </c>
      <c r="H168" s="35">
        <f t="shared" si="37"/>
        <v>0</v>
      </c>
      <c r="I168" s="35">
        <f t="shared" si="37"/>
        <v>0</v>
      </c>
      <c r="J168" s="35">
        <f t="shared" si="37"/>
        <v>0</v>
      </c>
      <c r="K168" s="35">
        <f t="shared" si="37"/>
        <v>0</v>
      </c>
      <c r="L168" s="35">
        <f t="shared" si="37"/>
        <v>0</v>
      </c>
      <c r="M168" s="35">
        <f t="shared" si="37"/>
        <v>0</v>
      </c>
      <c r="N168" s="35">
        <f t="shared" si="37"/>
        <v>0</v>
      </c>
      <c r="O168" s="35">
        <f t="shared" si="37"/>
        <v>0</v>
      </c>
      <c r="P168" s="35">
        <f t="shared" si="37"/>
        <v>0</v>
      </c>
    </row>
    <row r="169" spans="1:16" x14ac:dyDescent="0.2">
      <c r="A169" s="87" t="s">
        <v>349</v>
      </c>
      <c r="B169" s="20"/>
      <c r="C169" s="137"/>
      <c r="D169" s="36">
        <f t="shared" si="31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1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1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1"/>
        <v>60614460</v>
      </c>
      <c r="E172" s="35">
        <f>SUM(E173:E183)</f>
        <v>4706455</v>
      </c>
      <c r="F172" s="35">
        <f t="shared" ref="F172:P172" si="38">SUM(F173:F183)</f>
        <v>5374330</v>
      </c>
      <c r="G172" s="35">
        <f t="shared" si="38"/>
        <v>4695830</v>
      </c>
      <c r="H172" s="35">
        <f t="shared" si="38"/>
        <v>4706455</v>
      </c>
      <c r="I172" s="35">
        <f t="shared" si="38"/>
        <v>5274330</v>
      </c>
      <c r="J172" s="35">
        <f t="shared" si="38"/>
        <v>5599830</v>
      </c>
      <c r="K172" s="35">
        <f t="shared" si="38"/>
        <v>4706455</v>
      </c>
      <c r="L172" s="35">
        <f t="shared" si="38"/>
        <v>5274330</v>
      </c>
      <c r="M172" s="35">
        <f t="shared" si="38"/>
        <v>4695830</v>
      </c>
      <c r="N172" s="35">
        <f t="shared" si="38"/>
        <v>4706455</v>
      </c>
      <c r="O172" s="35">
        <f t="shared" si="38"/>
        <v>5274330</v>
      </c>
      <c r="P172" s="35">
        <f t="shared" si="38"/>
        <v>5599830</v>
      </c>
    </row>
    <row r="173" spans="1:16" x14ac:dyDescent="0.2">
      <c r="A173" s="94" t="s">
        <v>352</v>
      </c>
      <c r="B173" s="97"/>
      <c r="C173" s="137"/>
      <c r="D173" s="36">
        <f t="shared" si="31"/>
        <v>60614460</v>
      </c>
      <c r="E173" s="137">
        <f>+E137-E140</f>
        <v>4706455</v>
      </c>
      <c r="F173" s="137">
        <f t="shared" ref="F173:P173" si="39">+F137-F140</f>
        <v>5374330</v>
      </c>
      <c r="G173" s="137">
        <f t="shared" si="39"/>
        <v>4695830</v>
      </c>
      <c r="H173" s="137">
        <f t="shared" si="39"/>
        <v>4706455</v>
      </c>
      <c r="I173" s="137">
        <f t="shared" si="39"/>
        <v>5274330</v>
      </c>
      <c r="J173" s="137">
        <f t="shared" si="39"/>
        <v>5599830</v>
      </c>
      <c r="K173" s="137">
        <f t="shared" si="39"/>
        <v>4706455</v>
      </c>
      <c r="L173" s="137">
        <f t="shared" si="39"/>
        <v>5274330</v>
      </c>
      <c r="M173" s="137">
        <f t="shared" si="39"/>
        <v>4695830</v>
      </c>
      <c r="N173" s="137">
        <f t="shared" si="39"/>
        <v>4706455</v>
      </c>
      <c r="O173" s="137">
        <f t="shared" si="39"/>
        <v>5274330</v>
      </c>
      <c r="P173" s="137">
        <f t="shared" si="39"/>
        <v>5599830</v>
      </c>
    </row>
    <row r="174" spans="1:16" x14ac:dyDescent="0.2">
      <c r="A174" s="94" t="s">
        <v>353</v>
      </c>
      <c r="B174" s="97"/>
      <c r="C174" s="137"/>
      <c r="D174" s="36">
        <f t="shared" si="31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1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1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1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1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1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1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1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1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1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0</v>
      </c>
      <c r="D184" s="36">
        <f t="shared" si="31"/>
        <v>60614460</v>
      </c>
      <c r="E184" s="35">
        <f>+E172+E140</f>
        <v>4706455</v>
      </c>
      <c r="F184" s="35">
        <f t="shared" ref="F184:P184" si="40">+F172+F140</f>
        <v>5374330</v>
      </c>
      <c r="G184" s="35">
        <f t="shared" si="40"/>
        <v>4695830</v>
      </c>
      <c r="H184" s="35">
        <f t="shared" si="40"/>
        <v>4706455</v>
      </c>
      <c r="I184" s="35">
        <f t="shared" si="40"/>
        <v>5274330</v>
      </c>
      <c r="J184" s="35">
        <f t="shared" si="40"/>
        <v>5599830</v>
      </c>
      <c r="K184" s="35">
        <f t="shared" si="40"/>
        <v>4706455</v>
      </c>
      <c r="L184" s="35">
        <f t="shared" si="40"/>
        <v>5274330</v>
      </c>
      <c r="M184" s="35">
        <f t="shared" si="40"/>
        <v>4695830</v>
      </c>
      <c r="N184" s="35">
        <f t="shared" si="40"/>
        <v>4706455</v>
      </c>
      <c r="O184" s="35">
        <f t="shared" si="40"/>
        <v>5274330</v>
      </c>
      <c r="P184" s="35">
        <f t="shared" si="40"/>
        <v>5599830</v>
      </c>
    </row>
    <row r="185" spans="1:16" x14ac:dyDescent="0.2">
      <c r="A185" s="18" t="s">
        <v>365</v>
      </c>
      <c r="B185" s="89"/>
      <c r="C185" s="90"/>
      <c r="D185" s="36">
        <f t="shared" si="31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-77029204</v>
      </c>
      <c r="D186" s="36">
        <f t="shared" si="31"/>
        <v>0</v>
      </c>
      <c r="E186" s="9">
        <f>+E141+SUM(E173:E181)-E114-E118</f>
        <v>0</v>
      </c>
      <c r="F186" s="9">
        <f t="shared" ref="F186:P186" si="41">+F141+SUM(F173:F181)-F114-F118</f>
        <v>0</v>
      </c>
      <c r="G186" s="9">
        <f t="shared" si="41"/>
        <v>0</v>
      </c>
      <c r="H186" s="9">
        <f t="shared" si="41"/>
        <v>0</v>
      </c>
      <c r="I186" s="9">
        <f t="shared" si="41"/>
        <v>0</v>
      </c>
      <c r="J186" s="9">
        <f t="shared" si="41"/>
        <v>0</v>
      </c>
      <c r="K186" s="9">
        <f t="shared" si="41"/>
        <v>0</v>
      </c>
      <c r="L186" s="9">
        <f t="shared" si="41"/>
        <v>0</v>
      </c>
      <c r="M186" s="9">
        <f t="shared" si="41"/>
        <v>0</v>
      </c>
      <c r="N186" s="9">
        <f t="shared" si="41"/>
        <v>0</v>
      </c>
      <c r="O186" s="9">
        <f t="shared" si="41"/>
        <v>0</v>
      </c>
      <c r="P186" s="9">
        <f t="shared" si="41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1"/>
        <v>0</v>
      </c>
      <c r="E187" s="9">
        <f>E182-E131</f>
        <v>0</v>
      </c>
      <c r="F187" s="9">
        <f t="shared" ref="F187:P187" si="42">F182-F131</f>
        <v>0</v>
      </c>
      <c r="G187" s="9">
        <f t="shared" si="42"/>
        <v>0</v>
      </c>
      <c r="H187" s="9">
        <f t="shared" si="42"/>
        <v>0</v>
      </c>
      <c r="I187" s="9">
        <f t="shared" si="42"/>
        <v>0</v>
      </c>
      <c r="J187" s="9">
        <f t="shared" si="42"/>
        <v>0</v>
      </c>
      <c r="K187" s="9">
        <f t="shared" si="42"/>
        <v>0</v>
      </c>
      <c r="L187" s="9">
        <f t="shared" si="42"/>
        <v>0</v>
      </c>
      <c r="M187" s="9">
        <f t="shared" si="42"/>
        <v>0</v>
      </c>
      <c r="N187" s="9">
        <f t="shared" si="42"/>
        <v>0</v>
      </c>
      <c r="O187" s="9">
        <f t="shared" si="42"/>
        <v>0</v>
      </c>
      <c r="P187" s="9">
        <f t="shared" si="42"/>
        <v>0</v>
      </c>
    </row>
    <row r="188" spans="1:16" s="38" customFormat="1" x14ac:dyDescent="0.2">
      <c r="A188" s="91" t="s">
        <v>368</v>
      </c>
      <c r="B188" s="89"/>
      <c r="C188" s="9">
        <f>+C186+C187</f>
        <v>-77029204</v>
      </c>
      <c r="D188" s="36">
        <f t="shared" si="31"/>
        <v>0</v>
      </c>
      <c r="E188" s="9">
        <f>+E186+E187</f>
        <v>0</v>
      </c>
      <c r="F188" s="9">
        <f t="shared" ref="F188:P188" si="43">+F186+F187</f>
        <v>0</v>
      </c>
      <c r="G188" s="9">
        <f t="shared" si="43"/>
        <v>0</v>
      </c>
      <c r="H188" s="9">
        <f t="shared" si="43"/>
        <v>0</v>
      </c>
      <c r="I188" s="9">
        <f t="shared" si="43"/>
        <v>0</v>
      </c>
      <c r="J188" s="9">
        <f t="shared" si="43"/>
        <v>0</v>
      </c>
      <c r="K188" s="9">
        <f t="shared" si="43"/>
        <v>0</v>
      </c>
      <c r="L188" s="9">
        <f t="shared" si="43"/>
        <v>0</v>
      </c>
      <c r="M188" s="9">
        <f t="shared" si="43"/>
        <v>0</v>
      </c>
      <c r="N188" s="9">
        <f t="shared" si="43"/>
        <v>0</v>
      </c>
      <c r="O188" s="9">
        <f t="shared" si="43"/>
        <v>0</v>
      </c>
      <c r="P188" s="9">
        <f t="shared" si="43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1"/>
        <v>0</v>
      </c>
      <c r="E189" s="9">
        <f>+E183-E136</f>
        <v>0</v>
      </c>
      <c r="F189" s="9">
        <f t="shared" ref="F189:P189" si="44">+F183-F136</f>
        <v>0</v>
      </c>
      <c r="G189" s="9">
        <f t="shared" si="44"/>
        <v>0</v>
      </c>
      <c r="H189" s="9">
        <f t="shared" si="44"/>
        <v>0</v>
      </c>
      <c r="I189" s="9">
        <f t="shared" si="44"/>
        <v>0</v>
      </c>
      <c r="J189" s="9">
        <f t="shared" si="44"/>
        <v>0</v>
      </c>
      <c r="K189" s="9">
        <f t="shared" si="44"/>
        <v>0</v>
      </c>
      <c r="L189" s="9">
        <f t="shared" si="44"/>
        <v>0</v>
      </c>
      <c r="M189" s="9">
        <f t="shared" si="44"/>
        <v>0</v>
      </c>
      <c r="N189" s="9">
        <f t="shared" si="44"/>
        <v>0</v>
      </c>
      <c r="O189" s="9">
        <f t="shared" si="44"/>
        <v>0</v>
      </c>
      <c r="P189" s="9">
        <f t="shared" si="44"/>
        <v>0</v>
      </c>
    </row>
    <row r="190" spans="1:16" s="38" customFormat="1" x14ac:dyDescent="0.2">
      <c r="A190" s="91" t="s">
        <v>370</v>
      </c>
      <c r="B190" s="89"/>
      <c r="C190" s="9">
        <f>+C188+C189</f>
        <v>-77029204</v>
      </c>
      <c r="D190" s="36">
        <f t="shared" si="31"/>
        <v>0</v>
      </c>
      <c r="E190" s="9">
        <f>+E188+E189</f>
        <v>0</v>
      </c>
      <c r="F190" s="9">
        <f t="shared" ref="F190:P190" si="45">+F188+F189</f>
        <v>0</v>
      </c>
      <c r="G190" s="9">
        <f t="shared" si="45"/>
        <v>0</v>
      </c>
      <c r="H190" s="9">
        <f t="shared" si="45"/>
        <v>0</v>
      </c>
      <c r="I190" s="9">
        <f t="shared" si="45"/>
        <v>0</v>
      </c>
      <c r="J190" s="9">
        <f t="shared" si="45"/>
        <v>0</v>
      </c>
      <c r="K190" s="9">
        <f t="shared" si="45"/>
        <v>0</v>
      </c>
      <c r="L190" s="9">
        <f t="shared" si="45"/>
        <v>0</v>
      </c>
      <c r="M190" s="9">
        <f t="shared" si="45"/>
        <v>0</v>
      </c>
      <c r="N190" s="9">
        <f t="shared" si="45"/>
        <v>0</v>
      </c>
      <c r="O190" s="9">
        <f t="shared" si="45"/>
        <v>0</v>
      </c>
      <c r="P190" s="9">
        <f t="shared" si="45"/>
        <v>0</v>
      </c>
    </row>
    <row r="191" spans="1:16" s="38" customFormat="1" x14ac:dyDescent="0.2">
      <c r="A191" s="91" t="s">
        <v>371</v>
      </c>
      <c r="B191" s="89"/>
      <c r="C191" s="9">
        <f>+C190-C138</f>
        <v>-77029204</v>
      </c>
      <c r="D191" s="36">
        <f t="shared" si="31"/>
        <v>0</v>
      </c>
      <c r="E191" s="9">
        <f>+E190-E138</f>
        <v>0</v>
      </c>
      <c r="F191" s="9">
        <f t="shared" ref="F191:P191" si="46">+F190-F138</f>
        <v>0</v>
      </c>
      <c r="G191" s="9">
        <f t="shared" si="46"/>
        <v>0</v>
      </c>
      <c r="H191" s="9">
        <f t="shared" si="46"/>
        <v>0</v>
      </c>
      <c r="I191" s="9">
        <f t="shared" si="46"/>
        <v>0</v>
      </c>
      <c r="J191" s="9">
        <f t="shared" si="46"/>
        <v>0</v>
      </c>
      <c r="K191" s="9">
        <f t="shared" si="46"/>
        <v>0</v>
      </c>
      <c r="L191" s="9">
        <f t="shared" si="46"/>
        <v>0</v>
      </c>
      <c r="M191" s="9">
        <f t="shared" si="46"/>
        <v>0</v>
      </c>
      <c r="N191" s="9">
        <f t="shared" si="46"/>
        <v>0</v>
      </c>
      <c r="O191" s="9">
        <f t="shared" si="46"/>
        <v>0</v>
      </c>
      <c r="P191" s="9">
        <f t="shared" si="46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1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1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-77029204</v>
      </c>
      <c r="D194" s="36">
        <f t="shared" si="31"/>
        <v>0</v>
      </c>
      <c r="E194" s="9">
        <f>+E191-E192-E193</f>
        <v>0</v>
      </c>
      <c r="F194" s="9">
        <f t="shared" ref="F194:P194" si="47">+F191-F192-F193</f>
        <v>0</v>
      </c>
      <c r="G194" s="9">
        <f t="shared" si="47"/>
        <v>0</v>
      </c>
      <c r="H194" s="9">
        <f t="shared" si="47"/>
        <v>0</v>
      </c>
      <c r="I194" s="9">
        <f t="shared" si="47"/>
        <v>0</v>
      </c>
      <c r="J194" s="9">
        <f t="shared" si="47"/>
        <v>0</v>
      </c>
      <c r="K194" s="9">
        <f t="shared" si="47"/>
        <v>0</v>
      </c>
      <c r="L194" s="9">
        <f t="shared" si="47"/>
        <v>0</v>
      </c>
      <c r="M194" s="9">
        <f t="shared" si="47"/>
        <v>0</v>
      </c>
      <c r="N194" s="9">
        <f t="shared" si="47"/>
        <v>0</v>
      </c>
      <c r="O194" s="9">
        <f t="shared" si="47"/>
        <v>0</v>
      </c>
      <c r="P194" s="9">
        <f t="shared" si="47"/>
        <v>0</v>
      </c>
    </row>
  </sheetData>
  <sheetProtection sheet="1" objects="1" scenarios="1"/>
  <customSheetViews>
    <customSheetView guid="{881AC8BE-2151-4430-AA7D-B015A0835DF6}" scale="90" hiddenRows="1">
      <pane ySplit="9" topLeftCell="A46" activePane="bottomLeft" state="frozen"/>
      <selection pane="bottomLeft" activeCell="C67" sqref="C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73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51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51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1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51" activePane="bottomLeft" state="frozen"/>
      <selection pane="bottomLeft" activeCell="R182" sqref="R18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1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1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46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42" activePane="bottomLeft" state="frozen"/>
      <selection pane="bottomLeft" activeCell="C76" sqref="C7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"/>
      <selection pane="bottomLeft" activeCell="A24" sqref="A24"/>
    </sheetView>
  </sheetViews>
  <sheetFormatPr defaultRowHeight="12.75" outlineLevelCol="1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  <col min="17" max="17" width="0" hidden="1" customWidth="1" outlineLevel="1"/>
    <col min="18" max="18" width="9.140625" collapsed="1"/>
  </cols>
  <sheetData>
    <row r="1" spans="1:216" x14ac:dyDescent="0.2">
      <c r="A1" s="535"/>
      <c r="B1" s="535"/>
      <c r="C1" s="535"/>
      <c r="D1" s="535"/>
      <c r="E1" s="534" t="s">
        <v>380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x14ac:dyDescent="0.2">
      <c r="A6" s="535"/>
      <c r="B6" s="535"/>
      <c r="C6" s="535"/>
      <c r="D6" s="535"/>
      <c r="E6" s="537" t="s">
        <v>381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12.75" customHeight="1" x14ac:dyDescent="0.2">
      <c r="A7" s="536"/>
      <c r="B7" s="536"/>
      <c r="C7" s="536"/>
      <c r="D7" s="536"/>
      <c r="E7" s="537" t="s">
        <v>10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8744566</v>
      </c>
      <c r="D10" s="36">
        <f>SUM(E10:P10)</f>
        <v>16813000.000000004</v>
      </c>
      <c r="E10" s="36">
        <f t="shared" ref="E10:P10" si="0">+E11+E20+E70+E83+E87</f>
        <v>2352333.333333333</v>
      </c>
      <c r="F10" s="36">
        <f t="shared" si="0"/>
        <v>2367333.3333333335</v>
      </c>
      <c r="G10" s="36">
        <f t="shared" si="0"/>
        <v>1217333.3333333333</v>
      </c>
      <c r="H10" s="36">
        <f t="shared" si="0"/>
        <v>1617333.3333333333</v>
      </c>
      <c r="I10" s="36">
        <f t="shared" si="0"/>
        <v>1417333.3333333333</v>
      </c>
      <c r="J10" s="36">
        <f t="shared" si="0"/>
        <v>1337333.3333333333</v>
      </c>
      <c r="K10" s="36">
        <f t="shared" si="0"/>
        <v>667333.33333333337</v>
      </c>
      <c r="L10" s="36">
        <f t="shared" si="0"/>
        <v>1067333.3333333333</v>
      </c>
      <c r="M10" s="36">
        <f t="shared" si="0"/>
        <v>1417333.3333333333</v>
      </c>
      <c r="N10" s="36">
        <f t="shared" si="0"/>
        <v>1617333.3333333333</v>
      </c>
      <c r="O10" s="36">
        <f t="shared" si="0"/>
        <v>867333.33333333337</v>
      </c>
      <c r="P10" s="36">
        <f t="shared" si="0"/>
        <v>867333.33333333337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410827</v>
      </c>
      <c r="D11" s="36">
        <f t="shared" ref="D11:D76" si="1">SUM(E11:P11)</f>
        <v>784000.00000000012</v>
      </c>
      <c r="E11" s="36">
        <f t="shared" ref="E11:P11" si="2">SUM(E12:E16)</f>
        <v>65333.333333333336</v>
      </c>
      <c r="F11" s="36">
        <f t="shared" si="2"/>
        <v>65333.333333333336</v>
      </c>
      <c r="G11" s="36">
        <f t="shared" si="2"/>
        <v>65333.333333333336</v>
      </c>
      <c r="H11" s="36">
        <f t="shared" si="2"/>
        <v>65333.333333333336</v>
      </c>
      <c r="I11" s="36">
        <f t="shared" si="2"/>
        <v>65333.333333333336</v>
      </c>
      <c r="J11" s="36">
        <f t="shared" si="2"/>
        <v>65333.333333333336</v>
      </c>
      <c r="K11" s="36">
        <f t="shared" si="2"/>
        <v>65333.333333333336</v>
      </c>
      <c r="L11" s="36">
        <f t="shared" si="2"/>
        <v>65333.333333333336</v>
      </c>
      <c r="M11" s="36">
        <f t="shared" si="2"/>
        <v>65333.333333333336</v>
      </c>
      <c r="N11" s="36">
        <f t="shared" si="2"/>
        <v>65333.333333333336</v>
      </c>
      <c r="O11" s="36">
        <f t="shared" si="2"/>
        <v>65333.333333333336</v>
      </c>
      <c r="P11" s="36">
        <f t="shared" si="2"/>
        <v>65333.333333333336</v>
      </c>
    </row>
    <row r="12" spans="1:216" s="4" customFormat="1" x14ac:dyDescent="0.2">
      <c r="A12" s="21" t="s">
        <v>52</v>
      </c>
      <c r="B12" s="25">
        <v>5111</v>
      </c>
      <c r="C12" s="136">
        <v>549</v>
      </c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384000</v>
      </c>
      <c r="E13" s="136">
        <v>32000</v>
      </c>
      <c r="F13" s="136">
        <v>32000</v>
      </c>
      <c r="G13" s="136">
        <v>32000</v>
      </c>
      <c r="H13" s="136">
        <v>32000</v>
      </c>
      <c r="I13" s="136">
        <v>32000</v>
      </c>
      <c r="J13" s="136">
        <v>32000</v>
      </c>
      <c r="K13" s="136">
        <v>32000</v>
      </c>
      <c r="L13" s="136">
        <v>32000</v>
      </c>
      <c r="M13" s="136">
        <v>32000</v>
      </c>
      <c r="N13" s="136">
        <v>32000</v>
      </c>
      <c r="O13" s="136">
        <v>32000</v>
      </c>
      <c r="P13" s="136">
        <v>32000</v>
      </c>
    </row>
    <row r="14" spans="1:216" s="4" customFormat="1" x14ac:dyDescent="0.2">
      <c r="A14" s="22" t="s">
        <v>19</v>
      </c>
      <c r="B14" s="26">
        <v>5114</v>
      </c>
      <c r="C14" s="136">
        <v>410278</v>
      </c>
      <c r="D14" s="36">
        <f t="shared" si="1"/>
        <v>399999.99999999994</v>
      </c>
      <c r="E14" s="136">
        <f>400000/12</f>
        <v>33333.333333333336</v>
      </c>
      <c r="F14" s="136">
        <f t="shared" ref="F14:P14" si="3">400000/12</f>
        <v>33333.333333333336</v>
      </c>
      <c r="G14" s="136">
        <f t="shared" si="3"/>
        <v>33333.333333333336</v>
      </c>
      <c r="H14" s="136">
        <f t="shared" si="3"/>
        <v>33333.333333333336</v>
      </c>
      <c r="I14" s="136">
        <f t="shared" si="3"/>
        <v>33333.333333333336</v>
      </c>
      <c r="J14" s="136">
        <f t="shared" si="3"/>
        <v>33333.333333333336</v>
      </c>
      <c r="K14" s="136">
        <f t="shared" si="3"/>
        <v>33333.333333333336</v>
      </c>
      <c r="L14" s="136">
        <f t="shared" si="3"/>
        <v>33333.333333333336</v>
      </c>
      <c r="M14" s="136">
        <f t="shared" si="3"/>
        <v>33333.333333333336</v>
      </c>
      <c r="N14" s="136">
        <f t="shared" si="3"/>
        <v>33333.333333333336</v>
      </c>
      <c r="O14" s="136">
        <f t="shared" si="3"/>
        <v>33333.333333333336</v>
      </c>
      <c r="P14" s="136">
        <f t="shared" si="3"/>
        <v>33333.333333333336</v>
      </c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4">SUM(E17:E19)</f>
        <v>0</v>
      </c>
      <c r="F16" s="35">
        <f t="shared" si="4"/>
        <v>0</v>
      </c>
      <c r="G16" s="35">
        <f t="shared" si="4"/>
        <v>0</v>
      </c>
      <c r="H16" s="35">
        <f t="shared" si="4"/>
        <v>0</v>
      </c>
      <c r="I16" s="35">
        <f t="shared" si="4"/>
        <v>0</v>
      </c>
      <c r="J16" s="35">
        <f t="shared" si="4"/>
        <v>0</v>
      </c>
      <c r="K16" s="35">
        <f t="shared" si="4"/>
        <v>0</v>
      </c>
      <c r="L16" s="35">
        <f t="shared" si="4"/>
        <v>0</v>
      </c>
      <c r="M16" s="35">
        <f t="shared" si="4"/>
        <v>0</v>
      </c>
      <c r="N16" s="35">
        <f t="shared" si="4"/>
        <v>0</v>
      </c>
      <c r="O16" s="35">
        <f t="shared" si="4"/>
        <v>0</v>
      </c>
      <c r="P16" s="35">
        <f t="shared" si="4"/>
        <v>0</v>
      </c>
    </row>
    <row r="17" spans="1:17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7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7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7" s="37" customFormat="1" x14ac:dyDescent="0.2">
      <c r="A20" s="118" t="s">
        <v>54</v>
      </c>
      <c r="B20" s="32" t="s">
        <v>53</v>
      </c>
      <c r="C20" s="36">
        <f>+C21+C27+C40+C46+C50+C64</f>
        <v>7918739</v>
      </c>
      <c r="D20" s="36">
        <f t="shared" si="1"/>
        <v>15364000</v>
      </c>
      <c r="E20" s="36">
        <f t="shared" ref="E20:P20" si="5">+E21+E27+E40+E46+E50+E64</f>
        <v>1987000</v>
      </c>
      <c r="F20" s="36">
        <f t="shared" si="5"/>
        <v>2087000</v>
      </c>
      <c r="G20" s="36">
        <f t="shared" si="5"/>
        <v>1137000</v>
      </c>
      <c r="H20" s="36">
        <f t="shared" si="5"/>
        <v>1537000</v>
      </c>
      <c r="I20" s="36">
        <f t="shared" si="5"/>
        <v>1337000</v>
      </c>
      <c r="J20" s="36">
        <f t="shared" si="5"/>
        <v>1257000</v>
      </c>
      <c r="K20" s="36">
        <f t="shared" si="5"/>
        <v>587000</v>
      </c>
      <c r="L20" s="36">
        <f t="shared" si="5"/>
        <v>987000</v>
      </c>
      <c r="M20" s="36">
        <f t="shared" si="5"/>
        <v>1337000</v>
      </c>
      <c r="N20" s="36">
        <f t="shared" si="5"/>
        <v>1537000</v>
      </c>
      <c r="O20" s="36">
        <f t="shared" si="5"/>
        <v>787000</v>
      </c>
      <c r="P20" s="36">
        <f t="shared" si="5"/>
        <v>787000</v>
      </c>
    </row>
    <row r="21" spans="1:17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4300000</v>
      </c>
      <c r="E21" s="35">
        <f t="shared" ref="E21:P21" si="6">SUM(E22:E26)</f>
        <v>200000</v>
      </c>
      <c r="F21" s="35">
        <f t="shared" si="6"/>
        <v>200000</v>
      </c>
      <c r="G21" s="35">
        <f t="shared" si="6"/>
        <v>350000</v>
      </c>
      <c r="H21" s="35">
        <f t="shared" si="6"/>
        <v>550000</v>
      </c>
      <c r="I21" s="35">
        <f t="shared" si="6"/>
        <v>550000</v>
      </c>
      <c r="J21" s="35">
        <f t="shared" si="6"/>
        <v>450000</v>
      </c>
      <c r="K21" s="35">
        <f t="shared" si="6"/>
        <v>200000</v>
      </c>
      <c r="L21" s="35">
        <f t="shared" si="6"/>
        <v>200000</v>
      </c>
      <c r="M21" s="35">
        <f t="shared" si="6"/>
        <v>550000</v>
      </c>
      <c r="N21" s="35">
        <f t="shared" si="6"/>
        <v>450000</v>
      </c>
      <c r="O21" s="35">
        <f t="shared" si="6"/>
        <v>300000</v>
      </c>
      <c r="P21" s="35">
        <f t="shared" si="6"/>
        <v>300000</v>
      </c>
    </row>
    <row r="22" spans="1:17" x14ac:dyDescent="0.2">
      <c r="A22" s="13" t="s">
        <v>58</v>
      </c>
      <c r="B22" s="20" t="s">
        <v>57</v>
      </c>
      <c r="C22" s="137"/>
      <c r="D22" s="36">
        <f t="shared" si="1"/>
        <v>200000</v>
      </c>
      <c r="E22" s="137">
        <v>0</v>
      </c>
      <c r="F22" s="137">
        <v>0</v>
      </c>
      <c r="G22" s="137">
        <v>50000</v>
      </c>
      <c r="H22" s="137">
        <v>50000</v>
      </c>
      <c r="I22" s="137">
        <v>0</v>
      </c>
      <c r="J22" s="137">
        <v>0</v>
      </c>
      <c r="K22" s="137">
        <v>0</v>
      </c>
      <c r="L22" s="137">
        <v>0</v>
      </c>
      <c r="M22" s="137">
        <v>50000</v>
      </c>
      <c r="N22" s="137">
        <v>50000</v>
      </c>
      <c r="O22" s="137">
        <v>0</v>
      </c>
      <c r="P22" s="137">
        <v>0</v>
      </c>
    </row>
    <row r="23" spans="1:17" x14ac:dyDescent="0.2">
      <c r="A23" s="13" t="s">
        <v>60</v>
      </c>
      <c r="B23" s="20" t="s">
        <v>59</v>
      </c>
      <c r="C23" s="137"/>
      <c r="D23" s="36">
        <f t="shared" si="1"/>
        <v>900000</v>
      </c>
      <c r="E23" s="137">
        <v>0</v>
      </c>
      <c r="F23" s="137">
        <v>0</v>
      </c>
      <c r="G23" s="137">
        <v>100000</v>
      </c>
      <c r="H23" s="137">
        <v>100000</v>
      </c>
      <c r="I23" s="137">
        <v>250000</v>
      </c>
      <c r="J23" s="137">
        <v>250000</v>
      </c>
      <c r="K23" s="137">
        <v>0</v>
      </c>
      <c r="L23" s="137">
        <v>0</v>
      </c>
      <c r="M23" s="137">
        <v>100000</v>
      </c>
      <c r="N23" s="137">
        <v>100000</v>
      </c>
      <c r="O23" s="137">
        <v>0</v>
      </c>
      <c r="P23" s="137">
        <v>0</v>
      </c>
    </row>
    <row r="24" spans="1:17" x14ac:dyDescent="0.2">
      <c r="A24" s="13" t="s">
        <v>62</v>
      </c>
      <c r="B24" s="164" t="s">
        <v>61</v>
      </c>
      <c r="C24" s="136"/>
      <c r="D24" s="36">
        <f t="shared" si="1"/>
        <v>3200000</v>
      </c>
      <c r="E24" s="137">
        <v>200000</v>
      </c>
      <c r="F24" s="137">
        <f>+E24</f>
        <v>200000</v>
      </c>
      <c r="G24" s="137">
        <f>+E24</f>
        <v>200000</v>
      </c>
      <c r="H24" s="137">
        <v>400000</v>
      </c>
      <c r="I24" s="137">
        <v>300000</v>
      </c>
      <c r="J24" s="137">
        <v>200000</v>
      </c>
      <c r="K24" s="137">
        <v>200000</v>
      </c>
      <c r="L24" s="137">
        <v>200000</v>
      </c>
      <c r="M24" s="137">
        <v>400000</v>
      </c>
      <c r="N24" s="137">
        <v>300000</v>
      </c>
      <c r="O24" s="137">
        <v>300000</v>
      </c>
      <c r="P24" s="137">
        <v>300000</v>
      </c>
    </row>
    <row r="25" spans="1:17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7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7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2844000</v>
      </c>
      <c r="E27" s="35">
        <f t="shared" ref="E27:P27" si="7">SUM(E28:E39)</f>
        <v>237000</v>
      </c>
      <c r="F27" s="35">
        <f t="shared" si="7"/>
        <v>237000</v>
      </c>
      <c r="G27" s="35">
        <f t="shared" si="7"/>
        <v>237000</v>
      </c>
      <c r="H27" s="35">
        <f t="shared" si="7"/>
        <v>237000</v>
      </c>
      <c r="I27" s="35">
        <f t="shared" si="7"/>
        <v>237000</v>
      </c>
      <c r="J27" s="35">
        <f t="shared" si="7"/>
        <v>237000</v>
      </c>
      <c r="K27" s="35">
        <f t="shared" si="7"/>
        <v>237000</v>
      </c>
      <c r="L27" s="35">
        <f t="shared" si="7"/>
        <v>237000</v>
      </c>
      <c r="M27" s="35">
        <f t="shared" si="7"/>
        <v>237000</v>
      </c>
      <c r="N27" s="35">
        <f t="shared" si="7"/>
        <v>237000</v>
      </c>
      <c r="O27" s="35">
        <f t="shared" si="7"/>
        <v>237000</v>
      </c>
      <c r="P27" s="35">
        <f t="shared" si="7"/>
        <v>237000</v>
      </c>
    </row>
    <row r="28" spans="1:17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7" x14ac:dyDescent="0.2">
      <c r="A29" s="13" t="s">
        <v>71</v>
      </c>
      <c r="B29" s="20" t="s">
        <v>70</v>
      </c>
      <c r="C29" s="137"/>
      <c r="D29" s="36">
        <f t="shared" si="1"/>
        <v>1560000</v>
      </c>
      <c r="E29" s="137">
        <v>130000</v>
      </c>
      <c r="F29" s="137">
        <v>130000</v>
      </c>
      <c r="G29" s="137">
        <v>130000</v>
      </c>
      <c r="H29" s="137">
        <v>130000</v>
      </c>
      <c r="I29" s="137">
        <v>130000</v>
      </c>
      <c r="J29" s="137">
        <v>130000</v>
      </c>
      <c r="K29" s="137">
        <v>130000</v>
      </c>
      <c r="L29" s="137">
        <v>130000</v>
      </c>
      <c r="M29" s="137">
        <v>130000</v>
      </c>
      <c r="N29" s="137">
        <v>130000</v>
      </c>
      <c r="O29" s="137">
        <v>130000</v>
      </c>
      <c r="P29" s="137">
        <v>130000</v>
      </c>
      <c r="Q29" t="s">
        <v>412</v>
      </c>
    </row>
    <row r="30" spans="1:17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7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7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7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7" x14ac:dyDescent="0.2">
      <c r="A34" s="13" t="s">
        <v>81</v>
      </c>
      <c r="B34" s="20" t="s">
        <v>80</v>
      </c>
      <c r="C34" s="137"/>
      <c r="D34" s="36">
        <f t="shared" si="1"/>
        <v>1284000</v>
      </c>
      <c r="E34" s="137">
        <f>37000+70000</f>
        <v>107000</v>
      </c>
      <c r="F34" s="137">
        <f t="shared" ref="F34:P34" si="8">37000+70000</f>
        <v>107000</v>
      </c>
      <c r="G34" s="137">
        <f t="shared" si="8"/>
        <v>107000</v>
      </c>
      <c r="H34" s="137">
        <f t="shared" si="8"/>
        <v>107000</v>
      </c>
      <c r="I34" s="137">
        <f t="shared" si="8"/>
        <v>107000</v>
      </c>
      <c r="J34" s="137">
        <f t="shared" si="8"/>
        <v>107000</v>
      </c>
      <c r="K34" s="137">
        <f t="shared" si="8"/>
        <v>107000</v>
      </c>
      <c r="L34" s="137">
        <f t="shared" si="8"/>
        <v>107000</v>
      </c>
      <c r="M34" s="137">
        <f t="shared" si="8"/>
        <v>107000</v>
      </c>
      <c r="N34" s="137">
        <f t="shared" si="8"/>
        <v>107000</v>
      </c>
      <c r="O34" s="137">
        <f t="shared" si="8"/>
        <v>107000</v>
      </c>
      <c r="P34" s="137">
        <f t="shared" si="8"/>
        <v>107000</v>
      </c>
      <c r="Q34" t="s">
        <v>413</v>
      </c>
    </row>
    <row r="35" spans="1:17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7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7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7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7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7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0</v>
      </c>
      <c r="E40" s="35">
        <f t="shared" ref="E40:P40" si="9">SUM(E41:E45)</f>
        <v>0</v>
      </c>
      <c r="F40" s="35">
        <f t="shared" si="9"/>
        <v>0</v>
      </c>
      <c r="G40" s="35">
        <f t="shared" si="9"/>
        <v>0</v>
      </c>
      <c r="H40" s="35">
        <f t="shared" si="9"/>
        <v>0</v>
      </c>
      <c r="I40" s="35">
        <f t="shared" si="9"/>
        <v>0</v>
      </c>
      <c r="J40" s="35">
        <f t="shared" si="9"/>
        <v>0</v>
      </c>
      <c r="K40" s="35">
        <f t="shared" si="9"/>
        <v>0</v>
      </c>
      <c r="L40" s="35">
        <f t="shared" si="9"/>
        <v>0</v>
      </c>
      <c r="M40" s="35">
        <f t="shared" si="9"/>
        <v>0</v>
      </c>
      <c r="N40" s="35">
        <f t="shared" si="9"/>
        <v>0</v>
      </c>
      <c r="O40" s="35">
        <f t="shared" si="9"/>
        <v>0</v>
      </c>
      <c r="P40" s="35">
        <f t="shared" si="9"/>
        <v>0</v>
      </c>
    </row>
    <row r="41" spans="1:17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7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7" x14ac:dyDescent="0.2">
      <c r="A43" s="13" t="s">
        <v>99</v>
      </c>
      <c r="B43" s="20" t="s">
        <v>98</v>
      </c>
      <c r="C43" s="137"/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7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7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7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10">SUM(E47:E49)</f>
        <v>0</v>
      </c>
      <c r="F46" s="35">
        <f t="shared" si="10"/>
        <v>0</v>
      </c>
      <c r="G46" s="35">
        <f t="shared" si="10"/>
        <v>0</v>
      </c>
      <c r="H46" s="35">
        <f t="shared" si="10"/>
        <v>0</v>
      </c>
      <c r="I46" s="35">
        <f t="shared" si="10"/>
        <v>0</v>
      </c>
      <c r="J46" s="35">
        <f t="shared" si="10"/>
        <v>0</v>
      </c>
      <c r="K46" s="35">
        <f t="shared" si="10"/>
        <v>0</v>
      </c>
      <c r="L46" s="35">
        <f t="shared" si="10"/>
        <v>0</v>
      </c>
      <c r="M46" s="35">
        <f t="shared" si="10"/>
        <v>0</v>
      </c>
      <c r="N46" s="35">
        <f t="shared" si="10"/>
        <v>0</v>
      </c>
      <c r="O46" s="35">
        <f t="shared" si="10"/>
        <v>0</v>
      </c>
      <c r="P46" s="35">
        <f t="shared" si="10"/>
        <v>0</v>
      </c>
    </row>
    <row r="47" spans="1:17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7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SUM(C51:C63)</f>
        <v>7509154</v>
      </c>
      <c r="D50" s="36">
        <f>SUM(E50:P50)</f>
        <v>7960000</v>
      </c>
      <c r="E50" s="35">
        <f>SUM(E51:E63)</f>
        <v>1530000</v>
      </c>
      <c r="F50" s="35">
        <f t="shared" ref="F50:P50" si="11">SUM(F51:F63)</f>
        <v>1630000</v>
      </c>
      <c r="G50" s="35">
        <f>SUM(G51:G63)</f>
        <v>530000</v>
      </c>
      <c r="H50" s="35">
        <f t="shared" si="11"/>
        <v>730000</v>
      </c>
      <c r="I50" s="35">
        <f>SUM(I51:I63)</f>
        <v>530000</v>
      </c>
      <c r="J50" s="35">
        <f t="shared" si="11"/>
        <v>530000</v>
      </c>
      <c r="K50" s="35">
        <f t="shared" si="11"/>
        <v>130000</v>
      </c>
      <c r="L50" s="35">
        <f t="shared" si="11"/>
        <v>530000</v>
      </c>
      <c r="M50" s="35">
        <f t="shared" si="11"/>
        <v>530000</v>
      </c>
      <c r="N50" s="35">
        <f t="shared" si="11"/>
        <v>830000</v>
      </c>
      <c r="O50" s="35">
        <f t="shared" si="11"/>
        <v>230000</v>
      </c>
      <c r="P50" s="35">
        <f t="shared" si="11"/>
        <v>230000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2667000</v>
      </c>
      <c r="D56" s="36">
        <f t="shared" si="1"/>
        <v>2600000</v>
      </c>
      <c r="E56" s="137">
        <v>1300000</v>
      </c>
      <c r="F56" s="137">
        <v>1300000</v>
      </c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>
        <v>166200</v>
      </c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360000</v>
      </c>
      <c r="E61" s="137">
        <v>30000</v>
      </c>
      <c r="F61" s="137">
        <v>30000</v>
      </c>
      <c r="G61" s="137">
        <v>30000</v>
      </c>
      <c r="H61" s="137">
        <v>30000</v>
      </c>
      <c r="I61" s="137">
        <v>30000</v>
      </c>
      <c r="J61" s="137">
        <v>30000</v>
      </c>
      <c r="K61" s="137">
        <v>30000</v>
      </c>
      <c r="L61" s="137">
        <v>30000</v>
      </c>
      <c r="M61" s="137">
        <v>30000</v>
      </c>
      <c r="N61" s="137">
        <v>30000</v>
      </c>
      <c r="O61" s="137">
        <v>30000</v>
      </c>
      <c r="P61" s="137">
        <v>30000</v>
      </c>
    </row>
    <row r="62" spans="1:16" x14ac:dyDescent="0.2">
      <c r="A62" s="13" t="s">
        <v>410</v>
      </c>
      <c r="B62" s="20" t="s">
        <v>414</v>
      </c>
      <c r="C62" s="137">
        <v>4675954</v>
      </c>
      <c r="D62" s="36">
        <f t="shared" si="1"/>
        <v>5000000</v>
      </c>
      <c r="E62" s="137">
        <v>200000</v>
      </c>
      <c r="F62" s="137">
        <v>300000</v>
      </c>
      <c r="G62" s="137">
        <v>500000</v>
      </c>
      <c r="H62" s="137">
        <v>700000</v>
      </c>
      <c r="I62" s="137">
        <v>500000</v>
      </c>
      <c r="J62" s="137">
        <v>500000</v>
      </c>
      <c r="K62" s="137">
        <v>100000</v>
      </c>
      <c r="L62" s="137">
        <v>500000</v>
      </c>
      <c r="M62" s="137">
        <v>500000</v>
      </c>
      <c r="N62" s="137">
        <v>800000</v>
      </c>
      <c r="O62" s="137">
        <v>200000</v>
      </c>
      <c r="P62" s="137">
        <v>200000</v>
      </c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409585</v>
      </c>
      <c r="D64" s="36">
        <f t="shared" si="1"/>
        <v>260000</v>
      </c>
      <c r="E64" s="35">
        <f t="shared" ref="E64:P64" si="12">SUM(E65:E69)</f>
        <v>20000</v>
      </c>
      <c r="F64" s="35">
        <f t="shared" si="12"/>
        <v>20000</v>
      </c>
      <c r="G64" s="35">
        <f t="shared" si="12"/>
        <v>20000</v>
      </c>
      <c r="H64" s="35">
        <f t="shared" si="12"/>
        <v>20000</v>
      </c>
      <c r="I64" s="35">
        <f t="shared" si="12"/>
        <v>20000</v>
      </c>
      <c r="J64" s="35">
        <f t="shared" si="12"/>
        <v>40000</v>
      </c>
      <c r="K64" s="35">
        <f t="shared" si="12"/>
        <v>20000</v>
      </c>
      <c r="L64" s="35">
        <f t="shared" si="12"/>
        <v>20000</v>
      </c>
      <c r="M64" s="35">
        <f t="shared" si="12"/>
        <v>20000</v>
      </c>
      <c r="N64" s="35">
        <f t="shared" si="12"/>
        <v>20000</v>
      </c>
      <c r="O64" s="35">
        <f t="shared" si="12"/>
        <v>20000</v>
      </c>
      <c r="P64" s="35">
        <f t="shared" si="12"/>
        <v>20000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388385</v>
      </c>
      <c r="D67" s="36">
        <f t="shared" si="1"/>
        <v>240000</v>
      </c>
      <c r="E67" s="137">
        <f>14000+6000</f>
        <v>20000</v>
      </c>
      <c r="F67" s="137">
        <f t="shared" ref="F67:P67" si="13">14000+6000</f>
        <v>20000</v>
      </c>
      <c r="G67" s="137">
        <f t="shared" si="13"/>
        <v>20000</v>
      </c>
      <c r="H67" s="137">
        <f t="shared" si="13"/>
        <v>20000</v>
      </c>
      <c r="I67" s="137">
        <f t="shared" si="13"/>
        <v>20000</v>
      </c>
      <c r="J67" s="137">
        <f t="shared" si="13"/>
        <v>20000</v>
      </c>
      <c r="K67" s="137">
        <f t="shared" si="13"/>
        <v>20000</v>
      </c>
      <c r="L67" s="137">
        <f t="shared" si="13"/>
        <v>20000</v>
      </c>
      <c r="M67" s="137">
        <f t="shared" si="13"/>
        <v>20000</v>
      </c>
      <c r="N67" s="137">
        <f t="shared" si="13"/>
        <v>20000</v>
      </c>
      <c r="O67" s="137">
        <f t="shared" si="13"/>
        <v>20000</v>
      </c>
      <c r="P67" s="137">
        <f t="shared" si="13"/>
        <v>20000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21200</v>
      </c>
      <c r="D69" s="36">
        <f t="shared" si="1"/>
        <v>20000</v>
      </c>
      <c r="E69" s="137"/>
      <c r="F69" s="137"/>
      <c r="G69" s="137"/>
      <c r="H69" s="137"/>
      <c r="I69" s="137"/>
      <c r="J69" s="137">
        <v>20000</v>
      </c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415000</v>
      </c>
      <c r="D70" s="36">
        <f t="shared" si="1"/>
        <v>665000</v>
      </c>
      <c r="E70" s="36">
        <f t="shared" ref="E70:P70" si="14">E71+E75+E77</f>
        <v>300000</v>
      </c>
      <c r="F70" s="36">
        <f t="shared" si="14"/>
        <v>215000</v>
      </c>
      <c r="G70" s="36">
        <f t="shared" si="14"/>
        <v>15000</v>
      </c>
      <c r="H70" s="36">
        <f t="shared" si="14"/>
        <v>15000</v>
      </c>
      <c r="I70" s="36">
        <f t="shared" si="14"/>
        <v>15000</v>
      </c>
      <c r="J70" s="36">
        <f t="shared" si="14"/>
        <v>15000</v>
      </c>
      <c r="K70" s="36">
        <f t="shared" si="14"/>
        <v>15000</v>
      </c>
      <c r="L70" s="36">
        <f t="shared" si="14"/>
        <v>15000</v>
      </c>
      <c r="M70" s="36">
        <f t="shared" si="14"/>
        <v>15000</v>
      </c>
      <c r="N70" s="36">
        <f t="shared" si="14"/>
        <v>15000</v>
      </c>
      <c r="O70" s="36">
        <f t="shared" si="14"/>
        <v>15000</v>
      </c>
      <c r="P70" s="36">
        <f t="shared" si="14"/>
        <v>15000</v>
      </c>
    </row>
    <row r="71" spans="1:16" x14ac:dyDescent="0.2">
      <c r="A71" s="119" t="s">
        <v>148</v>
      </c>
      <c r="B71" s="120" t="s">
        <v>155</v>
      </c>
      <c r="C71" s="35">
        <f>SUM(C72:C74)</f>
        <v>415000</v>
      </c>
      <c r="D71" s="36">
        <f t="shared" si="1"/>
        <v>400000</v>
      </c>
      <c r="E71" s="35">
        <f t="shared" ref="E71:P71" si="15">SUM(E72:E74)</f>
        <v>200000</v>
      </c>
      <c r="F71" s="35">
        <f t="shared" si="15"/>
        <v>200000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 t="shared" si="15"/>
        <v>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  <c r="O71" s="35">
        <f t="shared" si="15"/>
        <v>0</v>
      </c>
      <c r="P71" s="35">
        <f t="shared" si="15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415000</v>
      </c>
      <c r="D74" s="36">
        <f t="shared" si="1"/>
        <v>400000</v>
      </c>
      <c r="E74" s="137">
        <v>200000</v>
      </c>
      <c r="F74" s="137">
        <v>200000</v>
      </c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6">+E76</f>
        <v>0</v>
      </c>
      <c r="F75" s="35">
        <f t="shared" si="16"/>
        <v>0</v>
      </c>
      <c r="G75" s="35">
        <f t="shared" si="16"/>
        <v>0</v>
      </c>
      <c r="H75" s="35">
        <f t="shared" si="16"/>
        <v>0</v>
      </c>
      <c r="I75" s="35">
        <f t="shared" si="16"/>
        <v>0</v>
      </c>
      <c r="J75" s="35">
        <f t="shared" si="16"/>
        <v>0</v>
      </c>
      <c r="K75" s="35">
        <f t="shared" si="16"/>
        <v>0</v>
      </c>
      <c r="L75" s="35">
        <f t="shared" si="16"/>
        <v>0</v>
      </c>
      <c r="M75" s="35">
        <f t="shared" si="16"/>
        <v>0</v>
      </c>
      <c r="N75" s="35">
        <f t="shared" si="16"/>
        <v>0</v>
      </c>
      <c r="O75" s="35">
        <f t="shared" si="16"/>
        <v>0</v>
      </c>
      <c r="P75" s="35">
        <f t="shared" si="16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7">SUM(E77:P77)</f>
        <v>265000</v>
      </c>
      <c r="E77" s="35">
        <f t="shared" ref="E77:P77" si="18">SUM(E78:E82)</f>
        <v>100000</v>
      </c>
      <c r="F77" s="35">
        <f t="shared" si="18"/>
        <v>15000</v>
      </c>
      <c r="G77" s="35">
        <f t="shared" si="18"/>
        <v>15000</v>
      </c>
      <c r="H77" s="35">
        <f t="shared" si="18"/>
        <v>15000</v>
      </c>
      <c r="I77" s="35">
        <f t="shared" si="18"/>
        <v>15000</v>
      </c>
      <c r="J77" s="35">
        <f t="shared" si="18"/>
        <v>15000</v>
      </c>
      <c r="K77" s="35">
        <f t="shared" si="18"/>
        <v>15000</v>
      </c>
      <c r="L77" s="35">
        <f t="shared" si="18"/>
        <v>15000</v>
      </c>
      <c r="M77" s="35">
        <f t="shared" si="18"/>
        <v>15000</v>
      </c>
      <c r="N77" s="35">
        <f t="shared" si="18"/>
        <v>15000</v>
      </c>
      <c r="O77" s="35">
        <f t="shared" si="18"/>
        <v>15000</v>
      </c>
      <c r="P77" s="35">
        <f t="shared" si="18"/>
        <v>15000</v>
      </c>
    </row>
    <row r="78" spans="1:16" x14ac:dyDescent="0.2">
      <c r="A78" s="27" t="s">
        <v>24</v>
      </c>
      <c r="B78" s="20"/>
      <c r="C78" s="137"/>
      <c r="D78" s="36">
        <f t="shared" si="17"/>
        <v>265000</v>
      </c>
      <c r="E78" s="137">
        <f>52000+33000+15000</f>
        <v>100000</v>
      </c>
      <c r="F78" s="137">
        <v>15000</v>
      </c>
      <c r="G78" s="137">
        <v>15000</v>
      </c>
      <c r="H78" s="137">
        <v>15000</v>
      </c>
      <c r="I78" s="137">
        <v>15000</v>
      </c>
      <c r="J78" s="137">
        <v>15000</v>
      </c>
      <c r="K78" s="137">
        <v>15000</v>
      </c>
      <c r="L78" s="137">
        <v>15000</v>
      </c>
      <c r="M78" s="137">
        <v>15000</v>
      </c>
      <c r="N78" s="137">
        <v>15000</v>
      </c>
      <c r="O78" s="137">
        <v>15000</v>
      </c>
      <c r="P78" s="137">
        <v>15000</v>
      </c>
    </row>
    <row r="79" spans="1:16" x14ac:dyDescent="0.2">
      <c r="A79" s="27" t="s">
        <v>25</v>
      </c>
      <c r="B79" s="20"/>
      <c r="C79" s="137"/>
      <c r="D79" s="36">
        <f t="shared" si="17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7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7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7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7"/>
        <v>0</v>
      </c>
      <c r="E83" s="36">
        <f t="shared" ref="E83:P83" si="19">SUM(E84:E86)</f>
        <v>0</v>
      </c>
      <c r="F83" s="36">
        <f t="shared" si="19"/>
        <v>0</v>
      </c>
      <c r="G83" s="36">
        <f t="shared" si="19"/>
        <v>0</v>
      </c>
      <c r="H83" s="36">
        <f t="shared" si="19"/>
        <v>0</v>
      </c>
      <c r="I83" s="36">
        <f t="shared" si="19"/>
        <v>0</v>
      </c>
      <c r="J83" s="36">
        <f t="shared" si="19"/>
        <v>0</v>
      </c>
      <c r="K83" s="36">
        <f t="shared" si="19"/>
        <v>0</v>
      </c>
      <c r="L83" s="36">
        <f t="shared" si="19"/>
        <v>0</v>
      </c>
      <c r="M83" s="36">
        <f t="shared" si="19"/>
        <v>0</v>
      </c>
      <c r="N83" s="36">
        <f t="shared" si="19"/>
        <v>0</v>
      </c>
      <c r="O83" s="36">
        <f t="shared" si="19"/>
        <v>0</v>
      </c>
      <c r="P83" s="36">
        <f t="shared" si="19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7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7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7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7"/>
        <v>0</v>
      </c>
      <c r="E87" s="36">
        <f t="shared" ref="E87:P87" si="20">SUM(E88:E96)</f>
        <v>0</v>
      </c>
      <c r="F87" s="36">
        <f t="shared" si="20"/>
        <v>0</v>
      </c>
      <c r="G87" s="36">
        <f t="shared" si="20"/>
        <v>0</v>
      </c>
      <c r="H87" s="36">
        <f t="shared" si="20"/>
        <v>0</v>
      </c>
      <c r="I87" s="36">
        <f t="shared" si="20"/>
        <v>0</v>
      </c>
      <c r="J87" s="36">
        <f t="shared" si="20"/>
        <v>0</v>
      </c>
      <c r="K87" s="36">
        <f t="shared" si="20"/>
        <v>0</v>
      </c>
      <c r="L87" s="36">
        <f t="shared" si="20"/>
        <v>0</v>
      </c>
      <c r="M87" s="36">
        <f t="shared" si="20"/>
        <v>0</v>
      </c>
      <c r="N87" s="36">
        <f t="shared" si="20"/>
        <v>0</v>
      </c>
      <c r="O87" s="36">
        <f t="shared" si="20"/>
        <v>0</v>
      </c>
      <c r="P87" s="36">
        <f t="shared" si="20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7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7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7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7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7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7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7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7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7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50471150</v>
      </c>
      <c r="D97" s="36">
        <f t="shared" si="17"/>
        <v>62608464.099999987</v>
      </c>
      <c r="E97" s="36">
        <f t="shared" ref="E97:P97" si="21">+E98+E104+E112</f>
        <v>4866184.1749999998</v>
      </c>
      <c r="F97" s="36">
        <f t="shared" si="21"/>
        <v>4844809.1749999998</v>
      </c>
      <c r="G97" s="36">
        <f t="shared" si="21"/>
        <v>4844809.1749999998</v>
      </c>
      <c r="H97" s="36">
        <f t="shared" si="21"/>
        <v>4866184.1749999998</v>
      </c>
      <c r="I97" s="36">
        <f t="shared" si="21"/>
        <v>4844809.1749999998</v>
      </c>
      <c r="J97" s="36">
        <f t="shared" si="21"/>
        <v>7037436.1749999998</v>
      </c>
      <c r="K97" s="36">
        <f t="shared" si="21"/>
        <v>4866184.1749999998</v>
      </c>
      <c r="L97" s="36">
        <f t="shared" si="21"/>
        <v>4844809.1749999998</v>
      </c>
      <c r="M97" s="36">
        <f t="shared" si="21"/>
        <v>4844809.1749999998</v>
      </c>
      <c r="N97" s="36">
        <f t="shared" si="21"/>
        <v>4866184.1749999998</v>
      </c>
      <c r="O97" s="36">
        <f t="shared" si="21"/>
        <v>4844809.1749999998</v>
      </c>
      <c r="P97" s="36">
        <f t="shared" si="21"/>
        <v>7037436.1749999998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35442428</v>
      </c>
      <c r="D98" s="36">
        <f t="shared" si="17"/>
        <v>44685300</v>
      </c>
      <c r="E98" s="36">
        <f t="shared" ref="E98:P98" si="22">+E99+E102+E103</f>
        <v>3438600</v>
      </c>
      <c r="F98" s="36">
        <f t="shared" si="22"/>
        <v>3438600</v>
      </c>
      <c r="G98" s="36">
        <f t="shared" si="22"/>
        <v>3438600</v>
      </c>
      <c r="H98" s="36">
        <f t="shared" si="22"/>
        <v>3438600</v>
      </c>
      <c r="I98" s="36">
        <f t="shared" si="22"/>
        <v>3438600</v>
      </c>
      <c r="J98" s="36">
        <f t="shared" si="22"/>
        <v>5149650</v>
      </c>
      <c r="K98" s="36">
        <f t="shared" si="22"/>
        <v>3438600</v>
      </c>
      <c r="L98" s="36">
        <f t="shared" si="22"/>
        <v>3438600</v>
      </c>
      <c r="M98" s="36">
        <f t="shared" si="22"/>
        <v>3438600</v>
      </c>
      <c r="N98" s="36">
        <f t="shared" si="22"/>
        <v>3438600</v>
      </c>
      <c r="O98" s="36">
        <f t="shared" si="22"/>
        <v>3438600</v>
      </c>
      <c r="P98" s="36">
        <f t="shared" si="22"/>
        <v>5149650</v>
      </c>
    </row>
    <row r="99" spans="1:16" x14ac:dyDescent="0.2">
      <c r="A99" s="119" t="s">
        <v>31</v>
      </c>
      <c r="B99" s="120" t="s">
        <v>226</v>
      </c>
      <c r="C99" s="35">
        <f>+C100+C101</f>
        <v>34966518</v>
      </c>
      <c r="D99" s="36">
        <f t="shared" si="17"/>
        <v>44685300</v>
      </c>
      <c r="E99" s="35">
        <f t="shared" ref="E99:P99" si="23">+E100+E101</f>
        <v>3438600</v>
      </c>
      <c r="F99" s="35">
        <f t="shared" si="23"/>
        <v>3438600</v>
      </c>
      <c r="G99" s="35">
        <f t="shared" si="23"/>
        <v>3438600</v>
      </c>
      <c r="H99" s="35">
        <f t="shared" si="23"/>
        <v>3438600</v>
      </c>
      <c r="I99" s="35">
        <f t="shared" si="23"/>
        <v>3438600</v>
      </c>
      <c r="J99" s="35">
        <f t="shared" si="23"/>
        <v>5149650</v>
      </c>
      <c r="K99" s="35">
        <f t="shared" si="23"/>
        <v>3438600</v>
      </c>
      <c r="L99" s="35">
        <f t="shared" si="23"/>
        <v>3438600</v>
      </c>
      <c r="M99" s="35">
        <f t="shared" si="23"/>
        <v>3438600</v>
      </c>
      <c r="N99" s="35">
        <f t="shared" si="23"/>
        <v>3438600</v>
      </c>
      <c r="O99" s="35">
        <f t="shared" si="23"/>
        <v>3438600</v>
      </c>
      <c r="P99" s="35">
        <f t="shared" si="23"/>
        <v>5149650</v>
      </c>
    </row>
    <row r="100" spans="1:16" x14ac:dyDescent="0.2">
      <c r="A100" s="14" t="s">
        <v>32</v>
      </c>
      <c r="B100" s="20" t="s">
        <v>217</v>
      </c>
      <c r="C100" s="137">
        <v>34966518</v>
      </c>
      <c r="D100" s="36">
        <f t="shared" si="17"/>
        <v>44685300</v>
      </c>
      <c r="E100" s="136">
        <f>3230150+189500*1.1</f>
        <v>3438600</v>
      </c>
      <c r="F100" s="136">
        <f t="shared" ref="F100:O100" si="24">3230150+189500*1.1</f>
        <v>3438600</v>
      </c>
      <c r="G100" s="136">
        <f t="shared" si="24"/>
        <v>3438600</v>
      </c>
      <c r="H100" s="136">
        <f t="shared" si="24"/>
        <v>3438600</v>
      </c>
      <c r="I100" s="136">
        <f t="shared" si="24"/>
        <v>3438600</v>
      </c>
      <c r="J100" s="136">
        <f>4836975+189500*1.1+189500*1.1/2</f>
        <v>5149650</v>
      </c>
      <c r="K100" s="136">
        <f t="shared" si="24"/>
        <v>3438600</v>
      </c>
      <c r="L100" s="136">
        <f t="shared" si="24"/>
        <v>3438600</v>
      </c>
      <c r="M100" s="136">
        <f t="shared" si="24"/>
        <v>3438600</v>
      </c>
      <c r="N100" s="136">
        <f t="shared" si="24"/>
        <v>3438600</v>
      </c>
      <c r="O100" s="136">
        <f t="shared" si="24"/>
        <v>3438600</v>
      </c>
      <c r="P100" s="137">
        <f>4836975+189500*1.1+189500*1.1/2</f>
        <v>5149650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7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>
        <v>475910</v>
      </c>
      <c r="D102" s="36">
        <f t="shared" si="17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7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4812755</v>
      </c>
      <c r="D104" s="36">
        <f t="shared" si="17"/>
        <v>5127131.0999999987</v>
      </c>
      <c r="E104" s="36">
        <f t="shared" ref="E104:P104" si="25">SUM(E105:E111)</f>
        <v>441510.92499999999</v>
      </c>
      <c r="F104" s="36">
        <f t="shared" si="25"/>
        <v>420135.92499999999</v>
      </c>
      <c r="G104" s="36">
        <f t="shared" si="25"/>
        <v>420135.92499999999</v>
      </c>
      <c r="H104" s="36">
        <f t="shared" si="25"/>
        <v>441510.92499999999</v>
      </c>
      <c r="I104" s="36">
        <f t="shared" si="25"/>
        <v>420135.92499999999</v>
      </c>
      <c r="J104" s="36">
        <f t="shared" si="25"/>
        <v>420135.92499999999</v>
      </c>
      <c r="K104" s="36">
        <f t="shared" si="25"/>
        <v>441510.92499999999</v>
      </c>
      <c r="L104" s="36">
        <f t="shared" si="25"/>
        <v>420135.92499999999</v>
      </c>
      <c r="M104" s="36">
        <f t="shared" si="25"/>
        <v>420135.92499999999</v>
      </c>
      <c r="N104" s="36">
        <f t="shared" si="25"/>
        <v>441510.92499999999</v>
      </c>
      <c r="O104" s="36">
        <f t="shared" si="25"/>
        <v>420135.92499999999</v>
      </c>
      <c r="P104" s="36">
        <f t="shared" si="25"/>
        <v>420135.92499999999</v>
      </c>
    </row>
    <row r="105" spans="1:16" ht="38.25" x14ac:dyDescent="0.2">
      <c r="A105" s="12" t="s">
        <v>35</v>
      </c>
      <c r="B105" s="34" t="s">
        <v>222</v>
      </c>
      <c r="C105" s="137">
        <v>2617356</v>
      </c>
      <c r="D105" s="36">
        <f t="shared" si="17"/>
        <v>2840220</v>
      </c>
      <c r="E105" s="137">
        <f>214935+261000/12</f>
        <v>236685</v>
      </c>
      <c r="F105" s="137">
        <f t="shared" ref="F105:P105" si="26">214935+261000/12</f>
        <v>236685</v>
      </c>
      <c r="G105" s="137">
        <f t="shared" si="26"/>
        <v>236685</v>
      </c>
      <c r="H105" s="137">
        <f t="shared" si="26"/>
        <v>236685</v>
      </c>
      <c r="I105" s="137">
        <f t="shared" si="26"/>
        <v>236685</v>
      </c>
      <c r="J105" s="137">
        <f t="shared" si="26"/>
        <v>236685</v>
      </c>
      <c r="K105" s="137">
        <f t="shared" si="26"/>
        <v>236685</v>
      </c>
      <c r="L105" s="137">
        <f t="shared" si="26"/>
        <v>236685</v>
      </c>
      <c r="M105" s="137">
        <f t="shared" si="26"/>
        <v>236685</v>
      </c>
      <c r="N105" s="137">
        <f t="shared" si="26"/>
        <v>236685</v>
      </c>
      <c r="O105" s="137">
        <f t="shared" si="26"/>
        <v>236685</v>
      </c>
      <c r="P105" s="137">
        <f t="shared" si="26"/>
        <v>236685</v>
      </c>
    </row>
    <row r="106" spans="1:16" x14ac:dyDescent="0.2">
      <c r="A106" s="11" t="s">
        <v>36</v>
      </c>
      <c r="B106" s="20">
        <v>5542</v>
      </c>
      <c r="C106" s="137">
        <v>503877</v>
      </c>
      <c r="D106" s="36">
        <f t="shared" si="17"/>
        <v>1010171.1000000002</v>
      </c>
      <c r="E106" s="137">
        <f>76675+261000/12*0.3451</f>
        <v>84180.925000000003</v>
      </c>
      <c r="F106" s="137">
        <f t="shared" ref="F106:P106" si="27">76675+261000/12*0.3451</f>
        <v>84180.925000000003</v>
      </c>
      <c r="G106" s="137">
        <f t="shared" si="27"/>
        <v>84180.925000000003</v>
      </c>
      <c r="H106" s="137">
        <f t="shared" si="27"/>
        <v>84180.925000000003</v>
      </c>
      <c r="I106" s="137">
        <f t="shared" si="27"/>
        <v>84180.925000000003</v>
      </c>
      <c r="J106" s="137">
        <f t="shared" si="27"/>
        <v>84180.925000000003</v>
      </c>
      <c r="K106" s="137">
        <f t="shared" si="27"/>
        <v>84180.925000000003</v>
      </c>
      <c r="L106" s="137">
        <f t="shared" si="27"/>
        <v>84180.925000000003</v>
      </c>
      <c r="M106" s="137">
        <f t="shared" si="27"/>
        <v>84180.925000000003</v>
      </c>
      <c r="N106" s="137">
        <f t="shared" si="27"/>
        <v>84180.925000000003</v>
      </c>
      <c r="O106" s="137">
        <f t="shared" si="27"/>
        <v>84180.925000000003</v>
      </c>
      <c r="P106" s="137">
        <f t="shared" si="27"/>
        <v>84180.925000000003</v>
      </c>
    </row>
    <row r="107" spans="1:16" x14ac:dyDescent="0.2">
      <c r="A107" s="11" t="s">
        <v>221</v>
      </c>
      <c r="B107" s="20">
        <v>55</v>
      </c>
      <c r="C107" s="137">
        <v>58880</v>
      </c>
      <c r="D107" s="36">
        <f t="shared" si="17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>
        <v>60000</v>
      </c>
      <c r="D108" s="36">
        <f t="shared" si="17"/>
        <v>60000</v>
      </c>
      <c r="E108" s="137">
        <v>5000</v>
      </c>
      <c r="F108" s="137">
        <v>5000</v>
      </c>
      <c r="G108" s="137">
        <v>5000</v>
      </c>
      <c r="H108" s="137">
        <v>5000</v>
      </c>
      <c r="I108" s="137">
        <v>5000</v>
      </c>
      <c r="J108" s="137">
        <v>5000</v>
      </c>
      <c r="K108" s="137">
        <v>5000</v>
      </c>
      <c r="L108" s="137">
        <v>5000</v>
      </c>
      <c r="M108" s="137">
        <v>5000</v>
      </c>
      <c r="N108" s="137">
        <v>5000</v>
      </c>
      <c r="O108" s="137">
        <v>5000</v>
      </c>
      <c r="P108" s="137">
        <v>5000</v>
      </c>
    </row>
    <row r="109" spans="1:16" x14ac:dyDescent="0.2">
      <c r="A109" s="11" t="s">
        <v>38</v>
      </c>
      <c r="B109" s="20">
        <v>5515</v>
      </c>
      <c r="C109" s="137"/>
      <c r="D109" s="36">
        <f t="shared" si="17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>
        <v>515000</v>
      </c>
      <c r="D110" s="36">
        <f t="shared" si="17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1057642</v>
      </c>
      <c r="D111" s="36">
        <f t="shared" si="17"/>
        <v>1216740</v>
      </c>
      <c r="E111" s="137">
        <v>115645</v>
      </c>
      <c r="F111" s="137">
        <v>94270</v>
      </c>
      <c r="G111" s="137">
        <v>94270</v>
      </c>
      <c r="H111" s="137">
        <v>115645</v>
      </c>
      <c r="I111" s="137">
        <v>94270</v>
      </c>
      <c r="J111" s="137">
        <v>94270</v>
      </c>
      <c r="K111" s="137">
        <v>115645</v>
      </c>
      <c r="L111" s="137">
        <v>94270</v>
      </c>
      <c r="M111" s="137">
        <v>94270</v>
      </c>
      <c r="N111" s="137">
        <v>115645</v>
      </c>
      <c r="O111" s="137">
        <v>94270</v>
      </c>
      <c r="P111" s="137">
        <v>94270</v>
      </c>
    </row>
    <row r="112" spans="1:16" s="38" customFormat="1" x14ac:dyDescent="0.2">
      <c r="A112" s="15" t="s">
        <v>41</v>
      </c>
      <c r="B112" s="28" t="s">
        <v>46</v>
      </c>
      <c r="C112" s="138">
        <v>10215967</v>
      </c>
      <c r="D112" s="36">
        <f t="shared" si="17"/>
        <v>12796033</v>
      </c>
      <c r="E112" s="139">
        <f>926665+189500*1.1*0.285</f>
        <v>986073.25</v>
      </c>
      <c r="F112" s="139">
        <f t="shared" ref="F112:O112" si="28">926665+189500*1.1*0.285</f>
        <v>986073.25</v>
      </c>
      <c r="G112" s="139">
        <f t="shared" si="28"/>
        <v>986073.25</v>
      </c>
      <c r="H112" s="139">
        <f t="shared" si="28"/>
        <v>986073.25</v>
      </c>
      <c r="I112" s="139">
        <f t="shared" si="28"/>
        <v>986073.25</v>
      </c>
      <c r="J112" s="139">
        <f>J100*0.285</f>
        <v>1467650.2499999998</v>
      </c>
      <c r="K112" s="139">
        <f t="shared" si="28"/>
        <v>986073.25</v>
      </c>
      <c r="L112" s="139">
        <f t="shared" si="28"/>
        <v>986073.25</v>
      </c>
      <c r="M112" s="139">
        <f t="shared" si="28"/>
        <v>986073.25</v>
      </c>
      <c r="N112" s="139">
        <f t="shared" si="28"/>
        <v>986073.25</v>
      </c>
      <c r="O112" s="139">
        <f t="shared" si="28"/>
        <v>986073.25</v>
      </c>
      <c r="P112" s="138">
        <f>P100*0.285</f>
        <v>1467650.2499999998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7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59215716</v>
      </c>
      <c r="D114" s="36">
        <f t="shared" si="17"/>
        <v>79421464.099999994</v>
      </c>
      <c r="E114" s="36">
        <f t="shared" ref="E114:P114" si="29">+E113+E97+E10</f>
        <v>7218517.5083333328</v>
      </c>
      <c r="F114" s="36">
        <f t="shared" si="29"/>
        <v>7212142.5083333328</v>
      </c>
      <c r="G114" s="36">
        <f t="shared" si="29"/>
        <v>6062142.5083333328</v>
      </c>
      <c r="H114" s="36">
        <f t="shared" si="29"/>
        <v>6483517.5083333328</v>
      </c>
      <c r="I114" s="36">
        <f t="shared" si="29"/>
        <v>6262142.5083333328</v>
      </c>
      <c r="J114" s="36">
        <f t="shared" si="29"/>
        <v>8374769.5083333328</v>
      </c>
      <c r="K114" s="36">
        <f t="shared" si="29"/>
        <v>5533517.5083333328</v>
      </c>
      <c r="L114" s="36">
        <f t="shared" si="29"/>
        <v>5912142.5083333328</v>
      </c>
      <c r="M114" s="36">
        <f t="shared" si="29"/>
        <v>6262142.5083333328</v>
      </c>
      <c r="N114" s="36">
        <f t="shared" si="29"/>
        <v>6483517.5083333328</v>
      </c>
      <c r="O114" s="36">
        <f t="shared" si="29"/>
        <v>5712142.5083333328</v>
      </c>
      <c r="P114" s="36">
        <f t="shared" si="29"/>
        <v>7904769.5083333328</v>
      </c>
    </row>
    <row r="115" spans="1:16" s="38" customFormat="1" x14ac:dyDescent="0.2">
      <c r="A115" s="116" t="s">
        <v>44</v>
      </c>
      <c r="B115" s="117"/>
      <c r="C115" s="83">
        <f>+C114-C83-C87</f>
        <v>59215716</v>
      </c>
      <c r="D115" s="36">
        <f t="shared" si="17"/>
        <v>79421464.099999994</v>
      </c>
      <c r="E115" s="83">
        <f t="shared" ref="E115:P115" si="30">+E114-E83-E87</f>
        <v>7218517.5083333328</v>
      </c>
      <c r="F115" s="83">
        <f t="shared" si="30"/>
        <v>7212142.5083333328</v>
      </c>
      <c r="G115" s="83">
        <f t="shared" si="30"/>
        <v>6062142.5083333328</v>
      </c>
      <c r="H115" s="83">
        <f t="shared" si="30"/>
        <v>6483517.5083333328</v>
      </c>
      <c r="I115" s="83">
        <f t="shared" si="30"/>
        <v>6262142.5083333328</v>
      </c>
      <c r="J115" s="83">
        <f t="shared" si="30"/>
        <v>8374769.5083333328</v>
      </c>
      <c r="K115" s="83">
        <f t="shared" si="30"/>
        <v>5533517.5083333328</v>
      </c>
      <c r="L115" s="83">
        <f t="shared" si="30"/>
        <v>5912142.5083333328</v>
      </c>
      <c r="M115" s="83">
        <f t="shared" si="30"/>
        <v>6262142.5083333328</v>
      </c>
      <c r="N115" s="83">
        <f t="shared" si="30"/>
        <v>6483517.5083333328</v>
      </c>
      <c r="O115" s="83">
        <f t="shared" si="30"/>
        <v>5712142.5083333328</v>
      </c>
      <c r="P115" s="83">
        <f t="shared" si="30"/>
        <v>7904769.5083333328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7"/>
        <v>41952</v>
      </c>
      <c r="E118" s="36">
        <f>SUM(E119:E130)</f>
        <v>0</v>
      </c>
      <c r="F118" s="36">
        <f t="shared" ref="F118:P118" si="31">SUM(F119:F130)</f>
        <v>0</v>
      </c>
      <c r="G118" s="36">
        <f t="shared" si="31"/>
        <v>41952</v>
      </c>
      <c r="H118" s="36">
        <f t="shared" si="31"/>
        <v>0</v>
      </c>
      <c r="I118" s="36">
        <f t="shared" si="31"/>
        <v>0</v>
      </c>
      <c r="J118" s="36">
        <f t="shared" si="31"/>
        <v>0</v>
      </c>
      <c r="K118" s="36">
        <f t="shared" si="31"/>
        <v>0</v>
      </c>
      <c r="L118" s="36">
        <f t="shared" si="31"/>
        <v>0</v>
      </c>
      <c r="M118" s="36">
        <f t="shared" si="31"/>
        <v>0</v>
      </c>
      <c r="N118" s="36">
        <f t="shared" si="31"/>
        <v>0</v>
      </c>
      <c r="O118" s="36">
        <f t="shared" si="31"/>
        <v>0</v>
      </c>
      <c r="P118" s="36">
        <f t="shared" si="31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7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7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7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7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7"/>
        <v>41952</v>
      </c>
      <c r="E123" s="137"/>
      <c r="F123" s="137"/>
      <c r="G123" s="137">
        <f>25392+16560</f>
        <v>41952</v>
      </c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7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7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7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7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7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7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7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7"/>
        <v>0</v>
      </c>
      <c r="E131" s="36">
        <f>SUM(E132:E135)</f>
        <v>0</v>
      </c>
      <c r="F131" s="36">
        <f t="shared" ref="F131:P131" si="32">SUM(F132:F135)</f>
        <v>0</v>
      </c>
      <c r="G131" s="36">
        <f t="shared" si="32"/>
        <v>0</v>
      </c>
      <c r="H131" s="36">
        <f t="shared" si="32"/>
        <v>0</v>
      </c>
      <c r="I131" s="36">
        <f t="shared" si="32"/>
        <v>0</v>
      </c>
      <c r="J131" s="36">
        <f t="shared" si="32"/>
        <v>0</v>
      </c>
      <c r="K131" s="36">
        <f t="shared" si="32"/>
        <v>0</v>
      </c>
      <c r="L131" s="36">
        <f t="shared" si="32"/>
        <v>0</v>
      </c>
      <c r="M131" s="36">
        <f t="shared" si="32"/>
        <v>0</v>
      </c>
      <c r="N131" s="36">
        <f t="shared" si="32"/>
        <v>0</v>
      </c>
      <c r="O131" s="36">
        <f t="shared" si="32"/>
        <v>0</v>
      </c>
      <c r="P131" s="36">
        <f t="shared" si="32"/>
        <v>0</v>
      </c>
    </row>
    <row r="132" spans="1:16" x14ac:dyDescent="0.2">
      <c r="A132" s="85" t="s">
        <v>288</v>
      </c>
      <c r="B132" s="20"/>
      <c r="C132" s="137"/>
      <c r="D132" s="36">
        <f t="shared" si="17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7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7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7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7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59215716</v>
      </c>
      <c r="D137" s="36">
        <f t="shared" si="17"/>
        <v>79463416.099999994</v>
      </c>
      <c r="E137" s="36">
        <f>+E136+E131+E114+E118</f>
        <v>7218517.5083333328</v>
      </c>
      <c r="F137" s="36">
        <f t="shared" ref="F137:P137" si="33">+F136+F131+F114+F118</f>
        <v>7212142.5083333328</v>
      </c>
      <c r="G137" s="36">
        <f t="shared" si="33"/>
        <v>6104094.5083333328</v>
      </c>
      <c r="H137" s="36">
        <f t="shared" si="33"/>
        <v>6483517.5083333328</v>
      </c>
      <c r="I137" s="36">
        <f t="shared" si="33"/>
        <v>6262142.5083333328</v>
      </c>
      <c r="J137" s="36">
        <f t="shared" si="33"/>
        <v>8374769.5083333328</v>
      </c>
      <c r="K137" s="36">
        <f t="shared" si="33"/>
        <v>5533517.5083333328</v>
      </c>
      <c r="L137" s="36">
        <f t="shared" si="33"/>
        <v>5912142.5083333328</v>
      </c>
      <c r="M137" s="36">
        <f t="shared" si="33"/>
        <v>6262142.5083333328</v>
      </c>
      <c r="N137" s="36">
        <f t="shared" si="33"/>
        <v>6483517.5083333328</v>
      </c>
      <c r="O137" s="36">
        <f t="shared" si="33"/>
        <v>5712142.5083333328</v>
      </c>
      <c r="P137" s="36">
        <f t="shared" si="33"/>
        <v>7904769.5083333328</v>
      </c>
    </row>
    <row r="138" spans="1:16" x14ac:dyDescent="0.2">
      <c r="A138" s="88" t="s">
        <v>308</v>
      </c>
      <c r="B138" s="20"/>
      <c r="C138" s="137"/>
      <c r="D138" s="36">
        <f t="shared" si="17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7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7"/>
        <v>0</v>
      </c>
      <c r="E140" s="35">
        <f>+E141</f>
        <v>0</v>
      </c>
      <c r="F140" s="35">
        <f t="shared" ref="F140:P140" si="34">+F141</f>
        <v>0</v>
      </c>
      <c r="G140" s="35">
        <f t="shared" si="34"/>
        <v>0</v>
      </c>
      <c r="H140" s="35">
        <f t="shared" si="34"/>
        <v>0</v>
      </c>
      <c r="I140" s="35">
        <f t="shared" si="34"/>
        <v>0</v>
      </c>
      <c r="J140" s="35">
        <f t="shared" si="34"/>
        <v>0</v>
      </c>
      <c r="K140" s="35">
        <f t="shared" si="34"/>
        <v>0</v>
      </c>
      <c r="L140" s="35">
        <f t="shared" si="34"/>
        <v>0</v>
      </c>
      <c r="M140" s="35">
        <f t="shared" si="34"/>
        <v>0</v>
      </c>
      <c r="N140" s="35">
        <f t="shared" si="34"/>
        <v>0</v>
      </c>
      <c r="O140" s="35">
        <f t="shared" si="34"/>
        <v>0</v>
      </c>
      <c r="P140" s="35">
        <f t="shared" si="34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7"/>
        <v>0</v>
      </c>
      <c r="E141" s="35">
        <f>+E167+E168</f>
        <v>0</v>
      </c>
      <c r="F141" s="35">
        <f t="shared" ref="F141:P141" si="35">+F167+F168</f>
        <v>0</v>
      </c>
      <c r="G141" s="35">
        <f t="shared" si="35"/>
        <v>0</v>
      </c>
      <c r="H141" s="35">
        <f t="shared" si="35"/>
        <v>0</v>
      </c>
      <c r="I141" s="35">
        <f t="shared" si="35"/>
        <v>0</v>
      </c>
      <c r="J141" s="35">
        <f t="shared" si="35"/>
        <v>0</v>
      </c>
      <c r="K141" s="35">
        <f t="shared" si="35"/>
        <v>0</v>
      </c>
      <c r="L141" s="35">
        <f t="shared" si="35"/>
        <v>0</v>
      </c>
      <c r="M141" s="35">
        <f t="shared" si="35"/>
        <v>0</v>
      </c>
      <c r="N141" s="35">
        <f t="shared" si="35"/>
        <v>0</v>
      </c>
      <c r="O141" s="35">
        <f t="shared" si="35"/>
        <v>0</v>
      </c>
      <c r="P141" s="35">
        <f t="shared" si="35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7"/>
        <v>0</v>
      </c>
      <c r="E142" s="35">
        <f>+E143+E148+E153+E161</f>
        <v>0</v>
      </c>
      <c r="F142" s="35">
        <f t="shared" ref="F142:P142" si="36">+F143+F148+F153+F161</f>
        <v>0</v>
      </c>
      <c r="G142" s="35">
        <f t="shared" si="36"/>
        <v>0</v>
      </c>
      <c r="H142" s="35">
        <f t="shared" si="36"/>
        <v>0</v>
      </c>
      <c r="I142" s="35">
        <f t="shared" si="36"/>
        <v>0</v>
      </c>
      <c r="J142" s="35">
        <f t="shared" si="36"/>
        <v>0</v>
      </c>
      <c r="K142" s="35">
        <f t="shared" si="36"/>
        <v>0</v>
      </c>
      <c r="L142" s="35">
        <f t="shared" si="36"/>
        <v>0</v>
      </c>
      <c r="M142" s="35">
        <f t="shared" si="36"/>
        <v>0</v>
      </c>
      <c r="N142" s="35">
        <f t="shared" si="36"/>
        <v>0</v>
      </c>
      <c r="O142" s="35">
        <f t="shared" si="36"/>
        <v>0</v>
      </c>
      <c r="P142" s="35">
        <f t="shared" si="36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7">SUM(E143:P143)</f>
        <v>0</v>
      </c>
      <c r="E143" s="35">
        <f>SUM(E144:E147)</f>
        <v>0</v>
      </c>
      <c r="F143" s="35">
        <f t="shared" ref="F143:P143" si="38">SUM(F144:F147)</f>
        <v>0</v>
      </c>
      <c r="G143" s="35">
        <f t="shared" si="38"/>
        <v>0</v>
      </c>
      <c r="H143" s="35">
        <f t="shared" si="38"/>
        <v>0</v>
      </c>
      <c r="I143" s="35">
        <f t="shared" si="38"/>
        <v>0</v>
      </c>
      <c r="J143" s="35">
        <f t="shared" si="38"/>
        <v>0</v>
      </c>
      <c r="K143" s="35">
        <f t="shared" si="38"/>
        <v>0</v>
      </c>
      <c r="L143" s="35">
        <f t="shared" si="38"/>
        <v>0</v>
      </c>
      <c r="M143" s="35">
        <f t="shared" si="38"/>
        <v>0</v>
      </c>
      <c r="N143" s="35">
        <f t="shared" si="38"/>
        <v>0</v>
      </c>
      <c r="O143" s="35">
        <f t="shared" si="38"/>
        <v>0</v>
      </c>
      <c r="P143" s="35">
        <f t="shared" si="38"/>
        <v>0</v>
      </c>
    </row>
    <row r="144" spans="1:16" x14ac:dyDescent="0.2">
      <c r="A144" s="87" t="s">
        <v>332</v>
      </c>
      <c r="B144" s="20"/>
      <c r="C144" s="137"/>
      <c r="D144" s="36">
        <f t="shared" si="37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7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7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7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7"/>
        <v>0</v>
      </c>
      <c r="E148" s="35">
        <f>SUM(E149:E152)</f>
        <v>0</v>
      </c>
      <c r="F148" s="35">
        <f t="shared" ref="F148:P148" si="39">SUM(F149:F152)</f>
        <v>0</v>
      </c>
      <c r="G148" s="35">
        <f t="shared" si="39"/>
        <v>0</v>
      </c>
      <c r="H148" s="35">
        <f t="shared" si="39"/>
        <v>0</v>
      </c>
      <c r="I148" s="35">
        <f t="shared" si="39"/>
        <v>0</v>
      </c>
      <c r="J148" s="35">
        <f t="shared" si="39"/>
        <v>0</v>
      </c>
      <c r="K148" s="35">
        <f t="shared" si="39"/>
        <v>0</v>
      </c>
      <c r="L148" s="35">
        <f t="shared" si="39"/>
        <v>0</v>
      </c>
      <c r="M148" s="35">
        <f t="shared" si="39"/>
        <v>0</v>
      </c>
      <c r="N148" s="35">
        <f t="shared" si="39"/>
        <v>0</v>
      </c>
      <c r="O148" s="35">
        <f t="shared" si="39"/>
        <v>0</v>
      </c>
      <c r="P148" s="35">
        <f t="shared" si="39"/>
        <v>0</v>
      </c>
    </row>
    <row r="149" spans="1:16" x14ac:dyDescent="0.2">
      <c r="A149" s="87" t="s">
        <v>332</v>
      </c>
      <c r="B149" s="20"/>
      <c r="C149" s="137"/>
      <c r="D149" s="36">
        <f t="shared" si="37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7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7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7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7"/>
        <v>0</v>
      </c>
      <c r="E153" s="35">
        <f>SUM(E154:E160)</f>
        <v>0</v>
      </c>
      <c r="F153" s="35">
        <f t="shared" ref="F153:P153" si="40">SUM(F154:F160)</f>
        <v>0</v>
      </c>
      <c r="G153" s="35">
        <f t="shared" si="40"/>
        <v>0</v>
      </c>
      <c r="H153" s="35">
        <f t="shared" si="40"/>
        <v>0</v>
      </c>
      <c r="I153" s="35">
        <f t="shared" si="40"/>
        <v>0</v>
      </c>
      <c r="J153" s="35">
        <f t="shared" si="40"/>
        <v>0</v>
      </c>
      <c r="K153" s="35">
        <f t="shared" si="40"/>
        <v>0</v>
      </c>
      <c r="L153" s="35">
        <f t="shared" si="40"/>
        <v>0</v>
      </c>
      <c r="M153" s="35">
        <f t="shared" si="40"/>
        <v>0</v>
      </c>
      <c r="N153" s="35">
        <f t="shared" si="40"/>
        <v>0</v>
      </c>
      <c r="O153" s="35">
        <f t="shared" si="40"/>
        <v>0</v>
      </c>
      <c r="P153" s="35">
        <f t="shared" si="40"/>
        <v>0</v>
      </c>
    </row>
    <row r="154" spans="1:16" x14ac:dyDescent="0.2">
      <c r="A154" s="87" t="s">
        <v>332</v>
      </c>
      <c r="B154" s="20"/>
      <c r="C154" s="137"/>
      <c r="D154" s="36">
        <f t="shared" si="37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7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7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7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7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7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7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7"/>
        <v>0</v>
      </c>
      <c r="E161" s="132">
        <f>SUM(E162:E166)</f>
        <v>0</v>
      </c>
      <c r="F161" s="132">
        <f t="shared" ref="F161:P161" si="41">SUM(F162:F166)</f>
        <v>0</v>
      </c>
      <c r="G161" s="132">
        <f t="shared" si="41"/>
        <v>0</v>
      </c>
      <c r="H161" s="132">
        <f t="shared" si="41"/>
        <v>0</v>
      </c>
      <c r="I161" s="132">
        <f t="shared" si="41"/>
        <v>0</v>
      </c>
      <c r="J161" s="132">
        <f t="shared" si="41"/>
        <v>0</v>
      </c>
      <c r="K161" s="132">
        <f t="shared" si="41"/>
        <v>0</v>
      </c>
      <c r="L161" s="132">
        <f t="shared" si="41"/>
        <v>0</v>
      </c>
      <c r="M161" s="132">
        <f t="shared" si="41"/>
        <v>0</v>
      </c>
      <c r="N161" s="132">
        <f t="shared" si="41"/>
        <v>0</v>
      </c>
      <c r="O161" s="132">
        <f t="shared" si="41"/>
        <v>0</v>
      </c>
      <c r="P161" s="132">
        <f t="shared" si="41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7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7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7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7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7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7"/>
        <v>0</v>
      </c>
      <c r="E167" s="35">
        <f>+E142</f>
        <v>0</v>
      </c>
      <c r="F167" s="35">
        <f t="shared" ref="F167:P167" si="42">+F142</f>
        <v>0</v>
      </c>
      <c r="G167" s="35">
        <f t="shared" si="42"/>
        <v>0</v>
      </c>
      <c r="H167" s="35">
        <f t="shared" si="42"/>
        <v>0</v>
      </c>
      <c r="I167" s="35">
        <f t="shared" si="42"/>
        <v>0</v>
      </c>
      <c r="J167" s="35">
        <f t="shared" si="42"/>
        <v>0</v>
      </c>
      <c r="K167" s="35">
        <f t="shared" si="42"/>
        <v>0</v>
      </c>
      <c r="L167" s="35">
        <f t="shared" si="42"/>
        <v>0</v>
      </c>
      <c r="M167" s="35">
        <f t="shared" si="42"/>
        <v>0</v>
      </c>
      <c r="N167" s="35">
        <f t="shared" si="42"/>
        <v>0</v>
      </c>
      <c r="O167" s="35">
        <f t="shared" si="42"/>
        <v>0</v>
      </c>
      <c r="P167" s="35">
        <f t="shared" si="42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7"/>
        <v>0</v>
      </c>
      <c r="E168" s="35">
        <f>SUM(E169:E171)</f>
        <v>0</v>
      </c>
      <c r="F168" s="35">
        <f t="shared" ref="F168:P168" si="43">SUM(F169:F171)</f>
        <v>0</v>
      </c>
      <c r="G168" s="35">
        <f t="shared" si="43"/>
        <v>0</v>
      </c>
      <c r="H168" s="35">
        <f t="shared" si="43"/>
        <v>0</v>
      </c>
      <c r="I168" s="35">
        <f t="shared" si="43"/>
        <v>0</v>
      </c>
      <c r="J168" s="35">
        <f t="shared" si="43"/>
        <v>0</v>
      </c>
      <c r="K168" s="35">
        <f t="shared" si="43"/>
        <v>0</v>
      </c>
      <c r="L168" s="35">
        <f t="shared" si="43"/>
        <v>0</v>
      </c>
      <c r="M168" s="35">
        <f t="shared" si="43"/>
        <v>0</v>
      </c>
      <c r="N168" s="35">
        <f t="shared" si="43"/>
        <v>0</v>
      </c>
      <c r="O168" s="35">
        <f t="shared" si="43"/>
        <v>0</v>
      </c>
      <c r="P168" s="35">
        <f t="shared" si="43"/>
        <v>0</v>
      </c>
    </row>
    <row r="169" spans="1:16" x14ac:dyDescent="0.2">
      <c r="A169" s="87" t="s">
        <v>349</v>
      </c>
      <c r="B169" s="20"/>
      <c r="C169" s="137"/>
      <c r="D169" s="36">
        <f t="shared" si="37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7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7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7"/>
        <v>79463416.099999994</v>
      </c>
      <c r="E172" s="35">
        <f>SUM(E173:E183)</f>
        <v>7218517.5083333328</v>
      </c>
      <c r="F172" s="35">
        <f t="shared" ref="F172:P172" si="44">SUM(F173:F183)</f>
        <v>7212142.5083333328</v>
      </c>
      <c r="G172" s="35">
        <f t="shared" si="44"/>
        <v>6104094.5083333328</v>
      </c>
      <c r="H172" s="35">
        <f t="shared" si="44"/>
        <v>6483517.5083333328</v>
      </c>
      <c r="I172" s="35">
        <f t="shared" si="44"/>
        <v>6262142.5083333328</v>
      </c>
      <c r="J172" s="35">
        <f t="shared" si="44"/>
        <v>8374769.5083333328</v>
      </c>
      <c r="K172" s="35">
        <f t="shared" si="44"/>
        <v>5533517.5083333328</v>
      </c>
      <c r="L172" s="35">
        <f t="shared" si="44"/>
        <v>5912142.5083333328</v>
      </c>
      <c r="M172" s="35">
        <f t="shared" si="44"/>
        <v>6262142.5083333328</v>
      </c>
      <c r="N172" s="35">
        <f t="shared" si="44"/>
        <v>6483517.5083333328</v>
      </c>
      <c r="O172" s="35">
        <f t="shared" si="44"/>
        <v>5712142.5083333328</v>
      </c>
      <c r="P172" s="35">
        <f t="shared" si="44"/>
        <v>7904769.5083333328</v>
      </c>
    </row>
    <row r="173" spans="1:16" x14ac:dyDescent="0.2">
      <c r="A173" s="94" t="s">
        <v>352</v>
      </c>
      <c r="B173" s="97"/>
      <c r="C173" s="137"/>
      <c r="D173" s="36">
        <f t="shared" si="37"/>
        <v>79463416.099999994</v>
      </c>
      <c r="E173" s="137">
        <f>+E137-E140</f>
        <v>7218517.5083333328</v>
      </c>
      <c r="F173" s="137">
        <f t="shared" ref="F173:P173" si="45">+F137-F140</f>
        <v>7212142.5083333328</v>
      </c>
      <c r="G173" s="137">
        <f t="shared" si="45"/>
        <v>6104094.5083333328</v>
      </c>
      <c r="H173" s="137">
        <f t="shared" si="45"/>
        <v>6483517.5083333328</v>
      </c>
      <c r="I173" s="137">
        <f t="shared" si="45"/>
        <v>6262142.5083333328</v>
      </c>
      <c r="J173" s="137">
        <f t="shared" si="45"/>
        <v>8374769.5083333328</v>
      </c>
      <c r="K173" s="137">
        <f t="shared" si="45"/>
        <v>5533517.5083333328</v>
      </c>
      <c r="L173" s="137">
        <f t="shared" si="45"/>
        <v>5912142.5083333328</v>
      </c>
      <c r="M173" s="137">
        <f t="shared" si="45"/>
        <v>6262142.5083333328</v>
      </c>
      <c r="N173" s="137">
        <f t="shared" si="45"/>
        <v>6483517.5083333328</v>
      </c>
      <c r="O173" s="137">
        <f t="shared" si="45"/>
        <v>5712142.5083333328</v>
      </c>
      <c r="P173" s="137">
        <f t="shared" si="45"/>
        <v>7904769.5083333328</v>
      </c>
    </row>
    <row r="174" spans="1:16" x14ac:dyDescent="0.2">
      <c r="A174" s="94" t="s">
        <v>353</v>
      </c>
      <c r="B174" s="97"/>
      <c r="C174" s="137"/>
      <c r="D174" s="36">
        <f t="shared" si="37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7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7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7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7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7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7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7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7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7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0</v>
      </c>
      <c r="D184" s="36">
        <f t="shared" si="37"/>
        <v>79463416.099999994</v>
      </c>
      <c r="E184" s="35">
        <f>+E172+E140</f>
        <v>7218517.5083333328</v>
      </c>
      <c r="F184" s="35">
        <f t="shared" ref="F184:P184" si="46">+F172+F140</f>
        <v>7212142.5083333328</v>
      </c>
      <c r="G184" s="35">
        <f t="shared" si="46"/>
        <v>6104094.5083333328</v>
      </c>
      <c r="H184" s="35">
        <f t="shared" si="46"/>
        <v>6483517.5083333328</v>
      </c>
      <c r="I184" s="35">
        <f t="shared" si="46"/>
        <v>6262142.5083333328</v>
      </c>
      <c r="J184" s="35">
        <f t="shared" si="46"/>
        <v>8374769.5083333328</v>
      </c>
      <c r="K184" s="35">
        <f t="shared" si="46"/>
        <v>5533517.5083333328</v>
      </c>
      <c r="L184" s="35">
        <f t="shared" si="46"/>
        <v>5912142.5083333328</v>
      </c>
      <c r="M184" s="35">
        <f t="shared" si="46"/>
        <v>6262142.5083333328</v>
      </c>
      <c r="N184" s="35">
        <f t="shared" si="46"/>
        <v>6483517.5083333328</v>
      </c>
      <c r="O184" s="35">
        <f t="shared" si="46"/>
        <v>5712142.5083333328</v>
      </c>
      <c r="P184" s="35">
        <f t="shared" si="46"/>
        <v>7904769.5083333328</v>
      </c>
    </row>
    <row r="185" spans="1:16" x14ac:dyDescent="0.2">
      <c r="A185" s="18" t="s">
        <v>365</v>
      </c>
      <c r="B185" s="89"/>
      <c r="C185" s="90"/>
      <c r="D185" s="36">
        <f t="shared" si="37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-59215716</v>
      </c>
      <c r="D186" s="36">
        <f t="shared" si="37"/>
        <v>0</v>
      </c>
      <c r="E186" s="9">
        <f>+E141+SUM(E173:E181)-E114-E118</f>
        <v>0</v>
      </c>
      <c r="F186" s="9">
        <f t="shared" ref="F186:P186" si="47">+F141+SUM(F173:F181)-F114-F118</f>
        <v>0</v>
      </c>
      <c r="G186" s="9">
        <f t="shared" si="47"/>
        <v>0</v>
      </c>
      <c r="H186" s="9">
        <f t="shared" si="47"/>
        <v>0</v>
      </c>
      <c r="I186" s="9">
        <f t="shared" si="47"/>
        <v>0</v>
      </c>
      <c r="J186" s="9">
        <f t="shared" si="47"/>
        <v>0</v>
      </c>
      <c r="K186" s="9">
        <f t="shared" si="47"/>
        <v>0</v>
      </c>
      <c r="L186" s="9">
        <f t="shared" si="47"/>
        <v>0</v>
      </c>
      <c r="M186" s="9">
        <f t="shared" si="47"/>
        <v>0</v>
      </c>
      <c r="N186" s="9">
        <f t="shared" si="47"/>
        <v>0</v>
      </c>
      <c r="O186" s="9">
        <f t="shared" si="47"/>
        <v>0</v>
      </c>
      <c r="P186" s="9">
        <f t="shared" si="47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7"/>
        <v>0</v>
      </c>
      <c r="E187" s="9">
        <f>E182-E131</f>
        <v>0</v>
      </c>
      <c r="F187" s="9">
        <f t="shared" ref="F187:P187" si="48">F182-F131</f>
        <v>0</v>
      </c>
      <c r="G187" s="9">
        <f t="shared" si="48"/>
        <v>0</v>
      </c>
      <c r="H187" s="9">
        <f t="shared" si="48"/>
        <v>0</v>
      </c>
      <c r="I187" s="9">
        <f t="shared" si="48"/>
        <v>0</v>
      </c>
      <c r="J187" s="9">
        <f t="shared" si="48"/>
        <v>0</v>
      </c>
      <c r="K187" s="9">
        <f t="shared" si="48"/>
        <v>0</v>
      </c>
      <c r="L187" s="9">
        <f t="shared" si="48"/>
        <v>0</v>
      </c>
      <c r="M187" s="9">
        <f t="shared" si="48"/>
        <v>0</v>
      </c>
      <c r="N187" s="9">
        <f t="shared" si="48"/>
        <v>0</v>
      </c>
      <c r="O187" s="9">
        <f t="shared" si="48"/>
        <v>0</v>
      </c>
      <c r="P187" s="9">
        <f t="shared" si="48"/>
        <v>0</v>
      </c>
    </row>
    <row r="188" spans="1:16" s="38" customFormat="1" x14ac:dyDescent="0.2">
      <c r="A188" s="91" t="s">
        <v>368</v>
      </c>
      <c r="B188" s="89"/>
      <c r="C188" s="9">
        <f>+C186+C187</f>
        <v>-59215716</v>
      </c>
      <c r="D188" s="36">
        <f t="shared" si="37"/>
        <v>0</v>
      </c>
      <c r="E188" s="9">
        <f>+E186+E187</f>
        <v>0</v>
      </c>
      <c r="F188" s="9">
        <f t="shared" ref="F188:P188" si="49">+F186+F187</f>
        <v>0</v>
      </c>
      <c r="G188" s="9">
        <f t="shared" si="49"/>
        <v>0</v>
      </c>
      <c r="H188" s="9">
        <f t="shared" si="49"/>
        <v>0</v>
      </c>
      <c r="I188" s="9">
        <f t="shared" si="49"/>
        <v>0</v>
      </c>
      <c r="J188" s="9">
        <f t="shared" si="49"/>
        <v>0</v>
      </c>
      <c r="K188" s="9">
        <f t="shared" si="49"/>
        <v>0</v>
      </c>
      <c r="L188" s="9">
        <f t="shared" si="49"/>
        <v>0</v>
      </c>
      <c r="M188" s="9">
        <f t="shared" si="49"/>
        <v>0</v>
      </c>
      <c r="N188" s="9">
        <f t="shared" si="49"/>
        <v>0</v>
      </c>
      <c r="O188" s="9">
        <f t="shared" si="49"/>
        <v>0</v>
      </c>
      <c r="P188" s="9">
        <f t="shared" si="49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7"/>
        <v>0</v>
      </c>
      <c r="E189" s="9">
        <f>+E183-E136</f>
        <v>0</v>
      </c>
      <c r="F189" s="9">
        <f t="shared" ref="F189:P189" si="50">+F183-F136</f>
        <v>0</v>
      </c>
      <c r="G189" s="9">
        <f t="shared" si="50"/>
        <v>0</v>
      </c>
      <c r="H189" s="9">
        <f t="shared" si="50"/>
        <v>0</v>
      </c>
      <c r="I189" s="9">
        <f t="shared" si="50"/>
        <v>0</v>
      </c>
      <c r="J189" s="9">
        <f t="shared" si="50"/>
        <v>0</v>
      </c>
      <c r="K189" s="9">
        <f t="shared" si="50"/>
        <v>0</v>
      </c>
      <c r="L189" s="9">
        <f t="shared" si="50"/>
        <v>0</v>
      </c>
      <c r="M189" s="9">
        <f t="shared" si="50"/>
        <v>0</v>
      </c>
      <c r="N189" s="9">
        <f t="shared" si="50"/>
        <v>0</v>
      </c>
      <c r="O189" s="9">
        <f t="shared" si="50"/>
        <v>0</v>
      </c>
      <c r="P189" s="9">
        <f t="shared" si="50"/>
        <v>0</v>
      </c>
    </row>
    <row r="190" spans="1:16" s="38" customFormat="1" x14ac:dyDescent="0.2">
      <c r="A190" s="91" t="s">
        <v>370</v>
      </c>
      <c r="B190" s="89"/>
      <c r="C190" s="9">
        <f>+C188+C189</f>
        <v>-59215716</v>
      </c>
      <c r="D190" s="36">
        <f t="shared" si="37"/>
        <v>0</v>
      </c>
      <c r="E190" s="9">
        <f>+E188+E189</f>
        <v>0</v>
      </c>
      <c r="F190" s="9">
        <f t="shared" ref="F190:P190" si="51">+F188+F189</f>
        <v>0</v>
      </c>
      <c r="G190" s="9">
        <f t="shared" si="51"/>
        <v>0</v>
      </c>
      <c r="H190" s="9">
        <f t="shared" si="51"/>
        <v>0</v>
      </c>
      <c r="I190" s="9">
        <f t="shared" si="51"/>
        <v>0</v>
      </c>
      <c r="J190" s="9">
        <f t="shared" si="51"/>
        <v>0</v>
      </c>
      <c r="K190" s="9">
        <f t="shared" si="51"/>
        <v>0</v>
      </c>
      <c r="L190" s="9">
        <f t="shared" si="51"/>
        <v>0</v>
      </c>
      <c r="M190" s="9">
        <f t="shared" si="51"/>
        <v>0</v>
      </c>
      <c r="N190" s="9">
        <f t="shared" si="51"/>
        <v>0</v>
      </c>
      <c r="O190" s="9">
        <f t="shared" si="51"/>
        <v>0</v>
      </c>
      <c r="P190" s="9">
        <f t="shared" si="51"/>
        <v>0</v>
      </c>
    </row>
    <row r="191" spans="1:16" s="38" customFormat="1" x14ac:dyDescent="0.2">
      <c r="A191" s="91" t="s">
        <v>371</v>
      </c>
      <c r="B191" s="89"/>
      <c r="C191" s="9">
        <f>+C190-C138</f>
        <v>-59215716</v>
      </c>
      <c r="D191" s="36">
        <f t="shared" si="37"/>
        <v>0</v>
      </c>
      <c r="E191" s="9">
        <f>+E190-E138</f>
        <v>0</v>
      </c>
      <c r="F191" s="9">
        <f t="shared" ref="F191:P191" si="52">+F190-F138</f>
        <v>0</v>
      </c>
      <c r="G191" s="9">
        <f t="shared" si="52"/>
        <v>0</v>
      </c>
      <c r="H191" s="9">
        <f t="shared" si="52"/>
        <v>0</v>
      </c>
      <c r="I191" s="9">
        <f t="shared" si="52"/>
        <v>0</v>
      </c>
      <c r="J191" s="9">
        <f t="shared" si="52"/>
        <v>0</v>
      </c>
      <c r="K191" s="9">
        <f t="shared" si="52"/>
        <v>0</v>
      </c>
      <c r="L191" s="9">
        <f t="shared" si="52"/>
        <v>0</v>
      </c>
      <c r="M191" s="9">
        <f t="shared" si="52"/>
        <v>0</v>
      </c>
      <c r="N191" s="9">
        <f t="shared" si="52"/>
        <v>0</v>
      </c>
      <c r="O191" s="9">
        <f t="shared" si="52"/>
        <v>0</v>
      </c>
      <c r="P191" s="9">
        <f t="shared" si="52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7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7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-59215716</v>
      </c>
      <c r="D194" s="36">
        <f t="shared" si="37"/>
        <v>0</v>
      </c>
      <c r="E194" s="9">
        <f>+E191-E192-E193</f>
        <v>0</v>
      </c>
      <c r="F194" s="9">
        <f t="shared" ref="F194:P194" si="53">+F191-F192-F193</f>
        <v>0</v>
      </c>
      <c r="G194" s="9">
        <f t="shared" si="53"/>
        <v>0</v>
      </c>
      <c r="H194" s="9">
        <f t="shared" si="53"/>
        <v>0</v>
      </c>
      <c r="I194" s="9">
        <f t="shared" si="53"/>
        <v>0</v>
      </c>
      <c r="J194" s="9">
        <f t="shared" si="53"/>
        <v>0</v>
      </c>
      <c r="K194" s="9">
        <f t="shared" si="53"/>
        <v>0</v>
      </c>
      <c r="L194" s="9">
        <f t="shared" si="53"/>
        <v>0</v>
      </c>
      <c r="M194" s="9">
        <f t="shared" si="53"/>
        <v>0</v>
      </c>
      <c r="N194" s="9">
        <f t="shared" si="53"/>
        <v>0</v>
      </c>
      <c r="O194" s="9">
        <f t="shared" si="53"/>
        <v>0</v>
      </c>
      <c r="P194" s="9">
        <f t="shared" si="53"/>
        <v>0</v>
      </c>
    </row>
  </sheetData>
  <sheetProtection sheet="1" objects="1" scenarios="1"/>
  <customSheetViews>
    <customSheetView guid="{881AC8BE-2151-4430-AA7D-B015A0835DF6}" scale="90" hiddenRows="1">
      <pane ySplit="9" topLeftCell="A49" activePane="bottomLeft" state="frozen"/>
      <selection pane="bottomLeft" activeCell="F67" sqref="F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5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5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29" activePane="bottomLeft" state="frozen"/>
      <selection pane="bottomLeft" activeCell="Q181" sqref="Q181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3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 topLeftCell="D1">
      <pane ySplit="9" topLeftCell="A49" activePane="bottomLeft" state="frozen"/>
      <selection pane="bottomLeft" activeCell="E68" sqref="E68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28" activePane="bottomLeft" state="frozen"/>
      <selection pane="bottomLeft" activeCell="D51" sqref="D51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C39" sqref="C39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321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7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 t="s">
        <v>11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123897038</v>
      </c>
      <c r="D10" s="36">
        <f>SUM(E10:P10)</f>
        <v>124954402.17322837</v>
      </c>
      <c r="E10" s="36">
        <f t="shared" ref="E10:P10" si="0">+E11+E20+E70+E83+E87</f>
        <v>10018700.181102362</v>
      </c>
      <c r="F10" s="36">
        <f t="shared" si="0"/>
        <v>9833700.1811023615</v>
      </c>
      <c r="G10" s="36">
        <f t="shared" si="0"/>
        <v>10083700.181102362</v>
      </c>
      <c r="H10" s="36">
        <f t="shared" si="0"/>
        <v>11373700.181102362</v>
      </c>
      <c r="I10" s="36">
        <f t="shared" si="0"/>
        <v>9833700.1811023615</v>
      </c>
      <c r="J10" s="36">
        <f t="shared" si="0"/>
        <v>10283700.181102362</v>
      </c>
      <c r="K10" s="36">
        <f t="shared" si="0"/>
        <v>10418700.181102362</v>
      </c>
      <c r="L10" s="36">
        <f t="shared" si="0"/>
        <v>10233700.181102362</v>
      </c>
      <c r="M10" s="36">
        <f t="shared" si="0"/>
        <v>11683700.181102362</v>
      </c>
      <c r="N10" s="36">
        <f t="shared" si="0"/>
        <v>9773700.1811023615</v>
      </c>
      <c r="O10" s="36">
        <f t="shared" si="0"/>
        <v>9733700.1811023615</v>
      </c>
      <c r="P10" s="36">
        <f t="shared" si="0"/>
        <v>11683700.181102362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400563</v>
      </c>
      <c r="D11" s="36">
        <f t="shared" ref="D11:D76" si="1">SUM(E11:P11)</f>
        <v>730000</v>
      </c>
      <c r="E11" s="36">
        <f t="shared" ref="E11:P11" si="2">SUM(E12:E16)</f>
        <v>101666.66666666667</v>
      </c>
      <c r="F11" s="36">
        <f t="shared" si="2"/>
        <v>51666.666666666672</v>
      </c>
      <c r="G11" s="36">
        <f t="shared" si="2"/>
        <v>51666.666666666672</v>
      </c>
      <c r="H11" s="36">
        <f t="shared" si="2"/>
        <v>56666.666666666672</v>
      </c>
      <c r="I11" s="36">
        <f t="shared" si="2"/>
        <v>51666.666666666672</v>
      </c>
      <c r="J11" s="36">
        <f t="shared" si="2"/>
        <v>51666.666666666672</v>
      </c>
      <c r="K11" s="36">
        <f t="shared" si="2"/>
        <v>101666.66666666667</v>
      </c>
      <c r="L11" s="36">
        <f t="shared" si="2"/>
        <v>51666.666666666672</v>
      </c>
      <c r="M11" s="36">
        <f t="shared" si="2"/>
        <v>51666.666666666672</v>
      </c>
      <c r="N11" s="36">
        <f t="shared" si="2"/>
        <v>56666.666666666672</v>
      </c>
      <c r="O11" s="36">
        <f t="shared" si="2"/>
        <v>51666.666666666672</v>
      </c>
      <c r="P11" s="36">
        <f t="shared" si="2"/>
        <v>51666.666666666672</v>
      </c>
    </row>
    <row r="12" spans="1:216" s="4" customFormat="1" x14ac:dyDescent="0.2">
      <c r="A12" s="21" t="s">
        <v>52</v>
      </c>
      <c r="B12" s="25">
        <v>5111</v>
      </c>
      <c r="C12" s="136">
        <v>282673</v>
      </c>
      <c r="D12" s="36">
        <f t="shared" si="1"/>
        <v>300000</v>
      </c>
      <c r="E12" s="136">
        <v>25000</v>
      </c>
      <c r="F12" s="136">
        <v>25000</v>
      </c>
      <c r="G12" s="136">
        <v>25000</v>
      </c>
      <c r="H12" s="136">
        <v>25000</v>
      </c>
      <c r="I12" s="136">
        <v>25000</v>
      </c>
      <c r="J12" s="136">
        <v>25000</v>
      </c>
      <c r="K12" s="136">
        <v>25000</v>
      </c>
      <c r="L12" s="136">
        <v>25000</v>
      </c>
      <c r="M12" s="136">
        <v>25000</v>
      </c>
      <c r="N12" s="136">
        <v>25000</v>
      </c>
      <c r="O12" s="136">
        <v>25000</v>
      </c>
      <c r="P12" s="136">
        <v>25000</v>
      </c>
    </row>
    <row r="13" spans="1:216" s="4" customFormat="1" x14ac:dyDescent="0.2">
      <c r="A13" s="21" t="s">
        <v>415</v>
      </c>
      <c r="B13" s="26">
        <v>5112</v>
      </c>
      <c r="C13" s="136">
        <v>1882</v>
      </c>
      <c r="D13" s="36">
        <f>SUM(E13:P13)</f>
        <v>199999.99999999997</v>
      </c>
      <c r="E13" s="136">
        <f t="shared" ref="E13:P13" si="3">200000/12</f>
        <v>16666.666666666668</v>
      </c>
      <c r="F13" s="136">
        <f t="shared" si="3"/>
        <v>16666.666666666668</v>
      </c>
      <c r="G13" s="136">
        <f t="shared" si="3"/>
        <v>16666.666666666668</v>
      </c>
      <c r="H13" s="136">
        <f t="shared" si="3"/>
        <v>16666.666666666668</v>
      </c>
      <c r="I13" s="136">
        <f t="shared" si="3"/>
        <v>16666.666666666668</v>
      </c>
      <c r="J13" s="136">
        <f t="shared" si="3"/>
        <v>16666.666666666668</v>
      </c>
      <c r="K13" s="136">
        <f t="shared" si="3"/>
        <v>16666.666666666668</v>
      </c>
      <c r="L13" s="136">
        <f t="shared" si="3"/>
        <v>16666.666666666668</v>
      </c>
      <c r="M13" s="136">
        <f t="shared" si="3"/>
        <v>16666.666666666668</v>
      </c>
      <c r="N13" s="136">
        <f t="shared" si="3"/>
        <v>16666.666666666668</v>
      </c>
      <c r="O13" s="136">
        <f t="shared" si="3"/>
        <v>16666.666666666668</v>
      </c>
      <c r="P13" s="136">
        <f t="shared" si="3"/>
        <v>16666.666666666668</v>
      </c>
    </row>
    <row r="14" spans="1:216" s="4" customFormat="1" x14ac:dyDescent="0.2">
      <c r="A14" s="22" t="s">
        <v>19</v>
      </c>
      <c r="B14" s="26">
        <v>5114</v>
      </c>
      <c r="C14" s="136">
        <v>63466</v>
      </c>
      <c r="D14" s="36">
        <f t="shared" si="1"/>
        <v>170000</v>
      </c>
      <c r="E14" s="136">
        <v>35000</v>
      </c>
      <c r="F14" s="136">
        <v>10000</v>
      </c>
      <c r="G14" s="136">
        <v>10000</v>
      </c>
      <c r="H14" s="136">
        <v>10000</v>
      </c>
      <c r="I14" s="136">
        <v>10000</v>
      </c>
      <c r="J14" s="136">
        <v>10000</v>
      </c>
      <c r="K14" s="136">
        <v>35000</v>
      </c>
      <c r="L14" s="136">
        <v>10000</v>
      </c>
      <c r="M14" s="136">
        <v>10000</v>
      </c>
      <c r="N14" s="136">
        <v>10000</v>
      </c>
      <c r="O14" s="136">
        <v>10000</v>
      </c>
      <c r="P14" s="136">
        <v>10000</v>
      </c>
    </row>
    <row r="15" spans="1:216" s="4" customFormat="1" x14ac:dyDescent="0.2">
      <c r="A15" s="22" t="s">
        <v>48</v>
      </c>
      <c r="B15" s="26" t="s">
        <v>49</v>
      </c>
      <c r="C15" s="136">
        <v>52542</v>
      </c>
      <c r="D15" s="36">
        <f t="shared" si="1"/>
        <v>60000</v>
      </c>
      <c r="E15" s="136">
        <v>25000</v>
      </c>
      <c r="F15" s="136"/>
      <c r="G15" s="136"/>
      <c r="H15" s="136">
        <v>5000</v>
      </c>
      <c r="I15" s="136"/>
      <c r="J15" s="136"/>
      <c r="K15" s="136">
        <v>25000</v>
      </c>
      <c r="L15" s="136"/>
      <c r="M15" s="136"/>
      <c r="N15" s="136">
        <v>5000</v>
      </c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4">SUM(E17:E19)</f>
        <v>0</v>
      </c>
      <c r="F16" s="35">
        <f t="shared" si="4"/>
        <v>0</v>
      </c>
      <c r="G16" s="35">
        <f t="shared" si="4"/>
        <v>0</v>
      </c>
      <c r="H16" s="35">
        <f t="shared" si="4"/>
        <v>0</v>
      </c>
      <c r="I16" s="35">
        <f t="shared" si="4"/>
        <v>0</v>
      </c>
      <c r="J16" s="35">
        <f t="shared" si="4"/>
        <v>0</v>
      </c>
      <c r="K16" s="35">
        <f t="shared" si="4"/>
        <v>0</v>
      </c>
      <c r="L16" s="35">
        <f t="shared" si="4"/>
        <v>0</v>
      </c>
      <c r="M16" s="35">
        <f t="shared" si="4"/>
        <v>0</v>
      </c>
      <c r="N16" s="35">
        <f t="shared" si="4"/>
        <v>0</v>
      </c>
      <c r="O16" s="35">
        <f t="shared" si="4"/>
        <v>0</v>
      </c>
      <c r="P16" s="35">
        <f t="shared" si="4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73138002</v>
      </c>
      <c r="D20" s="36">
        <f t="shared" si="1"/>
        <v>77077788</v>
      </c>
      <c r="E20" s="36">
        <f t="shared" ref="E20:P20" si="5">+E21+E27+E40+E46+E50+E64</f>
        <v>6073149</v>
      </c>
      <c r="F20" s="36">
        <f t="shared" si="5"/>
        <v>6073149</v>
      </c>
      <c r="G20" s="36">
        <f t="shared" si="5"/>
        <v>6323149</v>
      </c>
      <c r="H20" s="36">
        <f t="shared" si="5"/>
        <v>7573149</v>
      </c>
      <c r="I20" s="36">
        <f t="shared" si="5"/>
        <v>6073149</v>
      </c>
      <c r="J20" s="36">
        <f t="shared" si="5"/>
        <v>6423149</v>
      </c>
      <c r="K20" s="36">
        <f t="shared" si="5"/>
        <v>6073149</v>
      </c>
      <c r="L20" s="36">
        <f t="shared" si="5"/>
        <v>6073149</v>
      </c>
      <c r="M20" s="36">
        <f t="shared" si="5"/>
        <v>7823149</v>
      </c>
      <c r="N20" s="36">
        <f t="shared" si="5"/>
        <v>6073149</v>
      </c>
      <c r="O20" s="36">
        <f t="shared" si="5"/>
        <v>6073149</v>
      </c>
      <c r="P20" s="36">
        <f t="shared" si="5"/>
        <v>6423149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6">SUM(E22:E26)</f>
        <v>0</v>
      </c>
      <c r="F21" s="35">
        <f t="shared" si="6"/>
        <v>0</v>
      </c>
      <c r="G21" s="35">
        <f t="shared" si="6"/>
        <v>0</v>
      </c>
      <c r="H21" s="35">
        <f t="shared" si="6"/>
        <v>0</v>
      </c>
      <c r="I21" s="35">
        <f t="shared" si="6"/>
        <v>0</v>
      </c>
      <c r="J21" s="35">
        <f t="shared" si="6"/>
        <v>0</v>
      </c>
      <c r="K21" s="35">
        <f t="shared" si="6"/>
        <v>0</v>
      </c>
      <c r="L21" s="35">
        <f t="shared" si="6"/>
        <v>0</v>
      </c>
      <c r="M21" s="35">
        <f t="shared" si="6"/>
        <v>0</v>
      </c>
      <c r="N21" s="35">
        <f t="shared" si="6"/>
        <v>0</v>
      </c>
      <c r="O21" s="35">
        <f t="shared" si="6"/>
        <v>0</v>
      </c>
      <c r="P21" s="35">
        <f t="shared" si="6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22694312</v>
      </c>
      <c r="D27" s="36">
        <f t="shared" si="1"/>
        <v>24877788</v>
      </c>
      <c r="E27" s="35">
        <f t="shared" ref="E27:P27" si="7">SUM(E28:E39)</f>
        <v>1723149</v>
      </c>
      <c r="F27" s="35">
        <f t="shared" si="7"/>
        <v>1723149</v>
      </c>
      <c r="G27" s="35">
        <f t="shared" si="7"/>
        <v>1973149</v>
      </c>
      <c r="H27" s="35">
        <f t="shared" si="7"/>
        <v>3223149</v>
      </c>
      <c r="I27" s="35">
        <f t="shared" si="7"/>
        <v>1723149</v>
      </c>
      <c r="J27" s="35">
        <f t="shared" si="7"/>
        <v>2073149</v>
      </c>
      <c r="K27" s="35">
        <f t="shared" si="7"/>
        <v>1723149</v>
      </c>
      <c r="L27" s="35">
        <f t="shared" si="7"/>
        <v>1723149</v>
      </c>
      <c r="M27" s="35">
        <f t="shared" si="7"/>
        <v>3473149</v>
      </c>
      <c r="N27" s="35">
        <f t="shared" si="7"/>
        <v>1723149</v>
      </c>
      <c r="O27" s="35">
        <f t="shared" si="7"/>
        <v>1723149</v>
      </c>
      <c r="P27" s="35">
        <f t="shared" si="7"/>
        <v>2073149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>
        <v>19498563</v>
      </c>
      <c r="D29" s="36">
        <f t="shared" si="1"/>
        <v>21277788</v>
      </c>
      <c r="E29" s="137">
        <v>1523149</v>
      </c>
      <c r="F29" s="137">
        <v>1523149</v>
      </c>
      <c r="G29" s="137">
        <v>1523149</v>
      </c>
      <c r="H29" s="137">
        <f>1523149+1500000</f>
        <v>3023149</v>
      </c>
      <c r="I29" s="137">
        <v>1523149</v>
      </c>
      <c r="J29" s="137">
        <v>1523149</v>
      </c>
      <c r="K29" s="137">
        <v>1523149</v>
      </c>
      <c r="L29" s="137">
        <v>1523149</v>
      </c>
      <c r="M29" s="137">
        <f>1523149+1500000</f>
        <v>3023149</v>
      </c>
      <c r="N29" s="137">
        <v>1523149</v>
      </c>
      <c r="O29" s="137">
        <v>1523149</v>
      </c>
      <c r="P29" s="137">
        <v>1523149</v>
      </c>
    </row>
    <row r="30" spans="1:16" x14ac:dyDescent="0.2">
      <c r="A30" s="13" t="s">
        <v>73</v>
      </c>
      <c r="B30" s="20" t="s">
        <v>72</v>
      </c>
      <c r="C30" s="137">
        <v>857910</v>
      </c>
      <c r="D30" s="36">
        <f t="shared" si="1"/>
        <v>1000000</v>
      </c>
      <c r="E30" s="137"/>
      <c r="F30" s="137"/>
      <c r="G30" s="137">
        <v>250000</v>
      </c>
      <c r="H30" s="137"/>
      <c r="I30" s="137"/>
      <c r="J30" s="137">
        <v>250000</v>
      </c>
      <c r="K30" s="137"/>
      <c r="L30" s="137"/>
      <c r="M30" s="137">
        <v>250000</v>
      </c>
      <c r="N30" s="137"/>
      <c r="O30" s="137"/>
      <c r="P30" s="137">
        <v>250000</v>
      </c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>
        <v>2337839</v>
      </c>
      <c r="D34" s="36">
        <f t="shared" si="1"/>
        <v>2600000</v>
      </c>
      <c r="E34" s="137">
        <v>200000</v>
      </c>
      <c r="F34" s="137">
        <v>200000</v>
      </c>
      <c r="G34" s="137">
        <v>200000</v>
      </c>
      <c r="H34" s="137">
        <v>200000</v>
      </c>
      <c r="I34" s="137">
        <v>200000</v>
      </c>
      <c r="J34" s="137">
        <v>300000</v>
      </c>
      <c r="K34" s="137">
        <v>200000</v>
      </c>
      <c r="L34" s="137">
        <v>200000</v>
      </c>
      <c r="M34" s="137">
        <v>200000</v>
      </c>
      <c r="N34" s="137">
        <v>200000</v>
      </c>
      <c r="O34" s="137">
        <v>200000</v>
      </c>
      <c r="P34" s="137">
        <v>300000</v>
      </c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126000</v>
      </c>
      <c r="D40" s="36">
        <f t="shared" si="1"/>
        <v>252000</v>
      </c>
      <c r="E40" s="35">
        <f t="shared" ref="E40:P40" si="8">SUM(E41:E45)</f>
        <v>21000</v>
      </c>
      <c r="F40" s="35">
        <f t="shared" si="8"/>
        <v>21000</v>
      </c>
      <c r="G40" s="35">
        <f t="shared" si="8"/>
        <v>21000</v>
      </c>
      <c r="H40" s="35">
        <f t="shared" si="8"/>
        <v>21000</v>
      </c>
      <c r="I40" s="35">
        <f t="shared" si="8"/>
        <v>21000</v>
      </c>
      <c r="J40" s="35">
        <f t="shared" si="8"/>
        <v>21000</v>
      </c>
      <c r="K40" s="35">
        <f t="shared" si="8"/>
        <v>21000</v>
      </c>
      <c r="L40" s="35">
        <f t="shared" si="8"/>
        <v>21000</v>
      </c>
      <c r="M40" s="35">
        <f t="shared" si="8"/>
        <v>21000</v>
      </c>
      <c r="N40" s="35">
        <f t="shared" si="8"/>
        <v>21000</v>
      </c>
      <c r="O40" s="35">
        <f t="shared" si="8"/>
        <v>21000</v>
      </c>
      <c r="P40" s="35">
        <f t="shared" si="8"/>
        <v>21000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126000</v>
      </c>
      <c r="D43" s="36">
        <f t="shared" si="1"/>
        <v>252000</v>
      </c>
      <c r="E43" s="137">
        <v>21000</v>
      </c>
      <c r="F43" s="137">
        <v>21000</v>
      </c>
      <c r="G43" s="137">
        <v>21000</v>
      </c>
      <c r="H43" s="137">
        <v>21000</v>
      </c>
      <c r="I43" s="137">
        <v>21000</v>
      </c>
      <c r="J43" s="137">
        <v>21000</v>
      </c>
      <c r="K43" s="137">
        <v>21000</v>
      </c>
      <c r="L43" s="137">
        <v>21000</v>
      </c>
      <c r="M43" s="137">
        <v>21000</v>
      </c>
      <c r="N43" s="137">
        <v>21000</v>
      </c>
      <c r="O43" s="137">
        <v>21000</v>
      </c>
      <c r="P43" s="137">
        <v>21000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9">SUM(E47:E49)</f>
        <v>0</v>
      </c>
      <c r="F46" s="35">
        <f t="shared" si="9"/>
        <v>0</v>
      </c>
      <c r="G46" s="35">
        <f t="shared" si="9"/>
        <v>0</v>
      </c>
      <c r="H46" s="35">
        <f t="shared" si="9"/>
        <v>0</v>
      </c>
      <c r="I46" s="35">
        <f t="shared" si="9"/>
        <v>0</v>
      </c>
      <c r="J46" s="35">
        <f t="shared" si="9"/>
        <v>0</v>
      </c>
      <c r="K46" s="35">
        <f t="shared" si="9"/>
        <v>0</v>
      </c>
      <c r="L46" s="35">
        <f t="shared" si="9"/>
        <v>0</v>
      </c>
      <c r="M46" s="35">
        <f t="shared" si="9"/>
        <v>0</v>
      </c>
      <c r="N46" s="35">
        <f t="shared" si="9"/>
        <v>0</v>
      </c>
      <c r="O46" s="35">
        <f t="shared" si="9"/>
        <v>0</v>
      </c>
      <c r="P46" s="35">
        <f t="shared" si="9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50029507</v>
      </c>
      <c r="D50" s="36">
        <f t="shared" si="1"/>
        <v>51600000</v>
      </c>
      <c r="E50" s="35">
        <f>SUM(E51:E63)</f>
        <v>4300000</v>
      </c>
      <c r="F50" s="35">
        <f t="shared" ref="F50:P50" si="10">SUM(F51:F63)</f>
        <v>4300000</v>
      </c>
      <c r="G50" s="35">
        <f t="shared" si="10"/>
        <v>4300000</v>
      </c>
      <c r="H50" s="35">
        <f t="shared" si="10"/>
        <v>4300000</v>
      </c>
      <c r="I50" s="35">
        <f t="shared" si="10"/>
        <v>4300000</v>
      </c>
      <c r="J50" s="35">
        <f t="shared" si="10"/>
        <v>4300000</v>
      </c>
      <c r="K50" s="35">
        <f t="shared" si="10"/>
        <v>4300000</v>
      </c>
      <c r="L50" s="35">
        <f t="shared" si="10"/>
        <v>4300000</v>
      </c>
      <c r="M50" s="35">
        <f t="shared" si="10"/>
        <v>4300000</v>
      </c>
      <c r="N50" s="35">
        <f t="shared" si="10"/>
        <v>4300000</v>
      </c>
      <c r="O50" s="35">
        <f t="shared" si="10"/>
        <v>4300000</v>
      </c>
      <c r="P50" s="35">
        <f t="shared" si="10"/>
        <v>4300000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546100</v>
      </c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>
        <v>49483407</v>
      </c>
      <c r="D58" s="36">
        <f t="shared" si="1"/>
        <v>51600000</v>
      </c>
      <c r="E58" s="137">
        <v>4300000</v>
      </c>
      <c r="F58" s="137">
        <v>4300000</v>
      </c>
      <c r="G58" s="137">
        <v>4300000</v>
      </c>
      <c r="H58" s="137">
        <v>4300000</v>
      </c>
      <c r="I58" s="137">
        <v>4300000</v>
      </c>
      <c r="J58" s="137">
        <v>4300000</v>
      </c>
      <c r="K58" s="137">
        <v>4300000</v>
      </c>
      <c r="L58" s="137">
        <v>4300000</v>
      </c>
      <c r="M58" s="137">
        <v>4300000</v>
      </c>
      <c r="N58" s="137">
        <v>4300000</v>
      </c>
      <c r="O58" s="137">
        <v>4300000</v>
      </c>
      <c r="P58" s="137">
        <v>4300000</v>
      </c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288183</v>
      </c>
      <c r="D64" s="36">
        <f t="shared" si="1"/>
        <v>348000</v>
      </c>
      <c r="E64" s="35">
        <f t="shared" ref="E64:P64" si="11">SUM(E65:E69)</f>
        <v>29000</v>
      </c>
      <c r="F64" s="35">
        <f t="shared" si="11"/>
        <v>29000</v>
      </c>
      <c r="G64" s="35">
        <f t="shared" si="11"/>
        <v>29000</v>
      </c>
      <c r="H64" s="35">
        <f t="shared" si="11"/>
        <v>29000</v>
      </c>
      <c r="I64" s="35">
        <f t="shared" si="11"/>
        <v>29000</v>
      </c>
      <c r="J64" s="35">
        <f t="shared" si="11"/>
        <v>29000</v>
      </c>
      <c r="K64" s="35">
        <f t="shared" si="11"/>
        <v>29000</v>
      </c>
      <c r="L64" s="35">
        <f t="shared" si="11"/>
        <v>29000</v>
      </c>
      <c r="M64" s="35">
        <f t="shared" si="11"/>
        <v>29000</v>
      </c>
      <c r="N64" s="35">
        <f t="shared" si="11"/>
        <v>29000</v>
      </c>
      <c r="O64" s="35">
        <f t="shared" si="11"/>
        <v>29000</v>
      </c>
      <c r="P64" s="35">
        <f t="shared" si="11"/>
        <v>29000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36000</v>
      </c>
      <c r="E66" s="137">
        <v>3000</v>
      </c>
      <c r="F66" s="137">
        <v>3000</v>
      </c>
      <c r="G66" s="137">
        <v>3000</v>
      </c>
      <c r="H66" s="137">
        <v>3000</v>
      </c>
      <c r="I66" s="137">
        <v>3000</v>
      </c>
      <c r="J66" s="137">
        <v>3000</v>
      </c>
      <c r="K66" s="137">
        <v>3000</v>
      </c>
      <c r="L66" s="137">
        <v>3000</v>
      </c>
      <c r="M66" s="137">
        <v>3000</v>
      </c>
      <c r="N66" s="137">
        <v>3000</v>
      </c>
      <c r="O66" s="137">
        <v>3000</v>
      </c>
      <c r="P66" s="137">
        <v>3000</v>
      </c>
    </row>
    <row r="67" spans="1:16" x14ac:dyDescent="0.2">
      <c r="A67" s="13" t="s">
        <v>141</v>
      </c>
      <c r="B67" s="20" t="s">
        <v>140</v>
      </c>
      <c r="C67" s="137">
        <v>288183</v>
      </c>
      <c r="D67" s="36">
        <f t="shared" si="1"/>
        <v>312000</v>
      </c>
      <c r="E67" s="137">
        <f>11000+15000</f>
        <v>26000</v>
      </c>
      <c r="F67" s="137">
        <f t="shared" ref="F67:P67" si="12">11000+15000</f>
        <v>26000</v>
      </c>
      <c r="G67" s="137">
        <f t="shared" si="12"/>
        <v>26000</v>
      </c>
      <c r="H67" s="137">
        <f t="shared" si="12"/>
        <v>26000</v>
      </c>
      <c r="I67" s="137">
        <f t="shared" si="12"/>
        <v>26000</v>
      </c>
      <c r="J67" s="137">
        <f t="shared" si="12"/>
        <v>26000</v>
      </c>
      <c r="K67" s="137">
        <f t="shared" si="12"/>
        <v>26000</v>
      </c>
      <c r="L67" s="137">
        <f t="shared" si="12"/>
        <v>26000</v>
      </c>
      <c r="M67" s="137">
        <f t="shared" si="12"/>
        <v>26000</v>
      </c>
      <c r="N67" s="137">
        <f t="shared" si="12"/>
        <v>26000</v>
      </c>
      <c r="O67" s="137">
        <f t="shared" si="12"/>
        <v>26000</v>
      </c>
      <c r="P67" s="137">
        <f t="shared" si="12"/>
        <v>26000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0</v>
      </c>
      <c r="D70" s="36">
        <f t="shared" si="1"/>
        <v>1340000</v>
      </c>
      <c r="E70" s="36">
        <f t="shared" ref="E70:P70" si="13">E71+E75+E77</f>
        <v>35000</v>
      </c>
      <c r="F70" s="36">
        <f t="shared" si="13"/>
        <v>0</v>
      </c>
      <c r="G70" s="36">
        <f t="shared" si="13"/>
        <v>0</v>
      </c>
      <c r="H70" s="36">
        <f t="shared" si="13"/>
        <v>35000</v>
      </c>
      <c r="I70" s="36">
        <f t="shared" si="13"/>
        <v>0</v>
      </c>
      <c r="J70" s="36">
        <f t="shared" si="13"/>
        <v>0</v>
      </c>
      <c r="K70" s="36">
        <f t="shared" si="13"/>
        <v>35000</v>
      </c>
      <c r="L70" s="36">
        <f t="shared" si="13"/>
        <v>0</v>
      </c>
      <c r="M70" s="36">
        <f t="shared" si="13"/>
        <v>0</v>
      </c>
      <c r="N70" s="36">
        <f t="shared" si="13"/>
        <v>35000</v>
      </c>
      <c r="O70" s="36">
        <f t="shared" si="13"/>
        <v>0</v>
      </c>
      <c r="P70" s="36">
        <f t="shared" si="13"/>
        <v>1200000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1200000</v>
      </c>
      <c r="E71" s="35">
        <f t="shared" ref="E71:P71" si="14">SUM(E72:E74)</f>
        <v>0</v>
      </c>
      <c r="F71" s="35">
        <f t="shared" si="14"/>
        <v>0</v>
      </c>
      <c r="G71" s="35">
        <f t="shared" si="14"/>
        <v>0</v>
      </c>
      <c r="H71" s="35">
        <f t="shared" si="14"/>
        <v>0</v>
      </c>
      <c r="I71" s="35">
        <f t="shared" si="14"/>
        <v>0</v>
      </c>
      <c r="J71" s="35">
        <f t="shared" si="14"/>
        <v>0</v>
      </c>
      <c r="K71" s="35">
        <f t="shared" si="14"/>
        <v>0</v>
      </c>
      <c r="L71" s="35">
        <f t="shared" si="14"/>
        <v>0</v>
      </c>
      <c r="M71" s="35">
        <f t="shared" si="14"/>
        <v>0</v>
      </c>
      <c r="N71" s="35">
        <f t="shared" si="14"/>
        <v>0</v>
      </c>
      <c r="O71" s="35">
        <f t="shared" si="14"/>
        <v>0</v>
      </c>
      <c r="P71" s="35">
        <f t="shared" si="14"/>
        <v>1200000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1200000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>
        <v>1200000</v>
      </c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5">+E76</f>
        <v>0</v>
      </c>
      <c r="F75" s="35">
        <f t="shared" si="15"/>
        <v>0</v>
      </c>
      <c r="G75" s="35">
        <f t="shared" si="15"/>
        <v>0</v>
      </c>
      <c r="H75" s="35">
        <f t="shared" si="15"/>
        <v>0</v>
      </c>
      <c r="I75" s="35">
        <f t="shared" si="15"/>
        <v>0</v>
      </c>
      <c r="J75" s="35">
        <f t="shared" si="15"/>
        <v>0</v>
      </c>
      <c r="K75" s="35">
        <f t="shared" si="15"/>
        <v>0</v>
      </c>
      <c r="L75" s="35">
        <f t="shared" si="15"/>
        <v>0</v>
      </c>
      <c r="M75" s="35">
        <f t="shared" si="15"/>
        <v>0</v>
      </c>
      <c r="N75" s="35">
        <f t="shared" si="15"/>
        <v>0</v>
      </c>
      <c r="O75" s="35">
        <f t="shared" si="15"/>
        <v>0</v>
      </c>
      <c r="P75" s="35">
        <f t="shared" si="15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6">SUM(E77:P77)</f>
        <v>140000</v>
      </c>
      <c r="E77" s="35">
        <f t="shared" ref="E77:P77" si="17">SUM(E78:E82)</f>
        <v>35000</v>
      </c>
      <c r="F77" s="35">
        <f t="shared" si="17"/>
        <v>0</v>
      </c>
      <c r="G77" s="35">
        <f t="shared" si="17"/>
        <v>0</v>
      </c>
      <c r="H77" s="35">
        <f t="shared" si="17"/>
        <v>35000</v>
      </c>
      <c r="I77" s="35">
        <f t="shared" si="17"/>
        <v>0</v>
      </c>
      <c r="J77" s="35">
        <f t="shared" si="17"/>
        <v>0</v>
      </c>
      <c r="K77" s="35">
        <f t="shared" si="17"/>
        <v>35000</v>
      </c>
      <c r="L77" s="35">
        <f t="shared" si="17"/>
        <v>0</v>
      </c>
      <c r="M77" s="35">
        <f t="shared" si="17"/>
        <v>0</v>
      </c>
      <c r="N77" s="35">
        <f t="shared" si="17"/>
        <v>35000</v>
      </c>
      <c r="O77" s="35">
        <f t="shared" si="17"/>
        <v>0</v>
      </c>
      <c r="P77" s="35">
        <f t="shared" si="17"/>
        <v>0</v>
      </c>
    </row>
    <row r="78" spans="1:16" x14ac:dyDescent="0.2">
      <c r="A78" s="27" t="s">
        <v>24</v>
      </c>
      <c r="B78" s="20"/>
      <c r="C78" s="137"/>
      <c r="D78" s="36">
        <f t="shared" si="16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6"/>
        <v>140000</v>
      </c>
      <c r="E79" s="137">
        <v>35000</v>
      </c>
      <c r="F79" s="137"/>
      <c r="G79" s="137"/>
      <c r="H79" s="137">
        <v>35000</v>
      </c>
      <c r="I79" s="137"/>
      <c r="J79" s="137"/>
      <c r="K79" s="137">
        <v>35000</v>
      </c>
      <c r="L79" s="137"/>
      <c r="M79" s="137"/>
      <c r="N79" s="137">
        <v>35000</v>
      </c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6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6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6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26113421</v>
      </c>
      <c r="D83" s="36">
        <f t="shared" si="16"/>
        <v>28134645.669291332</v>
      </c>
      <c r="E83" s="36">
        <f t="shared" ref="E83:P83" si="18">SUM(E84:E86)</f>
        <v>2336220.472440945</v>
      </c>
      <c r="F83" s="36">
        <f t="shared" si="18"/>
        <v>2236220.472440945</v>
      </c>
      <c r="G83" s="36">
        <f t="shared" si="18"/>
        <v>2236220.472440945</v>
      </c>
      <c r="H83" s="36">
        <f t="shared" si="18"/>
        <v>2236220.472440945</v>
      </c>
      <c r="I83" s="36">
        <f t="shared" si="18"/>
        <v>2236220.472440945</v>
      </c>
      <c r="J83" s="36">
        <f t="shared" si="18"/>
        <v>2336220.472440945</v>
      </c>
      <c r="K83" s="36">
        <f t="shared" si="18"/>
        <v>2736220.472440945</v>
      </c>
      <c r="L83" s="36">
        <f t="shared" si="18"/>
        <v>2636220.472440945</v>
      </c>
      <c r="M83" s="36">
        <f t="shared" si="18"/>
        <v>2336220.472440945</v>
      </c>
      <c r="N83" s="36">
        <f t="shared" si="18"/>
        <v>2136220.472440945</v>
      </c>
      <c r="O83" s="36">
        <f t="shared" si="18"/>
        <v>2136220.472440945</v>
      </c>
      <c r="P83" s="36">
        <f t="shared" si="18"/>
        <v>2536220.472440945</v>
      </c>
    </row>
    <row r="84" spans="1:16" x14ac:dyDescent="0.2">
      <c r="A84" s="33" t="s">
        <v>190</v>
      </c>
      <c r="B84" s="20" t="s">
        <v>211</v>
      </c>
      <c r="C84" s="137">
        <v>2737730</v>
      </c>
      <c r="D84" s="36">
        <f t="shared" si="16"/>
        <v>2834645.6692913393</v>
      </c>
      <c r="E84" s="137">
        <f>300000/1.27</f>
        <v>236220.47244094487</v>
      </c>
      <c r="F84" s="137">
        <f t="shared" ref="F84:P84" si="19">300000/1.27</f>
        <v>236220.47244094487</v>
      </c>
      <c r="G84" s="137">
        <f t="shared" si="19"/>
        <v>236220.47244094487</v>
      </c>
      <c r="H84" s="137">
        <f t="shared" si="19"/>
        <v>236220.47244094487</v>
      </c>
      <c r="I84" s="137">
        <f t="shared" si="19"/>
        <v>236220.47244094487</v>
      </c>
      <c r="J84" s="137">
        <f t="shared" si="19"/>
        <v>236220.47244094487</v>
      </c>
      <c r="K84" s="137">
        <f t="shared" si="19"/>
        <v>236220.47244094487</v>
      </c>
      <c r="L84" s="137">
        <f t="shared" si="19"/>
        <v>236220.47244094487</v>
      </c>
      <c r="M84" s="137">
        <f t="shared" si="19"/>
        <v>236220.47244094487</v>
      </c>
      <c r="N84" s="137">
        <f t="shared" si="19"/>
        <v>236220.47244094487</v>
      </c>
      <c r="O84" s="137">
        <f t="shared" si="19"/>
        <v>236220.47244094487</v>
      </c>
      <c r="P84" s="137">
        <f t="shared" si="19"/>
        <v>236220.47244094487</v>
      </c>
    </row>
    <row r="85" spans="1:16" x14ac:dyDescent="0.2">
      <c r="A85" s="33" t="s">
        <v>191</v>
      </c>
      <c r="B85" s="20" t="s">
        <v>212</v>
      </c>
      <c r="C85" s="137">
        <v>23375691</v>
      </c>
      <c r="D85" s="36">
        <f t="shared" si="16"/>
        <v>25300000</v>
      </c>
      <c r="E85" s="137">
        <v>2100000</v>
      </c>
      <c r="F85" s="137">
        <v>2000000</v>
      </c>
      <c r="G85" s="137">
        <v>2000000</v>
      </c>
      <c r="H85" s="137">
        <v>2000000</v>
      </c>
      <c r="I85" s="137">
        <v>2000000</v>
      </c>
      <c r="J85" s="137">
        <v>2100000</v>
      </c>
      <c r="K85" s="137">
        <v>2500000</v>
      </c>
      <c r="L85" s="137">
        <v>2400000</v>
      </c>
      <c r="M85" s="137">
        <v>2100000</v>
      </c>
      <c r="N85" s="137">
        <v>1900000</v>
      </c>
      <c r="O85" s="137">
        <v>1900000</v>
      </c>
      <c r="P85" s="137">
        <v>2300000</v>
      </c>
    </row>
    <row r="86" spans="1:16" x14ac:dyDescent="0.2">
      <c r="A86" s="33" t="s">
        <v>192</v>
      </c>
      <c r="B86" s="20" t="s">
        <v>213</v>
      </c>
      <c r="C86" s="137"/>
      <c r="D86" s="36">
        <f t="shared" si="16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24245052</v>
      </c>
      <c r="D87" s="36">
        <f t="shared" si="16"/>
        <v>17671968.503937006</v>
      </c>
      <c r="E87" s="36">
        <f t="shared" ref="E87:P87" si="20">SUM(E88:E96)</f>
        <v>1472664.0419947505</v>
      </c>
      <c r="F87" s="36">
        <f t="shared" si="20"/>
        <v>1472664.0419947505</v>
      </c>
      <c r="G87" s="36">
        <f t="shared" si="20"/>
        <v>1472664.0419947505</v>
      </c>
      <c r="H87" s="36">
        <f t="shared" si="20"/>
        <v>1472664.0419947505</v>
      </c>
      <c r="I87" s="36">
        <f t="shared" si="20"/>
        <v>1472664.0419947505</v>
      </c>
      <c r="J87" s="36">
        <f t="shared" si="20"/>
        <v>1472664.0419947505</v>
      </c>
      <c r="K87" s="36">
        <f t="shared" si="20"/>
        <v>1472664.0419947505</v>
      </c>
      <c r="L87" s="36">
        <f t="shared" si="20"/>
        <v>1472664.0419947505</v>
      </c>
      <c r="M87" s="36">
        <f t="shared" si="20"/>
        <v>1472664.0419947505</v>
      </c>
      <c r="N87" s="36">
        <f t="shared" si="20"/>
        <v>1472664.0419947505</v>
      </c>
      <c r="O87" s="36">
        <f t="shared" si="20"/>
        <v>1472664.0419947505</v>
      </c>
      <c r="P87" s="36">
        <f t="shared" si="20"/>
        <v>1472664.0419947505</v>
      </c>
    </row>
    <row r="88" spans="1:16" x14ac:dyDescent="0.2">
      <c r="A88" s="22" t="s">
        <v>193</v>
      </c>
      <c r="B88" s="20" t="s">
        <v>202</v>
      </c>
      <c r="C88" s="137">
        <v>4663368</v>
      </c>
      <c r="D88" s="36">
        <f t="shared" si="16"/>
        <v>4251968.5039370088</v>
      </c>
      <c r="E88" s="137">
        <f>+E84*1.5</f>
        <v>354330.7086614173</v>
      </c>
      <c r="F88" s="137">
        <f t="shared" ref="F88:P88" si="21">+F84*1.5</f>
        <v>354330.7086614173</v>
      </c>
      <c r="G88" s="137">
        <f t="shared" si="21"/>
        <v>354330.7086614173</v>
      </c>
      <c r="H88" s="137">
        <f t="shared" si="21"/>
        <v>354330.7086614173</v>
      </c>
      <c r="I88" s="137">
        <f t="shared" si="21"/>
        <v>354330.7086614173</v>
      </c>
      <c r="J88" s="137">
        <f t="shared" si="21"/>
        <v>354330.7086614173</v>
      </c>
      <c r="K88" s="137">
        <f t="shared" si="21"/>
        <v>354330.7086614173</v>
      </c>
      <c r="L88" s="137">
        <f t="shared" si="21"/>
        <v>354330.7086614173</v>
      </c>
      <c r="M88" s="137">
        <f t="shared" si="21"/>
        <v>354330.7086614173</v>
      </c>
      <c r="N88" s="137">
        <f t="shared" si="21"/>
        <v>354330.7086614173</v>
      </c>
      <c r="O88" s="137">
        <f t="shared" si="21"/>
        <v>354330.7086614173</v>
      </c>
      <c r="P88" s="137">
        <f t="shared" si="21"/>
        <v>354330.7086614173</v>
      </c>
    </row>
    <row r="89" spans="1:16" x14ac:dyDescent="0.2">
      <c r="A89" s="22" t="s">
        <v>194</v>
      </c>
      <c r="B89" s="20" t="s">
        <v>203</v>
      </c>
      <c r="C89" s="137"/>
      <c r="D89" s="36">
        <f t="shared" si="16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>
        <v>7897800</v>
      </c>
      <c r="D90" s="36">
        <f t="shared" si="16"/>
        <v>9600000</v>
      </c>
      <c r="E90" s="137">
        <v>800000</v>
      </c>
      <c r="F90" s="137">
        <v>800000</v>
      </c>
      <c r="G90" s="137">
        <v>800000</v>
      </c>
      <c r="H90" s="137">
        <v>800000</v>
      </c>
      <c r="I90" s="137">
        <v>800000</v>
      </c>
      <c r="J90" s="137">
        <v>800000</v>
      </c>
      <c r="K90" s="137">
        <v>800000</v>
      </c>
      <c r="L90" s="137">
        <v>800000</v>
      </c>
      <c r="M90" s="137">
        <v>800000</v>
      </c>
      <c r="N90" s="137">
        <v>800000</v>
      </c>
      <c r="O90" s="137">
        <v>800000</v>
      </c>
      <c r="P90" s="137">
        <v>800000</v>
      </c>
    </row>
    <row r="91" spans="1:16" x14ac:dyDescent="0.2">
      <c r="A91" s="22" t="s">
        <v>196</v>
      </c>
      <c r="B91" s="20" t="s">
        <v>205</v>
      </c>
      <c r="C91" s="137"/>
      <c r="D91" s="36">
        <f t="shared" si="16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>
        <v>122884</v>
      </c>
      <c r="D92" s="36">
        <f t="shared" si="16"/>
        <v>1320000</v>
      </c>
      <c r="E92" s="137">
        <v>110000</v>
      </c>
      <c r="F92" s="137">
        <v>110000</v>
      </c>
      <c r="G92" s="137">
        <v>110000</v>
      </c>
      <c r="H92" s="137">
        <v>110000</v>
      </c>
      <c r="I92" s="137">
        <v>110000</v>
      </c>
      <c r="J92" s="137">
        <v>110000</v>
      </c>
      <c r="K92" s="137">
        <v>110000</v>
      </c>
      <c r="L92" s="137">
        <v>110000</v>
      </c>
      <c r="M92" s="137">
        <v>110000</v>
      </c>
      <c r="N92" s="137">
        <v>110000</v>
      </c>
      <c r="O92" s="137">
        <v>110000</v>
      </c>
      <c r="P92" s="137">
        <v>110000</v>
      </c>
    </row>
    <row r="93" spans="1:16" x14ac:dyDescent="0.2">
      <c r="A93" s="22" t="s">
        <v>198</v>
      </c>
      <c r="B93" s="20" t="s">
        <v>207</v>
      </c>
      <c r="C93" s="137">
        <v>6000</v>
      </c>
      <c r="D93" s="36">
        <f t="shared" si="16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>
        <v>4700000</v>
      </c>
      <c r="D94" s="36">
        <f t="shared" si="16"/>
        <v>2500000</v>
      </c>
      <c r="E94" s="137">
        <f>2500000/12</f>
        <v>208333.33333333334</v>
      </c>
      <c r="F94" s="137">
        <f t="shared" ref="F94:P94" si="22">2500000/12</f>
        <v>208333.33333333334</v>
      </c>
      <c r="G94" s="137">
        <f t="shared" si="22"/>
        <v>208333.33333333334</v>
      </c>
      <c r="H94" s="137">
        <f t="shared" si="22"/>
        <v>208333.33333333334</v>
      </c>
      <c r="I94" s="137">
        <f t="shared" si="22"/>
        <v>208333.33333333334</v>
      </c>
      <c r="J94" s="137">
        <f t="shared" si="22"/>
        <v>208333.33333333334</v>
      </c>
      <c r="K94" s="137">
        <f t="shared" si="22"/>
        <v>208333.33333333334</v>
      </c>
      <c r="L94" s="137">
        <f t="shared" si="22"/>
        <v>208333.33333333334</v>
      </c>
      <c r="M94" s="137">
        <f t="shared" si="22"/>
        <v>208333.33333333334</v>
      </c>
      <c r="N94" s="137">
        <f t="shared" si="22"/>
        <v>208333.33333333334</v>
      </c>
      <c r="O94" s="137">
        <f t="shared" si="22"/>
        <v>208333.33333333334</v>
      </c>
      <c r="P94" s="137">
        <f t="shared" si="22"/>
        <v>208333.33333333334</v>
      </c>
    </row>
    <row r="95" spans="1:16" x14ac:dyDescent="0.2">
      <c r="A95" s="22" t="s">
        <v>200</v>
      </c>
      <c r="B95" s="20" t="s">
        <v>209</v>
      </c>
      <c r="C95" s="137">
        <v>6855000</v>
      </c>
      <c r="D95" s="36">
        <f t="shared" si="16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6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12406279</v>
      </c>
      <c r="D97" s="36">
        <f t="shared" si="16"/>
        <v>20707930</v>
      </c>
      <c r="E97" s="36">
        <f t="shared" ref="E97:P97" si="23">+E98+E104+E112</f>
        <v>1610965</v>
      </c>
      <c r="F97" s="36">
        <f t="shared" si="23"/>
        <v>1601340</v>
      </c>
      <c r="G97" s="36">
        <f t="shared" si="23"/>
        <v>1661340</v>
      </c>
      <c r="H97" s="36">
        <f t="shared" si="23"/>
        <v>1710965</v>
      </c>
      <c r="I97" s="36">
        <f t="shared" si="23"/>
        <v>1601340</v>
      </c>
      <c r="J97" s="36">
        <f t="shared" si="23"/>
        <v>2248015</v>
      </c>
      <c r="K97" s="36">
        <f t="shared" si="23"/>
        <v>1610965</v>
      </c>
      <c r="L97" s="36">
        <f t="shared" si="23"/>
        <v>1601340</v>
      </c>
      <c r="M97" s="36">
        <f t="shared" si="23"/>
        <v>1601340</v>
      </c>
      <c r="N97" s="36">
        <f t="shared" si="23"/>
        <v>1610965</v>
      </c>
      <c r="O97" s="36">
        <f t="shared" si="23"/>
        <v>1601340</v>
      </c>
      <c r="P97" s="36">
        <f t="shared" si="23"/>
        <v>2248015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9243066</v>
      </c>
      <c r="D98" s="36">
        <f t="shared" si="16"/>
        <v>14811300</v>
      </c>
      <c r="E98" s="36">
        <f t="shared" ref="E98:P98" si="24">+E99+E102+E103</f>
        <v>1150400</v>
      </c>
      <c r="F98" s="36">
        <f t="shared" si="24"/>
        <v>1150400</v>
      </c>
      <c r="G98" s="36">
        <f t="shared" si="24"/>
        <v>1150400</v>
      </c>
      <c r="H98" s="36">
        <f t="shared" si="24"/>
        <v>1150400</v>
      </c>
      <c r="I98" s="36">
        <f t="shared" si="24"/>
        <v>1150400</v>
      </c>
      <c r="J98" s="36">
        <f t="shared" si="24"/>
        <v>1653650</v>
      </c>
      <c r="K98" s="36">
        <f t="shared" si="24"/>
        <v>1150400</v>
      </c>
      <c r="L98" s="36">
        <f t="shared" si="24"/>
        <v>1150400</v>
      </c>
      <c r="M98" s="36">
        <f t="shared" si="24"/>
        <v>1150400</v>
      </c>
      <c r="N98" s="36">
        <f t="shared" si="24"/>
        <v>1150400</v>
      </c>
      <c r="O98" s="36">
        <f t="shared" si="24"/>
        <v>1150400</v>
      </c>
      <c r="P98" s="36">
        <f t="shared" si="24"/>
        <v>1653650</v>
      </c>
    </row>
    <row r="99" spans="1:16" x14ac:dyDescent="0.2">
      <c r="A99" s="119" t="s">
        <v>31</v>
      </c>
      <c r="B99" s="120" t="s">
        <v>226</v>
      </c>
      <c r="C99" s="35">
        <f>+C100+C101</f>
        <v>8691066</v>
      </c>
      <c r="D99" s="36">
        <f t="shared" si="16"/>
        <v>14211300</v>
      </c>
      <c r="E99" s="35">
        <f t="shared" ref="E99:P99" si="25">+E100+E101</f>
        <v>1100400</v>
      </c>
      <c r="F99" s="35">
        <f t="shared" si="25"/>
        <v>1100400</v>
      </c>
      <c r="G99" s="35">
        <f t="shared" si="25"/>
        <v>1100400</v>
      </c>
      <c r="H99" s="35">
        <f t="shared" si="25"/>
        <v>1100400</v>
      </c>
      <c r="I99" s="35">
        <f t="shared" si="25"/>
        <v>1100400</v>
      </c>
      <c r="J99" s="35">
        <f t="shared" si="25"/>
        <v>1603650</v>
      </c>
      <c r="K99" s="35">
        <f t="shared" si="25"/>
        <v>1100400</v>
      </c>
      <c r="L99" s="35">
        <f t="shared" si="25"/>
        <v>1100400</v>
      </c>
      <c r="M99" s="35">
        <f t="shared" si="25"/>
        <v>1100400</v>
      </c>
      <c r="N99" s="35">
        <f t="shared" si="25"/>
        <v>1100400</v>
      </c>
      <c r="O99" s="35">
        <f t="shared" si="25"/>
        <v>1100400</v>
      </c>
      <c r="P99" s="35">
        <f t="shared" si="25"/>
        <v>1603650</v>
      </c>
    </row>
    <row r="100" spans="1:16" x14ac:dyDescent="0.2">
      <c r="A100" s="14" t="s">
        <v>32</v>
      </c>
      <c r="B100" s="20" t="s">
        <v>217</v>
      </c>
      <c r="C100" s="137">
        <v>8691066</v>
      </c>
      <c r="D100" s="36">
        <f t="shared" si="16"/>
        <v>14211300</v>
      </c>
      <c r="E100" s="137">
        <v>1100400</v>
      </c>
      <c r="F100" s="137">
        <v>1100400</v>
      </c>
      <c r="G100" s="137">
        <v>1100400</v>
      </c>
      <c r="H100" s="137">
        <v>1100400</v>
      </c>
      <c r="I100" s="137">
        <v>1100400</v>
      </c>
      <c r="J100" s="137">
        <v>1603650</v>
      </c>
      <c r="K100" s="137">
        <v>1100400</v>
      </c>
      <c r="L100" s="137">
        <v>1100400</v>
      </c>
      <c r="M100" s="137">
        <v>1100400</v>
      </c>
      <c r="N100" s="137">
        <v>1100400</v>
      </c>
      <c r="O100" s="137">
        <v>1100400</v>
      </c>
      <c r="P100" s="137">
        <v>1603650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6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>
        <v>552000</v>
      </c>
      <c r="D102" s="36">
        <f t="shared" si="16"/>
        <v>600000</v>
      </c>
      <c r="E102" s="137">
        <v>50000</v>
      </c>
      <c r="F102" s="137">
        <v>50000</v>
      </c>
      <c r="G102" s="137">
        <v>50000</v>
      </c>
      <c r="H102" s="137">
        <v>50000</v>
      </c>
      <c r="I102" s="137">
        <v>50000</v>
      </c>
      <c r="J102" s="137">
        <v>50000</v>
      </c>
      <c r="K102" s="137">
        <v>50000</v>
      </c>
      <c r="L102" s="137">
        <v>50000</v>
      </c>
      <c r="M102" s="137">
        <v>50000</v>
      </c>
      <c r="N102" s="137">
        <v>50000</v>
      </c>
      <c r="O102" s="137">
        <v>50000</v>
      </c>
      <c r="P102" s="137">
        <v>50000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16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482218</v>
      </c>
      <c r="D104" s="36">
        <f t="shared" si="16"/>
        <v>1682240</v>
      </c>
      <c r="E104" s="36">
        <f t="shared" ref="E104:P104" si="26">SUM(E105:E111)</f>
        <v>133270</v>
      </c>
      <c r="F104" s="36">
        <f t="shared" si="26"/>
        <v>123645</v>
      </c>
      <c r="G104" s="36">
        <f t="shared" si="26"/>
        <v>183645</v>
      </c>
      <c r="H104" s="36">
        <f t="shared" si="26"/>
        <v>233270</v>
      </c>
      <c r="I104" s="36">
        <f t="shared" si="26"/>
        <v>123645</v>
      </c>
      <c r="J104" s="36">
        <f t="shared" si="26"/>
        <v>123645</v>
      </c>
      <c r="K104" s="36">
        <f t="shared" si="26"/>
        <v>133270</v>
      </c>
      <c r="L104" s="36">
        <f t="shared" si="26"/>
        <v>123645</v>
      </c>
      <c r="M104" s="36">
        <f t="shared" si="26"/>
        <v>123645</v>
      </c>
      <c r="N104" s="36">
        <f t="shared" si="26"/>
        <v>133270</v>
      </c>
      <c r="O104" s="36">
        <f t="shared" si="26"/>
        <v>123645</v>
      </c>
      <c r="P104" s="36">
        <f t="shared" si="26"/>
        <v>123645</v>
      </c>
    </row>
    <row r="105" spans="1:16" ht="38.25" x14ac:dyDescent="0.2">
      <c r="A105" s="12" t="s">
        <v>35</v>
      </c>
      <c r="B105" s="34" t="s">
        <v>222</v>
      </c>
      <c r="C105" s="137">
        <v>374883</v>
      </c>
      <c r="D105" s="36">
        <f t="shared" si="16"/>
        <v>1031700</v>
      </c>
      <c r="E105" s="137">
        <v>85975</v>
      </c>
      <c r="F105" s="137">
        <v>85975</v>
      </c>
      <c r="G105" s="137">
        <v>85975</v>
      </c>
      <c r="H105" s="137">
        <v>85975</v>
      </c>
      <c r="I105" s="137">
        <v>85975</v>
      </c>
      <c r="J105" s="137">
        <v>85975</v>
      </c>
      <c r="K105" s="137">
        <v>85975</v>
      </c>
      <c r="L105" s="137">
        <v>85975</v>
      </c>
      <c r="M105" s="137">
        <v>85975</v>
      </c>
      <c r="N105" s="137">
        <v>85975</v>
      </c>
      <c r="O105" s="137">
        <v>85975</v>
      </c>
      <c r="P105" s="137">
        <v>85975</v>
      </c>
    </row>
    <row r="106" spans="1:16" x14ac:dyDescent="0.2">
      <c r="A106" s="11" t="s">
        <v>36</v>
      </c>
      <c r="B106" s="20">
        <v>5542</v>
      </c>
      <c r="C106" s="137">
        <v>71805</v>
      </c>
      <c r="D106" s="36">
        <f t="shared" si="16"/>
        <v>356040</v>
      </c>
      <c r="E106" s="137">
        <v>29670</v>
      </c>
      <c r="F106" s="137">
        <v>29670</v>
      </c>
      <c r="G106" s="137">
        <v>29670</v>
      </c>
      <c r="H106" s="137">
        <v>29670</v>
      </c>
      <c r="I106" s="137">
        <v>29670</v>
      </c>
      <c r="J106" s="137">
        <v>29670</v>
      </c>
      <c r="K106" s="137">
        <v>29670</v>
      </c>
      <c r="L106" s="137">
        <v>29670</v>
      </c>
      <c r="M106" s="137">
        <v>29670</v>
      </c>
      <c r="N106" s="137">
        <v>29670</v>
      </c>
      <c r="O106" s="137">
        <v>29670</v>
      </c>
      <c r="P106" s="137">
        <v>29670</v>
      </c>
    </row>
    <row r="107" spans="1:16" x14ac:dyDescent="0.2">
      <c r="A107" s="11" t="s">
        <v>221</v>
      </c>
      <c r="B107" s="20">
        <v>55</v>
      </c>
      <c r="C107" s="137"/>
      <c r="D107" s="36">
        <f t="shared" si="16"/>
        <v>160000</v>
      </c>
      <c r="E107" s="137"/>
      <c r="F107" s="137"/>
      <c r="G107" s="137">
        <f>2*30000</f>
        <v>60000</v>
      </c>
      <c r="H107" s="137">
        <f>2*50000</f>
        <v>100000</v>
      </c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6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6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6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35530</v>
      </c>
      <c r="D111" s="36">
        <f t="shared" si="16"/>
        <v>134500</v>
      </c>
      <c r="E111" s="137">
        <v>17625</v>
      </c>
      <c r="F111" s="137">
        <v>8000</v>
      </c>
      <c r="G111" s="137">
        <v>8000</v>
      </c>
      <c r="H111" s="137">
        <v>17625</v>
      </c>
      <c r="I111" s="137">
        <v>8000</v>
      </c>
      <c r="J111" s="137">
        <v>8000</v>
      </c>
      <c r="K111" s="137">
        <v>17625</v>
      </c>
      <c r="L111" s="137">
        <v>8000</v>
      </c>
      <c r="M111" s="137">
        <v>8000</v>
      </c>
      <c r="N111" s="137">
        <v>17625</v>
      </c>
      <c r="O111" s="137">
        <v>8000</v>
      </c>
      <c r="P111" s="137">
        <v>8000</v>
      </c>
    </row>
    <row r="112" spans="1:16" s="38" customFormat="1" x14ac:dyDescent="0.2">
      <c r="A112" s="15" t="s">
        <v>41</v>
      </c>
      <c r="B112" s="28" t="s">
        <v>46</v>
      </c>
      <c r="C112" s="138">
        <v>2680995</v>
      </c>
      <c r="D112" s="36">
        <f t="shared" si="16"/>
        <v>4214390</v>
      </c>
      <c r="E112" s="138">
        <v>327295</v>
      </c>
      <c r="F112" s="138">
        <v>327295</v>
      </c>
      <c r="G112" s="138">
        <v>327295</v>
      </c>
      <c r="H112" s="138">
        <v>327295</v>
      </c>
      <c r="I112" s="138">
        <v>327295</v>
      </c>
      <c r="J112" s="138">
        <v>470720</v>
      </c>
      <c r="K112" s="138">
        <v>327295</v>
      </c>
      <c r="L112" s="138">
        <v>327295</v>
      </c>
      <c r="M112" s="138">
        <v>327295</v>
      </c>
      <c r="N112" s="138">
        <v>327295</v>
      </c>
      <c r="O112" s="138">
        <v>327295</v>
      </c>
      <c r="P112" s="138">
        <v>470720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6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136303317</v>
      </c>
      <c r="D114" s="36">
        <f t="shared" si="16"/>
        <v>145662332.17322835</v>
      </c>
      <c r="E114" s="36">
        <f t="shared" ref="E114:P114" si="27">+E113+E97+E10</f>
        <v>11629665.181102362</v>
      </c>
      <c r="F114" s="36">
        <f t="shared" si="27"/>
        <v>11435040.181102362</v>
      </c>
      <c r="G114" s="36">
        <f t="shared" si="27"/>
        <v>11745040.181102362</v>
      </c>
      <c r="H114" s="36">
        <f t="shared" si="27"/>
        <v>13084665.181102362</v>
      </c>
      <c r="I114" s="36">
        <f t="shared" si="27"/>
        <v>11435040.181102362</v>
      </c>
      <c r="J114" s="36">
        <f t="shared" si="27"/>
        <v>12531715.181102362</v>
      </c>
      <c r="K114" s="36">
        <f t="shared" si="27"/>
        <v>12029665.181102362</v>
      </c>
      <c r="L114" s="36">
        <f t="shared" si="27"/>
        <v>11835040.181102362</v>
      </c>
      <c r="M114" s="36">
        <f t="shared" si="27"/>
        <v>13285040.181102362</v>
      </c>
      <c r="N114" s="36">
        <f t="shared" si="27"/>
        <v>11384665.181102362</v>
      </c>
      <c r="O114" s="36">
        <f t="shared" si="27"/>
        <v>11335040.181102362</v>
      </c>
      <c r="P114" s="36">
        <f t="shared" si="27"/>
        <v>13931715.181102362</v>
      </c>
    </row>
    <row r="115" spans="1:16" s="38" customFormat="1" x14ac:dyDescent="0.2">
      <c r="A115" s="116" t="s">
        <v>44</v>
      </c>
      <c r="B115" s="117"/>
      <c r="C115" s="83">
        <f>+C114-C83-C87</f>
        <v>85944844</v>
      </c>
      <c r="D115" s="36">
        <f t="shared" si="16"/>
        <v>99855718</v>
      </c>
      <c r="E115" s="83">
        <f t="shared" ref="E115:P115" si="28">+E114-E83-E87</f>
        <v>7820780.666666666</v>
      </c>
      <c r="F115" s="83">
        <f t="shared" si="28"/>
        <v>7726155.666666666</v>
      </c>
      <c r="G115" s="83">
        <f t="shared" si="28"/>
        <v>8036155.666666666</v>
      </c>
      <c r="H115" s="83">
        <f t="shared" si="28"/>
        <v>9375780.666666666</v>
      </c>
      <c r="I115" s="83">
        <f t="shared" si="28"/>
        <v>7726155.666666666</v>
      </c>
      <c r="J115" s="83">
        <f t="shared" si="28"/>
        <v>8722830.666666666</v>
      </c>
      <c r="K115" s="83">
        <f t="shared" si="28"/>
        <v>7820780.666666666</v>
      </c>
      <c r="L115" s="83">
        <f t="shared" si="28"/>
        <v>7726155.666666666</v>
      </c>
      <c r="M115" s="83">
        <f t="shared" si="28"/>
        <v>9476155.666666666</v>
      </c>
      <c r="N115" s="83">
        <f t="shared" si="28"/>
        <v>7775780.666666666</v>
      </c>
      <c r="O115" s="83">
        <f t="shared" si="28"/>
        <v>7726155.666666666</v>
      </c>
      <c r="P115" s="83">
        <f t="shared" si="28"/>
        <v>9922830.666666666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6"/>
        <v>0</v>
      </c>
      <c r="E118" s="36">
        <f>SUM(E119:E130)</f>
        <v>0</v>
      </c>
      <c r="F118" s="36">
        <f t="shared" ref="F118:P118" si="29">SUM(F119:F130)</f>
        <v>0</v>
      </c>
      <c r="G118" s="36">
        <f t="shared" si="29"/>
        <v>0</v>
      </c>
      <c r="H118" s="36">
        <f t="shared" si="29"/>
        <v>0</v>
      </c>
      <c r="I118" s="36">
        <f t="shared" si="29"/>
        <v>0</v>
      </c>
      <c r="J118" s="36">
        <f t="shared" si="29"/>
        <v>0</v>
      </c>
      <c r="K118" s="36">
        <f t="shared" si="29"/>
        <v>0</v>
      </c>
      <c r="L118" s="36">
        <f t="shared" si="29"/>
        <v>0</v>
      </c>
      <c r="M118" s="36">
        <f t="shared" si="29"/>
        <v>0</v>
      </c>
      <c r="N118" s="36">
        <f t="shared" si="29"/>
        <v>0</v>
      </c>
      <c r="O118" s="36">
        <f t="shared" si="29"/>
        <v>0</v>
      </c>
      <c r="P118" s="36">
        <f t="shared" si="29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6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6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6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6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6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6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6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6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6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6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6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6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6"/>
        <v>0</v>
      </c>
      <c r="E131" s="36">
        <f>SUM(E132:E135)</f>
        <v>0</v>
      </c>
      <c r="F131" s="36">
        <f t="shared" ref="F131:P131" si="30">SUM(F132:F135)</f>
        <v>0</v>
      </c>
      <c r="G131" s="36">
        <f t="shared" si="30"/>
        <v>0</v>
      </c>
      <c r="H131" s="36">
        <f t="shared" si="30"/>
        <v>0</v>
      </c>
      <c r="I131" s="36">
        <f t="shared" si="30"/>
        <v>0</v>
      </c>
      <c r="J131" s="36">
        <f t="shared" si="30"/>
        <v>0</v>
      </c>
      <c r="K131" s="36">
        <f t="shared" si="30"/>
        <v>0</v>
      </c>
      <c r="L131" s="36">
        <f t="shared" si="30"/>
        <v>0</v>
      </c>
      <c r="M131" s="36">
        <f t="shared" si="30"/>
        <v>0</v>
      </c>
      <c r="N131" s="36">
        <f t="shared" si="30"/>
        <v>0</v>
      </c>
      <c r="O131" s="36">
        <f t="shared" si="30"/>
        <v>0</v>
      </c>
      <c r="P131" s="36">
        <f t="shared" si="30"/>
        <v>0</v>
      </c>
    </row>
    <row r="132" spans="1:16" x14ac:dyDescent="0.2">
      <c r="A132" s="85" t="s">
        <v>288</v>
      </c>
      <c r="B132" s="20"/>
      <c r="C132" s="137"/>
      <c r="D132" s="36">
        <f t="shared" si="16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6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6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6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6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136303317</v>
      </c>
      <c r="D137" s="36">
        <f t="shared" si="16"/>
        <v>145662332.17322835</v>
      </c>
      <c r="E137" s="36">
        <f>+E136+E131+E114+E118</f>
        <v>11629665.181102362</v>
      </c>
      <c r="F137" s="36">
        <f t="shared" ref="F137:P137" si="31">+F136+F131+F114+F118</f>
        <v>11435040.181102362</v>
      </c>
      <c r="G137" s="36">
        <f t="shared" si="31"/>
        <v>11745040.181102362</v>
      </c>
      <c r="H137" s="36">
        <f t="shared" si="31"/>
        <v>13084665.181102362</v>
      </c>
      <c r="I137" s="36">
        <f t="shared" si="31"/>
        <v>11435040.181102362</v>
      </c>
      <c r="J137" s="36">
        <f t="shared" si="31"/>
        <v>12531715.181102362</v>
      </c>
      <c r="K137" s="36">
        <f t="shared" si="31"/>
        <v>12029665.181102362</v>
      </c>
      <c r="L137" s="36">
        <f t="shared" si="31"/>
        <v>11835040.181102362</v>
      </c>
      <c r="M137" s="36">
        <f t="shared" si="31"/>
        <v>13285040.181102362</v>
      </c>
      <c r="N137" s="36">
        <f t="shared" si="31"/>
        <v>11384665.181102362</v>
      </c>
      <c r="O137" s="36">
        <f t="shared" si="31"/>
        <v>11335040.181102362</v>
      </c>
      <c r="P137" s="36">
        <f t="shared" si="31"/>
        <v>13931715.181102362</v>
      </c>
    </row>
    <row r="138" spans="1:16" x14ac:dyDescent="0.2">
      <c r="A138" s="88" t="s">
        <v>308</v>
      </c>
      <c r="B138" s="20"/>
      <c r="C138" s="137"/>
      <c r="D138" s="36">
        <f t="shared" si="16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6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50358473</v>
      </c>
      <c r="D140" s="36">
        <f t="shared" si="16"/>
        <v>45806614.173228346</v>
      </c>
      <c r="E140" s="35">
        <f>+E141</f>
        <v>3808884.5144356959</v>
      </c>
      <c r="F140" s="35">
        <f t="shared" ref="F140:P140" si="32">+F141</f>
        <v>3708884.5144356959</v>
      </c>
      <c r="G140" s="35">
        <f t="shared" si="32"/>
        <v>3708884.5144356959</v>
      </c>
      <c r="H140" s="35">
        <f t="shared" si="32"/>
        <v>3708884.5144356959</v>
      </c>
      <c r="I140" s="35">
        <f t="shared" si="32"/>
        <v>3708884.5144356959</v>
      </c>
      <c r="J140" s="35">
        <f t="shared" si="32"/>
        <v>3808884.5144356959</v>
      </c>
      <c r="K140" s="35">
        <f t="shared" si="32"/>
        <v>4208884.5144356955</v>
      </c>
      <c r="L140" s="35">
        <f t="shared" si="32"/>
        <v>4108884.5144356959</v>
      </c>
      <c r="M140" s="35">
        <f t="shared" si="32"/>
        <v>3808884.5144356959</v>
      </c>
      <c r="N140" s="35">
        <f t="shared" si="32"/>
        <v>3608884.5144356959</v>
      </c>
      <c r="O140" s="35">
        <f t="shared" si="32"/>
        <v>3608884.5144356959</v>
      </c>
      <c r="P140" s="35">
        <f t="shared" si="32"/>
        <v>4008884.5144356959</v>
      </c>
    </row>
    <row r="141" spans="1:16" x14ac:dyDescent="0.2">
      <c r="A141" s="127" t="s">
        <v>255</v>
      </c>
      <c r="B141" s="120"/>
      <c r="C141" s="35">
        <f>+C167+C168</f>
        <v>50358473</v>
      </c>
      <c r="D141" s="36">
        <f t="shared" si="16"/>
        <v>45806614.173228346</v>
      </c>
      <c r="E141" s="35">
        <f>+E167+E168</f>
        <v>3808884.5144356959</v>
      </c>
      <c r="F141" s="35">
        <f t="shared" ref="F141:P141" si="33">+F167+F168</f>
        <v>3708884.5144356959</v>
      </c>
      <c r="G141" s="35">
        <f t="shared" si="33"/>
        <v>3708884.5144356959</v>
      </c>
      <c r="H141" s="35">
        <f t="shared" si="33"/>
        <v>3708884.5144356959</v>
      </c>
      <c r="I141" s="35">
        <f t="shared" si="33"/>
        <v>3708884.5144356959</v>
      </c>
      <c r="J141" s="35">
        <f t="shared" si="33"/>
        <v>3808884.5144356959</v>
      </c>
      <c r="K141" s="35">
        <f t="shared" si="33"/>
        <v>4208884.5144356955</v>
      </c>
      <c r="L141" s="35">
        <f t="shared" si="33"/>
        <v>4108884.5144356959</v>
      </c>
      <c r="M141" s="35">
        <f t="shared" si="33"/>
        <v>3808884.5144356959</v>
      </c>
      <c r="N141" s="35">
        <f t="shared" si="33"/>
        <v>3608884.5144356959</v>
      </c>
      <c r="O141" s="35">
        <f t="shared" si="33"/>
        <v>3608884.5144356959</v>
      </c>
      <c r="P141" s="35">
        <f t="shared" si="33"/>
        <v>4008884.5144356959</v>
      </c>
    </row>
    <row r="142" spans="1:16" x14ac:dyDescent="0.2">
      <c r="A142" s="128" t="s">
        <v>330</v>
      </c>
      <c r="B142" s="120"/>
      <c r="C142" s="35">
        <f>+C143+C148+C153+C161</f>
        <v>50358473</v>
      </c>
      <c r="D142" s="36">
        <f t="shared" si="16"/>
        <v>45806614.173228346</v>
      </c>
      <c r="E142" s="35">
        <f>+E143+E148+E153+E161</f>
        <v>3808884.5144356959</v>
      </c>
      <c r="F142" s="35">
        <f t="shared" ref="F142:P142" si="34">+F143+F148+F153+F161</f>
        <v>3708884.5144356959</v>
      </c>
      <c r="G142" s="35">
        <f t="shared" si="34"/>
        <v>3708884.5144356959</v>
      </c>
      <c r="H142" s="35">
        <f t="shared" si="34"/>
        <v>3708884.5144356959</v>
      </c>
      <c r="I142" s="35">
        <f t="shared" si="34"/>
        <v>3708884.5144356959</v>
      </c>
      <c r="J142" s="35">
        <f t="shared" si="34"/>
        <v>3808884.5144356959</v>
      </c>
      <c r="K142" s="35">
        <f t="shared" si="34"/>
        <v>4208884.5144356955</v>
      </c>
      <c r="L142" s="35">
        <f t="shared" si="34"/>
        <v>4108884.5144356959</v>
      </c>
      <c r="M142" s="35">
        <f t="shared" si="34"/>
        <v>3808884.5144356959</v>
      </c>
      <c r="N142" s="35">
        <f t="shared" si="34"/>
        <v>3608884.5144356959</v>
      </c>
      <c r="O142" s="35">
        <f t="shared" si="34"/>
        <v>3608884.5144356959</v>
      </c>
      <c r="P142" s="35">
        <f t="shared" si="34"/>
        <v>4008884.5144356959</v>
      </c>
    </row>
    <row r="143" spans="1:16" x14ac:dyDescent="0.2">
      <c r="A143" s="129" t="s">
        <v>331</v>
      </c>
      <c r="B143" s="120"/>
      <c r="C143" s="35">
        <f>SUM(C144:C147)</f>
        <v>38803473</v>
      </c>
      <c r="D143" s="36">
        <f t="shared" ref="D143:D194" si="35">SUM(E143:P143)</f>
        <v>43306614.173228353</v>
      </c>
      <c r="E143" s="35">
        <f>SUM(E144:E147)</f>
        <v>3600551.1811023625</v>
      </c>
      <c r="F143" s="35">
        <f t="shared" ref="F143:P143" si="36">SUM(F144:F147)</f>
        <v>3500551.1811023625</v>
      </c>
      <c r="G143" s="35">
        <f t="shared" si="36"/>
        <v>3500551.1811023625</v>
      </c>
      <c r="H143" s="35">
        <f t="shared" si="36"/>
        <v>3500551.1811023625</v>
      </c>
      <c r="I143" s="35">
        <f t="shared" si="36"/>
        <v>3500551.1811023625</v>
      </c>
      <c r="J143" s="35">
        <f t="shared" si="36"/>
        <v>3600551.1811023625</v>
      </c>
      <c r="K143" s="35">
        <f t="shared" si="36"/>
        <v>4000551.1811023625</v>
      </c>
      <c r="L143" s="35">
        <f t="shared" si="36"/>
        <v>3900551.1811023625</v>
      </c>
      <c r="M143" s="35">
        <f t="shared" si="36"/>
        <v>3600551.1811023625</v>
      </c>
      <c r="N143" s="35">
        <f t="shared" si="36"/>
        <v>3400551.1811023625</v>
      </c>
      <c r="O143" s="35">
        <f t="shared" si="36"/>
        <v>3400551.1811023625</v>
      </c>
      <c r="P143" s="35">
        <f t="shared" si="36"/>
        <v>3800551.1811023625</v>
      </c>
    </row>
    <row r="144" spans="1:16" x14ac:dyDescent="0.2">
      <c r="A144" s="87" t="s">
        <v>332</v>
      </c>
      <c r="B144" s="20"/>
      <c r="C144" s="137"/>
      <c r="D144" s="36">
        <f t="shared" si="35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5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5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>
        <v>38803473</v>
      </c>
      <c r="D147" s="36">
        <f t="shared" si="35"/>
        <v>43306614.173228353</v>
      </c>
      <c r="E147" s="137">
        <f>+E84+E85+E86+E88+E90+E92</f>
        <v>3600551.1811023625</v>
      </c>
      <c r="F147" s="137">
        <f t="shared" ref="F147:P147" si="37">+F84+F85+F86+F88+F90+F92</f>
        <v>3500551.1811023625</v>
      </c>
      <c r="G147" s="137">
        <f t="shared" si="37"/>
        <v>3500551.1811023625</v>
      </c>
      <c r="H147" s="137">
        <f t="shared" si="37"/>
        <v>3500551.1811023625</v>
      </c>
      <c r="I147" s="137">
        <f t="shared" si="37"/>
        <v>3500551.1811023625</v>
      </c>
      <c r="J147" s="137">
        <f t="shared" si="37"/>
        <v>3600551.1811023625</v>
      </c>
      <c r="K147" s="137">
        <f t="shared" si="37"/>
        <v>4000551.1811023625</v>
      </c>
      <c r="L147" s="137">
        <f t="shared" si="37"/>
        <v>3900551.1811023625</v>
      </c>
      <c r="M147" s="137">
        <f t="shared" si="37"/>
        <v>3600551.1811023625</v>
      </c>
      <c r="N147" s="137">
        <f t="shared" si="37"/>
        <v>3400551.1811023625</v>
      </c>
      <c r="O147" s="137">
        <f t="shared" si="37"/>
        <v>3400551.1811023625</v>
      </c>
      <c r="P147" s="137">
        <f t="shared" si="37"/>
        <v>3800551.1811023625</v>
      </c>
    </row>
    <row r="148" spans="1:16" x14ac:dyDescent="0.2">
      <c r="A148" s="129" t="s">
        <v>336</v>
      </c>
      <c r="B148" s="120"/>
      <c r="C148" s="35">
        <f>SUM(C149:C152)</f>
        <v>4700000</v>
      </c>
      <c r="D148" s="36">
        <f t="shared" si="35"/>
        <v>2500000</v>
      </c>
      <c r="E148" s="35">
        <f>SUM(E149:E152)</f>
        <v>208333.33333333334</v>
      </c>
      <c r="F148" s="35">
        <f t="shared" ref="F148:P148" si="38">SUM(F149:F152)</f>
        <v>208333.33333333334</v>
      </c>
      <c r="G148" s="35">
        <f t="shared" si="38"/>
        <v>208333.33333333334</v>
      </c>
      <c r="H148" s="35">
        <f t="shared" si="38"/>
        <v>208333.33333333334</v>
      </c>
      <c r="I148" s="35">
        <f t="shared" si="38"/>
        <v>208333.33333333334</v>
      </c>
      <c r="J148" s="35">
        <f t="shared" si="38"/>
        <v>208333.33333333334</v>
      </c>
      <c r="K148" s="35">
        <f t="shared" si="38"/>
        <v>208333.33333333334</v>
      </c>
      <c r="L148" s="35">
        <f t="shared" si="38"/>
        <v>208333.33333333334</v>
      </c>
      <c r="M148" s="35">
        <f t="shared" si="38"/>
        <v>208333.33333333334</v>
      </c>
      <c r="N148" s="35">
        <f t="shared" si="38"/>
        <v>208333.33333333334</v>
      </c>
      <c r="O148" s="35">
        <f t="shared" si="38"/>
        <v>208333.33333333334</v>
      </c>
      <c r="P148" s="35">
        <f t="shared" si="38"/>
        <v>208333.33333333334</v>
      </c>
    </row>
    <row r="149" spans="1:16" x14ac:dyDescent="0.2">
      <c r="A149" s="87" t="s">
        <v>332</v>
      </c>
      <c r="B149" s="20"/>
      <c r="C149" s="137"/>
      <c r="D149" s="36">
        <f t="shared" si="35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5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>
        <v>4700000</v>
      </c>
      <c r="D151" s="36">
        <f t="shared" si="35"/>
        <v>2500000</v>
      </c>
      <c r="E151" s="137">
        <f>+E94</f>
        <v>208333.33333333334</v>
      </c>
      <c r="F151" s="137">
        <f t="shared" ref="F151:P151" si="39">+F94</f>
        <v>208333.33333333334</v>
      </c>
      <c r="G151" s="137">
        <f t="shared" si="39"/>
        <v>208333.33333333334</v>
      </c>
      <c r="H151" s="137">
        <f t="shared" si="39"/>
        <v>208333.33333333334</v>
      </c>
      <c r="I151" s="137">
        <f t="shared" si="39"/>
        <v>208333.33333333334</v>
      </c>
      <c r="J151" s="137">
        <f t="shared" si="39"/>
        <v>208333.33333333334</v>
      </c>
      <c r="K151" s="137">
        <f t="shared" si="39"/>
        <v>208333.33333333334</v>
      </c>
      <c r="L151" s="137">
        <f t="shared" si="39"/>
        <v>208333.33333333334</v>
      </c>
      <c r="M151" s="137">
        <f t="shared" si="39"/>
        <v>208333.33333333334</v>
      </c>
      <c r="N151" s="137">
        <f t="shared" si="39"/>
        <v>208333.33333333334</v>
      </c>
      <c r="O151" s="137">
        <f t="shared" si="39"/>
        <v>208333.33333333334</v>
      </c>
      <c r="P151" s="137">
        <f t="shared" si="39"/>
        <v>208333.33333333334</v>
      </c>
    </row>
    <row r="152" spans="1:16" x14ac:dyDescent="0.2">
      <c r="A152" s="87" t="s">
        <v>337</v>
      </c>
      <c r="B152" s="20"/>
      <c r="C152" s="137"/>
      <c r="D152" s="36">
        <f t="shared" si="35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6855000</v>
      </c>
      <c r="D153" s="36">
        <f t="shared" si="35"/>
        <v>0</v>
      </c>
      <c r="E153" s="35">
        <f>SUM(E154:E160)</f>
        <v>0</v>
      </c>
      <c r="F153" s="35">
        <f t="shared" ref="F153:P153" si="40">SUM(F154:F160)</f>
        <v>0</v>
      </c>
      <c r="G153" s="35">
        <f t="shared" si="40"/>
        <v>0</v>
      </c>
      <c r="H153" s="35">
        <f t="shared" si="40"/>
        <v>0</v>
      </c>
      <c r="I153" s="35">
        <f t="shared" si="40"/>
        <v>0</v>
      </c>
      <c r="J153" s="35">
        <f t="shared" si="40"/>
        <v>0</v>
      </c>
      <c r="K153" s="35">
        <f t="shared" si="40"/>
        <v>0</v>
      </c>
      <c r="L153" s="35">
        <f t="shared" si="40"/>
        <v>0</v>
      </c>
      <c r="M153" s="35">
        <f t="shared" si="40"/>
        <v>0</v>
      </c>
      <c r="N153" s="35">
        <f t="shared" si="40"/>
        <v>0</v>
      </c>
      <c r="O153" s="35">
        <f t="shared" si="40"/>
        <v>0</v>
      </c>
      <c r="P153" s="35">
        <f t="shared" si="40"/>
        <v>0</v>
      </c>
    </row>
    <row r="154" spans="1:16" x14ac:dyDescent="0.2">
      <c r="A154" s="87" t="s">
        <v>332</v>
      </c>
      <c r="B154" s="20"/>
      <c r="C154" s="137"/>
      <c r="D154" s="36">
        <f t="shared" si="35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5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5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5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5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5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>
        <v>6855000</v>
      </c>
      <c r="D160" s="36">
        <f t="shared" si="35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5"/>
        <v>0</v>
      </c>
      <c r="E161" s="132">
        <f>SUM(E162:E166)</f>
        <v>0</v>
      </c>
      <c r="F161" s="132">
        <f t="shared" ref="F161:P161" si="41">SUM(F162:F166)</f>
        <v>0</v>
      </c>
      <c r="G161" s="132">
        <f t="shared" si="41"/>
        <v>0</v>
      </c>
      <c r="H161" s="132">
        <f t="shared" si="41"/>
        <v>0</v>
      </c>
      <c r="I161" s="132">
        <f t="shared" si="41"/>
        <v>0</v>
      </c>
      <c r="J161" s="132">
        <f t="shared" si="41"/>
        <v>0</v>
      </c>
      <c r="K161" s="132">
        <f t="shared" si="41"/>
        <v>0</v>
      </c>
      <c r="L161" s="132">
        <f t="shared" si="41"/>
        <v>0</v>
      </c>
      <c r="M161" s="132">
        <f t="shared" si="41"/>
        <v>0</v>
      </c>
      <c r="N161" s="132">
        <f t="shared" si="41"/>
        <v>0</v>
      </c>
      <c r="O161" s="132">
        <f t="shared" si="41"/>
        <v>0</v>
      </c>
      <c r="P161" s="132">
        <f t="shared" si="41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5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5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5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5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5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50358473</v>
      </c>
      <c r="D167" s="36">
        <f t="shared" si="35"/>
        <v>45806614.173228346</v>
      </c>
      <c r="E167" s="35">
        <f>+E142</f>
        <v>3808884.5144356959</v>
      </c>
      <c r="F167" s="35">
        <f t="shared" ref="F167:P167" si="42">+F142</f>
        <v>3708884.5144356959</v>
      </c>
      <c r="G167" s="35">
        <f t="shared" si="42"/>
        <v>3708884.5144356959</v>
      </c>
      <c r="H167" s="35">
        <f t="shared" si="42"/>
        <v>3708884.5144356959</v>
      </c>
      <c r="I167" s="35">
        <f t="shared" si="42"/>
        <v>3708884.5144356959</v>
      </c>
      <c r="J167" s="35">
        <f t="shared" si="42"/>
        <v>3808884.5144356959</v>
      </c>
      <c r="K167" s="35">
        <f t="shared" si="42"/>
        <v>4208884.5144356955</v>
      </c>
      <c r="L167" s="35">
        <f t="shared" si="42"/>
        <v>4108884.5144356959</v>
      </c>
      <c r="M167" s="35">
        <f t="shared" si="42"/>
        <v>3808884.5144356959</v>
      </c>
      <c r="N167" s="35">
        <f t="shared" si="42"/>
        <v>3608884.5144356959</v>
      </c>
      <c r="O167" s="35">
        <f t="shared" si="42"/>
        <v>3608884.5144356959</v>
      </c>
      <c r="P167" s="35">
        <f t="shared" si="42"/>
        <v>4008884.5144356959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5"/>
        <v>0</v>
      </c>
      <c r="E168" s="35">
        <f>SUM(E169:E171)</f>
        <v>0</v>
      </c>
      <c r="F168" s="35">
        <f t="shared" ref="F168:P168" si="43">SUM(F169:F171)</f>
        <v>0</v>
      </c>
      <c r="G168" s="35">
        <f t="shared" si="43"/>
        <v>0</v>
      </c>
      <c r="H168" s="35">
        <f t="shared" si="43"/>
        <v>0</v>
      </c>
      <c r="I168" s="35">
        <f t="shared" si="43"/>
        <v>0</v>
      </c>
      <c r="J168" s="35">
        <f t="shared" si="43"/>
        <v>0</v>
      </c>
      <c r="K168" s="35">
        <f t="shared" si="43"/>
        <v>0</v>
      </c>
      <c r="L168" s="35">
        <f t="shared" si="43"/>
        <v>0</v>
      </c>
      <c r="M168" s="35">
        <f t="shared" si="43"/>
        <v>0</v>
      </c>
      <c r="N168" s="35">
        <f t="shared" si="43"/>
        <v>0</v>
      </c>
      <c r="O168" s="35">
        <f t="shared" si="43"/>
        <v>0</v>
      </c>
      <c r="P168" s="35">
        <f t="shared" si="43"/>
        <v>0</v>
      </c>
    </row>
    <row r="169" spans="1:16" x14ac:dyDescent="0.2">
      <c r="A169" s="87" t="s">
        <v>349</v>
      </c>
      <c r="B169" s="20"/>
      <c r="C169" s="137"/>
      <c r="D169" s="36">
        <f t="shared" si="35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5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5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5"/>
        <v>99855718</v>
      </c>
      <c r="E172" s="35">
        <f>SUM(E173:E183)</f>
        <v>7820780.666666666</v>
      </c>
      <c r="F172" s="35">
        <f t="shared" ref="F172:P172" si="44">SUM(F173:F183)</f>
        <v>7726155.666666666</v>
      </c>
      <c r="G172" s="35">
        <f t="shared" si="44"/>
        <v>8036155.666666666</v>
      </c>
      <c r="H172" s="35">
        <f t="shared" si="44"/>
        <v>9375780.666666666</v>
      </c>
      <c r="I172" s="35">
        <f t="shared" si="44"/>
        <v>7726155.666666666</v>
      </c>
      <c r="J172" s="35">
        <f t="shared" si="44"/>
        <v>8722830.666666666</v>
      </c>
      <c r="K172" s="35">
        <f t="shared" si="44"/>
        <v>7820780.666666666</v>
      </c>
      <c r="L172" s="35">
        <f t="shared" si="44"/>
        <v>7726155.666666666</v>
      </c>
      <c r="M172" s="35">
        <f t="shared" si="44"/>
        <v>9476155.666666666</v>
      </c>
      <c r="N172" s="35">
        <f t="shared" si="44"/>
        <v>7775780.666666666</v>
      </c>
      <c r="O172" s="35">
        <f t="shared" si="44"/>
        <v>7726155.666666666</v>
      </c>
      <c r="P172" s="35">
        <f t="shared" si="44"/>
        <v>9922830.666666666</v>
      </c>
    </row>
    <row r="173" spans="1:16" x14ac:dyDescent="0.2">
      <c r="A173" s="94" t="s">
        <v>352</v>
      </c>
      <c r="B173" s="97"/>
      <c r="C173" s="137"/>
      <c r="D173" s="36">
        <f t="shared" si="35"/>
        <v>99855718</v>
      </c>
      <c r="E173" s="137">
        <f>+E137-E140</f>
        <v>7820780.666666666</v>
      </c>
      <c r="F173" s="137">
        <f t="shared" ref="F173:P173" si="45">+F137-F140</f>
        <v>7726155.666666666</v>
      </c>
      <c r="G173" s="137">
        <f t="shared" si="45"/>
        <v>8036155.666666666</v>
      </c>
      <c r="H173" s="137">
        <f t="shared" si="45"/>
        <v>9375780.666666666</v>
      </c>
      <c r="I173" s="137">
        <f t="shared" si="45"/>
        <v>7726155.666666666</v>
      </c>
      <c r="J173" s="137">
        <f t="shared" si="45"/>
        <v>8722830.666666666</v>
      </c>
      <c r="K173" s="137">
        <f t="shared" si="45"/>
        <v>7820780.666666666</v>
      </c>
      <c r="L173" s="137">
        <f t="shared" si="45"/>
        <v>7726155.666666666</v>
      </c>
      <c r="M173" s="137">
        <f t="shared" si="45"/>
        <v>9476155.666666666</v>
      </c>
      <c r="N173" s="137">
        <f t="shared" si="45"/>
        <v>7775780.666666666</v>
      </c>
      <c r="O173" s="137">
        <f t="shared" si="45"/>
        <v>7726155.666666666</v>
      </c>
      <c r="P173" s="137">
        <f t="shared" si="45"/>
        <v>9922830.666666666</v>
      </c>
    </row>
    <row r="174" spans="1:16" x14ac:dyDescent="0.2">
      <c r="A174" s="94" t="s">
        <v>353</v>
      </c>
      <c r="B174" s="97"/>
      <c r="C174" s="137"/>
      <c r="D174" s="36">
        <f t="shared" si="35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5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5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5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5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5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5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5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5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5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50358473</v>
      </c>
      <c r="D184" s="36">
        <f t="shared" si="35"/>
        <v>145662332.17322835</v>
      </c>
      <c r="E184" s="35">
        <f>+E172+E140</f>
        <v>11629665.181102362</v>
      </c>
      <c r="F184" s="35">
        <f t="shared" ref="F184:P184" si="46">+F172+F140</f>
        <v>11435040.181102362</v>
      </c>
      <c r="G184" s="35">
        <f t="shared" si="46"/>
        <v>11745040.181102362</v>
      </c>
      <c r="H184" s="35">
        <f t="shared" si="46"/>
        <v>13084665.181102362</v>
      </c>
      <c r="I184" s="35">
        <f t="shared" si="46"/>
        <v>11435040.181102362</v>
      </c>
      <c r="J184" s="35">
        <f t="shared" si="46"/>
        <v>12531715.181102362</v>
      </c>
      <c r="K184" s="35">
        <f t="shared" si="46"/>
        <v>12029665.181102362</v>
      </c>
      <c r="L184" s="35">
        <f t="shared" si="46"/>
        <v>11835040.181102362</v>
      </c>
      <c r="M184" s="35">
        <f t="shared" si="46"/>
        <v>13285040.181102362</v>
      </c>
      <c r="N184" s="35">
        <f t="shared" si="46"/>
        <v>11384665.181102362</v>
      </c>
      <c r="O184" s="35">
        <f t="shared" si="46"/>
        <v>11335040.181102362</v>
      </c>
      <c r="P184" s="35">
        <f t="shared" si="46"/>
        <v>13931715.181102362</v>
      </c>
    </row>
    <row r="185" spans="1:16" x14ac:dyDescent="0.2">
      <c r="A185" s="18" t="s">
        <v>365</v>
      </c>
      <c r="B185" s="89"/>
      <c r="C185" s="90"/>
      <c r="D185" s="36">
        <f t="shared" si="35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-85944844</v>
      </c>
      <c r="D186" s="36">
        <f t="shared" si="35"/>
        <v>0</v>
      </c>
      <c r="E186" s="9">
        <f>+E141+SUM(E173:E181)-E114-E118</f>
        <v>0</v>
      </c>
      <c r="F186" s="9">
        <f t="shared" ref="F186:P186" si="47">+F141+SUM(F173:F181)-F114-F118</f>
        <v>0</v>
      </c>
      <c r="G186" s="9">
        <f t="shared" si="47"/>
        <v>0</v>
      </c>
      <c r="H186" s="9">
        <f t="shared" si="47"/>
        <v>0</v>
      </c>
      <c r="I186" s="9">
        <f t="shared" si="47"/>
        <v>0</v>
      </c>
      <c r="J186" s="9">
        <f t="shared" si="47"/>
        <v>0</v>
      </c>
      <c r="K186" s="9">
        <f t="shared" si="47"/>
        <v>0</v>
      </c>
      <c r="L186" s="9">
        <f t="shared" si="47"/>
        <v>0</v>
      </c>
      <c r="M186" s="9">
        <f t="shared" si="47"/>
        <v>0</v>
      </c>
      <c r="N186" s="9">
        <f t="shared" si="47"/>
        <v>0</v>
      </c>
      <c r="O186" s="9">
        <f t="shared" si="47"/>
        <v>0</v>
      </c>
      <c r="P186" s="9">
        <f t="shared" si="47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5"/>
        <v>0</v>
      </c>
      <c r="E187" s="9">
        <f>E182-E131</f>
        <v>0</v>
      </c>
      <c r="F187" s="9">
        <f t="shared" ref="F187:P187" si="48">F182-F131</f>
        <v>0</v>
      </c>
      <c r="G187" s="9">
        <f t="shared" si="48"/>
        <v>0</v>
      </c>
      <c r="H187" s="9">
        <f t="shared" si="48"/>
        <v>0</v>
      </c>
      <c r="I187" s="9">
        <f t="shared" si="48"/>
        <v>0</v>
      </c>
      <c r="J187" s="9">
        <f t="shared" si="48"/>
        <v>0</v>
      </c>
      <c r="K187" s="9">
        <f t="shared" si="48"/>
        <v>0</v>
      </c>
      <c r="L187" s="9">
        <f t="shared" si="48"/>
        <v>0</v>
      </c>
      <c r="M187" s="9">
        <f t="shared" si="48"/>
        <v>0</v>
      </c>
      <c r="N187" s="9">
        <f t="shared" si="48"/>
        <v>0</v>
      </c>
      <c r="O187" s="9">
        <f t="shared" si="48"/>
        <v>0</v>
      </c>
      <c r="P187" s="9">
        <f t="shared" si="48"/>
        <v>0</v>
      </c>
    </row>
    <row r="188" spans="1:16" s="38" customFormat="1" x14ac:dyDescent="0.2">
      <c r="A188" s="91" t="s">
        <v>368</v>
      </c>
      <c r="B188" s="89"/>
      <c r="C188" s="9">
        <f>+C186+C187</f>
        <v>-85944844</v>
      </c>
      <c r="D188" s="36">
        <f t="shared" si="35"/>
        <v>0</v>
      </c>
      <c r="E188" s="9">
        <f>+E186+E187</f>
        <v>0</v>
      </c>
      <c r="F188" s="9">
        <f t="shared" ref="F188:P188" si="49">+F186+F187</f>
        <v>0</v>
      </c>
      <c r="G188" s="9">
        <f t="shared" si="49"/>
        <v>0</v>
      </c>
      <c r="H188" s="9">
        <f t="shared" si="49"/>
        <v>0</v>
      </c>
      <c r="I188" s="9">
        <f t="shared" si="49"/>
        <v>0</v>
      </c>
      <c r="J188" s="9">
        <f t="shared" si="49"/>
        <v>0</v>
      </c>
      <c r="K188" s="9">
        <f t="shared" si="49"/>
        <v>0</v>
      </c>
      <c r="L188" s="9">
        <f t="shared" si="49"/>
        <v>0</v>
      </c>
      <c r="M188" s="9">
        <f t="shared" si="49"/>
        <v>0</v>
      </c>
      <c r="N188" s="9">
        <f t="shared" si="49"/>
        <v>0</v>
      </c>
      <c r="O188" s="9">
        <f t="shared" si="49"/>
        <v>0</v>
      </c>
      <c r="P188" s="9">
        <f t="shared" si="49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5"/>
        <v>0</v>
      </c>
      <c r="E189" s="9">
        <f>+E183-E136</f>
        <v>0</v>
      </c>
      <c r="F189" s="9">
        <f t="shared" ref="F189:P189" si="50">+F183-F136</f>
        <v>0</v>
      </c>
      <c r="G189" s="9">
        <f t="shared" si="50"/>
        <v>0</v>
      </c>
      <c r="H189" s="9">
        <f t="shared" si="50"/>
        <v>0</v>
      </c>
      <c r="I189" s="9">
        <f t="shared" si="50"/>
        <v>0</v>
      </c>
      <c r="J189" s="9">
        <f t="shared" si="50"/>
        <v>0</v>
      </c>
      <c r="K189" s="9">
        <f t="shared" si="50"/>
        <v>0</v>
      </c>
      <c r="L189" s="9">
        <f t="shared" si="50"/>
        <v>0</v>
      </c>
      <c r="M189" s="9">
        <f t="shared" si="50"/>
        <v>0</v>
      </c>
      <c r="N189" s="9">
        <f t="shared" si="50"/>
        <v>0</v>
      </c>
      <c r="O189" s="9">
        <f t="shared" si="50"/>
        <v>0</v>
      </c>
      <c r="P189" s="9">
        <f t="shared" si="50"/>
        <v>0</v>
      </c>
    </row>
    <row r="190" spans="1:16" s="38" customFormat="1" x14ac:dyDescent="0.2">
      <c r="A190" s="91" t="s">
        <v>370</v>
      </c>
      <c r="B190" s="89"/>
      <c r="C190" s="9">
        <f>+C188+C189</f>
        <v>-85944844</v>
      </c>
      <c r="D190" s="36">
        <f t="shared" si="35"/>
        <v>0</v>
      </c>
      <c r="E190" s="9">
        <f>+E188+E189</f>
        <v>0</v>
      </c>
      <c r="F190" s="9">
        <f t="shared" ref="F190:P190" si="51">+F188+F189</f>
        <v>0</v>
      </c>
      <c r="G190" s="9">
        <f t="shared" si="51"/>
        <v>0</v>
      </c>
      <c r="H190" s="9">
        <f t="shared" si="51"/>
        <v>0</v>
      </c>
      <c r="I190" s="9">
        <f t="shared" si="51"/>
        <v>0</v>
      </c>
      <c r="J190" s="9">
        <f t="shared" si="51"/>
        <v>0</v>
      </c>
      <c r="K190" s="9">
        <f t="shared" si="51"/>
        <v>0</v>
      </c>
      <c r="L190" s="9">
        <f t="shared" si="51"/>
        <v>0</v>
      </c>
      <c r="M190" s="9">
        <f t="shared" si="51"/>
        <v>0</v>
      </c>
      <c r="N190" s="9">
        <f t="shared" si="51"/>
        <v>0</v>
      </c>
      <c r="O190" s="9">
        <f t="shared" si="51"/>
        <v>0</v>
      </c>
      <c r="P190" s="9">
        <f t="shared" si="51"/>
        <v>0</v>
      </c>
    </row>
    <row r="191" spans="1:16" s="38" customFormat="1" x14ac:dyDescent="0.2">
      <c r="A191" s="91" t="s">
        <v>371</v>
      </c>
      <c r="B191" s="89"/>
      <c r="C191" s="9">
        <f>+C190-C138</f>
        <v>-85944844</v>
      </c>
      <c r="D191" s="36">
        <f t="shared" si="35"/>
        <v>0</v>
      </c>
      <c r="E191" s="9">
        <f>+E190-E138</f>
        <v>0</v>
      </c>
      <c r="F191" s="9">
        <f t="shared" ref="F191:P191" si="52">+F190-F138</f>
        <v>0</v>
      </c>
      <c r="G191" s="9">
        <f t="shared" si="52"/>
        <v>0</v>
      </c>
      <c r="H191" s="9">
        <f t="shared" si="52"/>
        <v>0</v>
      </c>
      <c r="I191" s="9">
        <f t="shared" si="52"/>
        <v>0</v>
      </c>
      <c r="J191" s="9">
        <f t="shared" si="52"/>
        <v>0</v>
      </c>
      <c r="K191" s="9">
        <f t="shared" si="52"/>
        <v>0</v>
      </c>
      <c r="L191" s="9">
        <f t="shared" si="52"/>
        <v>0</v>
      </c>
      <c r="M191" s="9">
        <f t="shared" si="52"/>
        <v>0</v>
      </c>
      <c r="N191" s="9">
        <f t="shared" si="52"/>
        <v>0</v>
      </c>
      <c r="O191" s="9">
        <f t="shared" si="52"/>
        <v>0</v>
      </c>
      <c r="P191" s="9">
        <f t="shared" si="52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5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5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-85944844</v>
      </c>
      <c r="D194" s="36">
        <f t="shared" si="35"/>
        <v>0</v>
      </c>
      <c r="E194" s="9">
        <f>+E191-E192-E193</f>
        <v>0</v>
      </c>
      <c r="F194" s="9">
        <f t="shared" ref="F194:P194" si="53">+F191-F192-F193</f>
        <v>0</v>
      </c>
      <c r="G194" s="9">
        <f t="shared" si="53"/>
        <v>0</v>
      </c>
      <c r="H194" s="9">
        <f t="shared" si="53"/>
        <v>0</v>
      </c>
      <c r="I194" s="9">
        <f t="shared" si="53"/>
        <v>0</v>
      </c>
      <c r="J194" s="9">
        <f t="shared" si="53"/>
        <v>0</v>
      </c>
      <c r="K194" s="9">
        <f t="shared" si="53"/>
        <v>0</v>
      </c>
      <c r="L194" s="9">
        <f t="shared" si="53"/>
        <v>0</v>
      </c>
      <c r="M194" s="9">
        <f t="shared" si="53"/>
        <v>0</v>
      </c>
      <c r="N194" s="9">
        <f t="shared" si="53"/>
        <v>0</v>
      </c>
      <c r="O194" s="9">
        <f t="shared" si="53"/>
        <v>0</v>
      </c>
      <c r="P194" s="9">
        <f t="shared" si="53"/>
        <v>0</v>
      </c>
    </row>
  </sheetData>
  <sheetProtection sheet="1" objects="1" scenarios="1"/>
  <customSheetViews>
    <customSheetView guid="{881AC8BE-2151-4430-AA7D-B015A0835DF6}" scale="90" fitToPage="1" hiddenRows="1">
      <pane ySplit="9" topLeftCell="A58" activePane="bottomLeft" state="frozen"/>
      <selection pane="bottomLeft" activeCell="F67" sqref="F67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scale="80" fitToPage="1" hiddenRows="1">
      <pane ySplit="9" topLeftCell="A10" activePane="bottomLeft" state="frozen"/>
      <selection pane="bottomLeft" activeCell="D195" sqref="D195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37" activePane="bottomLeft" state="frozen"/>
      <selection pane="bottomLeft" activeCell="G50" sqref="G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69" activePane="bottomLeft" state="frozen"/>
      <selection pane="bottomLeft" activeCell="E169" activeCellId="22" sqref="E12:P15 E17:P19 E22:P26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9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37" activePane="bottomLeft" state="frozen"/>
      <selection pane="bottomLeft" activeCell="G50" sqref="G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2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fitToPage="1" hiddenRows="1">
      <pane ySplit="9" topLeftCell="A85" activePane="bottomLeft" state="frozen"/>
      <selection pane="bottomLeft" activeCell="E149" sqref="E149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43" orientation="portrait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A116" sqref="A116:A117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321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7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 t="s">
        <v>382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41621880</v>
      </c>
      <c r="D10" s="36">
        <f>SUM(E10:P10)</f>
        <v>36795782.456692912</v>
      </c>
      <c r="E10" s="36">
        <f t="shared" ref="E10:P10" si="0">+E11+E20+E70+E83+E87</f>
        <v>2941815.2047244092</v>
      </c>
      <c r="F10" s="36">
        <f t="shared" si="0"/>
        <v>2908815.2047244092</v>
      </c>
      <c r="G10" s="36">
        <f t="shared" si="0"/>
        <v>3109815.2047244092</v>
      </c>
      <c r="H10" s="36">
        <f t="shared" si="0"/>
        <v>3918815.2047244092</v>
      </c>
      <c r="I10" s="36">
        <f t="shared" si="0"/>
        <v>2908815.2047244092</v>
      </c>
      <c r="J10" s="36">
        <f t="shared" si="0"/>
        <v>3109815.2047244092</v>
      </c>
      <c r="K10" s="36">
        <f t="shared" si="0"/>
        <v>2941815.2047244092</v>
      </c>
      <c r="L10" s="36">
        <f t="shared" si="0"/>
        <v>2918815.2047244092</v>
      </c>
      <c r="M10" s="36">
        <f t="shared" si="0"/>
        <v>3109815.2047244092</v>
      </c>
      <c r="N10" s="36">
        <f t="shared" si="0"/>
        <v>2908815.2047244092</v>
      </c>
      <c r="O10" s="36">
        <f t="shared" si="0"/>
        <v>2908815.2047244092</v>
      </c>
      <c r="P10" s="36">
        <f t="shared" si="0"/>
        <v>3109815.2047244092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139866</v>
      </c>
      <c r="D11" s="36">
        <f t="shared" ref="D11:D76" si="1">SUM(E11:P11)</f>
        <v>210000</v>
      </c>
      <c r="E11" s="36">
        <f t="shared" ref="E11:P11" si="2">SUM(E12:E16)</f>
        <v>45000</v>
      </c>
      <c r="F11" s="36">
        <f t="shared" si="2"/>
        <v>12000</v>
      </c>
      <c r="G11" s="36">
        <f t="shared" si="2"/>
        <v>12000</v>
      </c>
      <c r="H11" s="36">
        <f t="shared" si="2"/>
        <v>12000</v>
      </c>
      <c r="I11" s="36">
        <f t="shared" si="2"/>
        <v>12000</v>
      </c>
      <c r="J11" s="36">
        <f t="shared" si="2"/>
        <v>12000</v>
      </c>
      <c r="K11" s="36">
        <f t="shared" si="2"/>
        <v>45000</v>
      </c>
      <c r="L11" s="36">
        <f t="shared" si="2"/>
        <v>12000</v>
      </c>
      <c r="M11" s="36">
        <f t="shared" si="2"/>
        <v>12000</v>
      </c>
      <c r="N11" s="36">
        <f t="shared" si="2"/>
        <v>12000</v>
      </c>
      <c r="O11" s="36">
        <f t="shared" si="2"/>
        <v>12000</v>
      </c>
      <c r="P11" s="36">
        <f t="shared" si="2"/>
        <v>12000</v>
      </c>
    </row>
    <row r="12" spans="1:216" s="4" customFormat="1" x14ac:dyDescent="0.2">
      <c r="A12" s="21" t="s">
        <v>52</v>
      </c>
      <c r="B12" s="25">
        <v>5111</v>
      </c>
      <c r="C12" s="136">
        <v>75724</v>
      </c>
      <c r="D12" s="36">
        <f t="shared" si="1"/>
        <v>120000</v>
      </c>
      <c r="E12" s="136">
        <v>10000</v>
      </c>
      <c r="F12" s="136">
        <v>10000</v>
      </c>
      <c r="G12" s="136">
        <v>10000</v>
      </c>
      <c r="H12" s="136">
        <v>10000</v>
      </c>
      <c r="I12" s="136">
        <v>10000</v>
      </c>
      <c r="J12" s="136">
        <v>10000</v>
      </c>
      <c r="K12" s="136">
        <v>10000</v>
      </c>
      <c r="L12" s="136">
        <v>10000</v>
      </c>
      <c r="M12" s="136">
        <v>10000</v>
      </c>
      <c r="N12" s="136">
        <v>10000</v>
      </c>
      <c r="O12" s="136">
        <v>10000</v>
      </c>
      <c r="P12" s="136">
        <v>10000</v>
      </c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51006</v>
      </c>
      <c r="D14" s="36">
        <f t="shared" si="1"/>
        <v>70000</v>
      </c>
      <c r="E14" s="136">
        <v>25000</v>
      </c>
      <c r="F14" s="136">
        <v>2000</v>
      </c>
      <c r="G14" s="136">
        <v>2000</v>
      </c>
      <c r="H14" s="136">
        <v>2000</v>
      </c>
      <c r="I14" s="136">
        <v>2000</v>
      </c>
      <c r="J14" s="136">
        <v>2000</v>
      </c>
      <c r="K14" s="136">
        <v>25000</v>
      </c>
      <c r="L14" s="136">
        <v>2000</v>
      </c>
      <c r="M14" s="136">
        <v>2000</v>
      </c>
      <c r="N14" s="136">
        <v>2000</v>
      </c>
      <c r="O14" s="136">
        <v>2000</v>
      </c>
      <c r="P14" s="136">
        <v>2000</v>
      </c>
    </row>
    <row r="15" spans="1:216" s="4" customFormat="1" x14ac:dyDescent="0.2">
      <c r="A15" s="22" t="s">
        <v>48</v>
      </c>
      <c r="B15" s="26" t="s">
        <v>49</v>
      </c>
      <c r="C15" s="136">
        <v>13136</v>
      </c>
      <c r="D15" s="36">
        <f t="shared" si="1"/>
        <v>20000</v>
      </c>
      <c r="E15" s="136">
        <v>10000</v>
      </c>
      <c r="F15" s="136"/>
      <c r="G15" s="136"/>
      <c r="H15" s="136"/>
      <c r="I15" s="136"/>
      <c r="J15" s="136"/>
      <c r="K15" s="136">
        <v>10000</v>
      </c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28298182</v>
      </c>
      <c r="D20" s="36">
        <f t="shared" si="1"/>
        <v>23956000</v>
      </c>
      <c r="E20" s="36">
        <f t="shared" ref="E20:P20" si="4">+E21+E27+E40+E46+E50+E64</f>
        <v>1946000</v>
      </c>
      <c r="F20" s="36">
        <f t="shared" si="4"/>
        <v>1946000</v>
      </c>
      <c r="G20" s="36">
        <f t="shared" si="4"/>
        <v>2097000</v>
      </c>
      <c r="H20" s="36">
        <f t="shared" si="4"/>
        <v>1946000</v>
      </c>
      <c r="I20" s="36">
        <f t="shared" si="4"/>
        <v>1946000</v>
      </c>
      <c r="J20" s="36">
        <f t="shared" si="4"/>
        <v>2097000</v>
      </c>
      <c r="K20" s="36">
        <f t="shared" si="4"/>
        <v>1946000</v>
      </c>
      <c r="L20" s="36">
        <f t="shared" si="4"/>
        <v>1946000</v>
      </c>
      <c r="M20" s="36">
        <f t="shared" si="4"/>
        <v>2097000</v>
      </c>
      <c r="N20" s="36">
        <f t="shared" si="4"/>
        <v>1946000</v>
      </c>
      <c r="O20" s="36">
        <f t="shared" si="4"/>
        <v>1946000</v>
      </c>
      <c r="P20" s="36">
        <f t="shared" si="4"/>
        <v>2097000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8748380</v>
      </c>
      <c r="D27" s="36">
        <f t="shared" si="1"/>
        <v>8920000</v>
      </c>
      <c r="E27" s="35">
        <f t="shared" ref="E27:P27" si="6">SUM(E28:E39)</f>
        <v>700000</v>
      </c>
      <c r="F27" s="35">
        <f t="shared" si="6"/>
        <v>700000</v>
      </c>
      <c r="G27" s="35">
        <f t="shared" si="6"/>
        <v>830000</v>
      </c>
      <c r="H27" s="35">
        <f t="shared" si="6"/>
        <v>700000</v>
      </c>
      <c r="I27" s="35">
        <f t="shared" si="6"/>
        <v>700000</v>
      </c>
      <c r="J27" s="35">
        <f t="shared" si="6"/>
        <v>830000</v>
      </c>
      <c r="K27" s="35">
        <f t="shared" si="6"/>
        <v>700000</v>
      </c>
      <c r="L27" s="35">
        <f t="shared" si="6"/>
        <v>700000</v>
      </c>
      <c r="M27" s="35">
        <f t="shared" si="6"/>
        <v>830000</v>
      </c>
      <c r="N27" s="35">
        <f t="shared" si="6"/>
        <v>700000</v>
      </c>
      <c r="O27" s="35">
        <f t="shared" si="6"/>
        <v>700000</v>
      </c>
      <c r="P27" s="35">
        <f t="shared" si="6"/>
        <v>830000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>
        <v>8491840</v>
      </c>
      <c r="D29" s="36">
        <f t="shared" si="1"/>
        <v>8400000</v>
      </c>
      <c r="E29" s="137">
        <v>700000</v>
      </c>
      <c r="F29" s="137">
        <v>700000</v>
      </c>
      <c r="G29" s="137">
        <v>700000</v>
      </c>
      <c r="H29" s="137">
        <v>700000</v>
      </c>
      <c r="I29" s="137">
        <v>700000</v>
      </c>
      <c r="J29" s="137">
        <v>700000</v>
      </c>
      <c r="K29" s="137">
        <v>700000</v>
      </c>
      <c r="L29" s="137">
        <v>700000</v>
      </c>
      <c r="M29" s="137">
        <v>700000</v>
      </c>
      <c r="N29" s="137">
        <v>700000</v>
      </c>
      <c r="O29" s="137">
        <v>700000</v>
      </c>
      <c r="P29" s="137">
        <v>700000</v>
      </c>
    </row>
    <row r="30" spans="1:16" x14ac:dyDescent="0.2">
      <c r="A30" s="13" t="s">
        <v>73</v>
      </c>
      <c r="B30" s="20" t="s">
        <v>72</v>
      </c>
      <c r="C30" s="137">
        <v>256540</v>
      </c>
      <c r="D30" s="36">
        <f t="shared" si="1"/>
        <v>520000</v>
      </c>
      <c r="E30" s="137"/>
      <c r="F30" s="137"/>
      <c r="G30" s="137">
        <v>130000</v>
      </c>
      <c r="H30" s="137"/>
      <c r="I30" s="137"/>
      <c r="J30" s="137">
        <v>130000</v>
      </c>
      <c r="K30" s="137"/>
      <c r="L30" s="137"/>
      <c r="M30" s="137">
        <v>130000</v>
      </c>
      <c r="N30" s="137"/>
      <c r="O30" s="137"/>
      <c r="P30" s="137">
        <v>130000</v>
      </c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252000</v>
      </c>
      <c r="E40" s="35">
        <f t="shared" ref="E40:P40" si="7">SUM(E41:E45)</f>
        <v>21000</v>
      </c>
      <c r="F40" s="35">
        <f t="shared" si="7"/>
        <v>21000</v>
      </c>
      <c r="G40" s="35">
        <f t="shared" si="7"/>
        <v>21000</v>
      </c>
      <c r="H40" s="35">
        <f t="shared" si="7"/>
        <v>21000</v>
      </c>
      <c r="I40" s="35">
        <f t="shared" si="7"/>
        <v>21000</v>
      </c>
      <c r="J40" s="35">
        <f t="shared" si="7"/>
        <v>21000</v>
      </c>
      <c r="K40" s="35">
        <f t="shared" si="7"/>
        <v>21000</v>
      </c>
      <c r="L40" s="35">
        <f t="shared" si="7"/>
        <v>21000</v>
      </c>
      <c r="M40" s="35">
        <f t="shared" si="7"/>
        <v>21000</v>
      </c>
      <c r="N40" s="35">
        <f t="shared" si="7"/>
        <v>21000</v>
      </c>
      <c r="O40" s="35">
        <f t="shared" si="7"/>
        <v>21000</v>
      </c>
      <c r="P40" s="35">
        <f t="shared" si="7"/>
        <v>21000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252000</v>
      </c>
      <c r="E43" s="137">
        <v>21000</v>
      </c>
      <c r="F43" s="137">
        <v>21000</v>
      </c>
      <c r="G43" s="137">
        <v>21000</v>
      </c>
      <c r="H43" s="137">
        <v>21000</v>
      </c>
      <c r="I43" s="137">
        <v>21000</v>
      </c>
      <c r="J43" s="137">
        <v>21000</v>
      </c>
      <c r="K43" s="137">
        <v>21000</v>
      </c>
      <c r="L43" s="137">
        <v>21000</v>
      </c>
      <c r="M43" s="137">
        <v>21000</v>
      </c>
      <c r="N43" s="137">
        <v>21000</v>
      </c>
      <c r="O43" s="137">
        <v>21000</v>
      </c>
      <c r="P43" s="137">
        <v>21000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18594313</v>
      </c>
      <c r="D50" s="36">
        <f t="shared" si="1"/>
        <v>14400000</v>
      </c>
      <c r="E50" s="35">
        <f>SUM(E51:E63)</f>
        <v>1200000</v>
      </c>
      <c r="F50" s="35">
        <f t="shared" ref="F50:P50" si="9">SUM(F51:F63)</f>
        <v>1200000</v>
      </c>
      <c r="G50" s="35">
        <f t="shared" si="9"/>
        <v>1200000</v>
      </c>
      <c r="H50" s="35">
        <f t="shared" si="9"/>
        <v>1200000</v>
      </c>
      <c r="I50" s="35">
        <f t="shared" si="9"/>
        <v>1200000</v>
      </c>
      <c r="J50" s="35">
        <f t="shared" si="9"/>
        <v>1200000</v>
      </c>
      <c r="K50" s="35">
        <f t="shared" si="9"/>
        <v>1200000</v>
      </c>
      <c r="L50" s="35">
        <f t="shared" si="9"/>
        <v>1200000</v>
      </c>
      <c r="M50" s="35">
        <f t="shared" si="9"/>
        <v>1200000</v>
      </c>
      <c r="N50" s="35">
        <f t="shared" si="9"/>
        <v>1200000</v>
      </c>
      <c r="O50" s="35">
        <f t="shared" si="9"/>
        <v>1200000</v>
      </c>
      <c r="P50" s="35">
        <f t="shared" si="9"/>
        <v>1200000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>
        <v>5080000</v>
      </c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>
        <v>13514313</v>
      </c>
      <c r="D58" s="36">
        <f t="shared" si="1"/>
        <v>14400000</v>
      </c>
      <c r="E58" s="137">
        <v>1200000</v>
      </c>
      <c r="F58" s="137">
        <v>1200000</v>
      </c>
      <c r="G58" s="137">
        <v>1200000</v>
      </c>
      <c r="H58" s="137">
        <v>1200000</v>
      </c>
      <c r="I58" s="137">
        <v>1200000</v>
      </c>
      <c r="J58" s="137">
        <v>1200000</v>
      </c>
      <c r="K58" s="137">
        <v>1200000</v>
      </c>
      <c r="L58" s="137">
        <v>1200000</v>
      </c>
      <c r="M58" s="137">
        <v>1200000</v>
      </c>
      <c r="N58" s="137">
        <v>1200000</v>
      </c>
      <c r="O58" s="137">
        <v>1200000</v>
      </c>
      <c r="P58" s="137">
        <v>1200000</v>
      </c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955489</v>
      </c>
      <c r="D64" s="36">
        <f t="shared" si="1"/>
        <v>384000</v>
      </c>
      <c r="E64" s="35">
        <f t="shared" ref="E64:P64" si="10">SUM(E65:E69)</f>
        <v>25000</v>
      </c>
      <c r="F64" s="35">
        <f t="shared" si="10"/>
        <v>25000</v>
      </c>
      <c r="G64" s="35">
        <f t="shared" si="10"/>
        <v>46000</v>
      </c>
      <c r="H64" s="35">
        <f t="shared" si="10"/>
        <v>25000</v>
      </c>
      <c r="I64" s="35">
        <f t="shared" si="10"/>
        <v>25000</v>
      </c>
      <c r="J64" s="35">
        <f t="shared" si="10"/>
        <v>46000</v>
      </c>
      <c r="K64" s="35">
        <f t="shared" si="10"/>
        <v>25000</v>
      </c>
      <c r="L64" s="35">
        <f t="shared" si="10"/>
        <v>25000</v>
      </c>
      <c r="M64" s="35">
        <f t="shared" si="10"/>
        <v>46000</v>
      </c>
      <c r="N64" s="35">
        <f t="shared" si="10"/>
        <v>25000</v>
      </c>
      <c r="O64" s="35">
        <f t="shared" si="10"/>
        <v>25000</v>
      </c>
      <c r="P64" s="35">
        <f t="shared" si="10"/>
        <v>46000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875225</v>
      </c>
      <c r="D67" s="36">
        <f t="shared" si="1"/>
        <v>300000</v>
      </c>
      <c r="E67" s="137">
        <f>10000+15000</f>
        <v>25000</v>
      </c>
      <c r="F67" s="137">
        <f t="shared" ref="F67:P67" si="11">10000+15000</f>
        <v>25000</v>
      </c>
      <c r="G67" s="137">
        <f t="shared" si="11"/>
        <v>25000</v>
      </c>
      <c r="H67" s="137">
        <f t="shared" si="11"/>
        <v>25000</v>
      </c>
      <c r="I67" s="137">
        <f t="shared" si="11"/>
        <v>25000</v>
      </c>
      <c r="J67" s="137">
        <f t="shared" si="11"/>
        <v>25000</v>
      </c>
      <c r="K67" s="137">
        <f t="shared" si="11"/>
        <v>25000</v>
      </c>
      <c r="L67" s="137">
        <f t="shared" si="11"/>
        <v>25000</v>
      </c>
      <c r="M67" s="137">
        <f t="shared" si="11"/>
        <v>25000</v>
      </c>
      <c r="N67" s="137">
        <f t="shared" si="11"/>
        <v>25000</v>
      </c>
      <c r="O67" s="137">
        <f t="shared" si="11"/>
        <v>25000</v>
      </c>
      <c r="P67" s="137">
        <f t="shared" si="11"/>
        <v>25000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80264</v>
      </c>
      <c r="D69" s="36">
        <f t="shared" si="1"/>
        <v>84000</v>
      </c>
      <c r="E69" s="137"/>
      <c r="F69" s="137"/>
      <c r="G69" s="137">
        <v>21000</v>
      </c>
      <c r="H69" s="137"/>
      <c r="I69" s="137"/>
      <c r="J69" s="137">
        <v>21000</v>
      </c>
      <c r="K69" s="137"/>
      <c r="L69" s="137"/>
      <c r="M69" s="137">
        <v>21000</v>
      </c>
      <c r="N69" s="137"/>
      <c r="O69" s="137"/>
      <c r="P69" s="137">
        <v>21000</v>
      </c>
    </row>
    <row r="70" spans="1:16" s="38" customFormat="1" x14ac:dyDescent="0.2">
      <c r="A70" s="118" t="s">
        <v>22</v>
      </c>
      <c r="B70" s="32" t="s">
        <v>154</v>
      </c>
      <c r="C70" s="36">
        <f>C71+C75+C77</f>
        <v>266115</v>
      </c>
      <c r="D70" s="36">
        <f t="shared" si="1"/>
        <v>200000</v>
      </c>
      <c r="E70" s="36">
        <f t="shared" ref="E70:P70" si="12">E71+E75+E77</f>
        <v>0</v>
      </c>
      <c r="F70" s="36">
        <f t="shared" si="12"/>
        <v>0</v>
      </c>
      <c r="G70" s="36">
        <f t="shared" si="12"/>
        <v>50000</v>
      </c>
      <c r="H70" s="36">
        <f t="shared" si="12"/>
        <v>0</v>
      </c>
      <c r="I70" s="36">
        <f t="shared" si="12"/>
        <v>0</v>
      </c>
      <c r="J70" s="36">
        <f t="shared" si="12"/>
        <v>50000</v>
      </c>
      <c r="K70" s="36">
        <f t="shared" si="12"/>
        <v>0</v>
      </c>
      <c r="L70" s="36">
        <f t="shared" si="12"/>
        <v>0</v>
      </c>
      <c r="M70" s="36">
        <f t="shared" si="12"/>
        <v>50000</v>
      </c>
      <c r="N70" s="36">
        <f t="shared" si="12"/>
        <v>0</v>
      </c>
      <c r="O70" s="36">
        <f t="shared" si="12"/>
        <v>0</v>
      </c>
      <c r="P70" s="36">
        <f t="shared" si="12"/>
        <v>50000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4">+E76</f>
        <v>0</v>
      </c>
      <c r="F75" s="35">
        <f t="shared" si="14"/>
        <v>0</v>
      </c>
      <c r="G75" s="35">
        <f t="shared" si="14"/>
        <v>0</v>
      </c>
      <c r="H75" s="35">
        <f t="shared" si="14"/>
        <v>0</v>
      </c>
      <c r="I75" s="35">
        <f t="shared" si="14"/>
        <v>0</v>
      </c>
      <c r="J75" s="35">
        <f t="shared" si="14"/>
        <v>0</v>
      </c>
      <c r="K75" s="35">
        <f t="shared" si="14"/>
        <v>0</v>
      </c>
      <c r="L75" s="35">
        <f t="shared" si="14"/>
        <v>0</v>
      </c>
      <c r="M75" s="35">
        <f t="shared" si="14"/>
        <v>0</v>
      </c>
      <c r="N75" s="35">
        <f t="shared" si="14"/>
        <v>0</v>
      </c>
      <c r="O75" s="35">
        <f t="shared" si="14"/>
        <v>0</v>
      </c>
      <c r="P75" s="35">
        <f t="shared" si="14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266115</v>
      </c>
      <c r="D77" s="36">
        <f t="shared" ref="D77:D142" si="15">SUM(E77:P77)</f>
        <v>200000</v>
      </c>
      <c r="E77" s="35">
        <f t="shared" ref="E77:P77" si="16">SUM(E78:E82)</f>
        <v>0</v>
      </c>
      <c r="F77" s="35">
        <f t="shared" si="16"/>
        <v>0</v>
      </c>
      <c r="G77" s="35">
        <f t="shared" si="16"/>
        <v>50000</v>
      </c>
      <c r="H77" s="35">
        <f t="shared" si="16"/>
        <v>0</v>
      </c>
      <c r="I77" s="35">
        <f t="shared" si="16"/>
        <v>0</v>
      </c>
      <c r="J77" s="35">
        <f t="shared" si="16"/>
        <v>50000</v>
      </c>
      <c r="K77" s="35">
        <f t="shared" si="16"/>
        <v>0</v>
      </c>
      <c r="L77" s="35">
        <f t="shared" si="16"/>
        <v>0</v>
      </c>
      <c r="M77" s="35">
        <f t="shared" si="16"/>
        <v>50000</v>
      </c>
      <c r="N77" s="35">
        <f t="shared" si="16"/>
        <v>0</v>
      </c>
      <c r="O77" s="35">
        <f t="shared" si="16"/>
        <v>0</v>
      </c>
      <c r="P77" s="35">
        <f t="shared" si="16"/>
        <v>50000</v>
      </c>
    </row>
    <row r="78" spans="1:16" x14ac:dyDescent="0.2">
      <c r="A78" s="27" t="s">
        <v>24</v>
      </c>
      <c r="B78" s="20"/>
      <c r="C78" s="137"/>
      <c r="D78" s="36">
        <f t="shared" si="15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>
        <v>266115</v>
      </c>
      <c r="D79" s="36">
        <f t="shared" si="15"/>
        <v>200000</v>
      </c>
      <c r="E79" s="137"/>
      <c r="F79" s="137"/>
      <c r="G79" s="137">
        <v>50000</v>
      </c>
      <c r="H79" s="137"/>
      <c r="I79" s="137"/>
      <c r="J79" s="137">
        <v>50000</v>
      </c>
      <c r="K79" s="137"/>
      <c r="L79" s="137"/>
      <c r="M79" s="137">
        <v>50000</v>
      </c>
      <c r="N79" s="137"/>
      <c r="O79" s="137"/>
      <c r="P79" s="137">
        <v>50000</v>
      </c>
    </row>
    <row r="80" spans="1:16" x14ac:dyDescent="0.2">
      <c r="A80" s="27" t="s">
        <v>26</v>
      </c>
      <c r="B80" s="20"/>
      <c r="C80" s="137"/>
      <c r="D80" s="36">
        <f t="shared" si="15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5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5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9029488</v>
      </c>
      <c r="D83" s="36">
        <f t="shared" si="15"/>
        <v>9590551.1811023597</v>
      </c>
      <c r="E83" s="36">
        <f t="shared" ref="E83:P83" si="17">SUM(E84:E86)</f>
        <v>799212.59842519672</v>
      </c>
      <c r="F83" s="36">
        <f t="shared" si="17"/>
        <v>799212.59842519672</v>
      </c>
      <c r="G83" s="36">
        <f t="shared" si="17"/>
        <v>799212.59842519672</v>
      </c>
      <c r="H83" s="36">
        <f t="shared" si="17"/>
        <v>799212.59842519672</v>
      </c>
      <c r="I83" s="36">
        <f t="shared" si="17"/>
        <v>799212.59842519672</v>
      </c>
      <c r="J83" s="36">
        <f t="shared" si="17"/>
        <v>799212.59842519672</v>
      </c>
      <c r="K83" s="36">
        <f t="shared" si="17"/>
        <v>799212.59842519672</v>
      </c>
      <c r="L83" s="36">
        <f t="shared" si="17"/>
        <v>799212.59842519672</v>
      </c>
      <c r="M83" s="36">
        <f t="shared" si="17"/>
        <v>799212.59842519672</v>
      </c>
      <c r="N83" s="36">
        <f t="shared" si="17"/>
        <v>799212.59842519672</v>
      </c>
      <c r="O83" s="36">
        <f t="shared" si="17"/>
        <v>799212.59842519672</v>
      </c>
      <c r="P83" s="36">
        <f t="shared" si="17"/>
        <v>799212.59842519672</v>
      </c>
    </row>
    <row r="84" spans="1:16" x14ac:dyDescent="0.2">
      <c r="A84" s="33" t="s">
        <v>190</v>
      </c>
      <c r="B84" s="20" t="s">
        <v>211</v>
      </c>
      <c r="C84" s="137">
        <v>425312</v>
      </c>
      <c r="D84" s="36">
        <f t="shared" si="15"/>
        <v>425196.85039370065</v>
      </c>
      <c r="E84" s="137">
        <f>45000/1.27</f>
        <v>35433.07086614173</v>
      </c>
      <c r="F84" s="137">
        <f t="shared" ref="F84:P84" si="18">45000/1.27</f>
        <v>35433.07086614173</v>
      </c>
      <c r="G84" s="137">
        <f t="shared" si="18"/>
        <v>35433.07086614173</v>
      </c>
      <c r="H84" s="137">
        <f t="shared" si="18"/>
        <v>35433.07086614173</v>
      </c>
      <c r="I84" s="137">
        <f t="shared" si="18"/>
        <v>35433.07086614173</v>
      </c>
      <c r="J84" s="137">
        <f t="shared" si="18"/>
        <v>35433.07086614173</v>
      </c>
      <c r="K84" s="137">
        <f t="shared" si="18"/>
        <v>35433.07086614173</v>
      </c>
      <c r="L84" s="137">
        <f t="shared" si="18"/>
        <v>35433.07086614173</v>
      </c>
      <c r="M84" s="137">
        <f t="shared" si="18"/>
        <v>35433.07086614173</v>
      </c>
      <c r="N84" s="137">
        <f t="shared" si="18"/>
        <v>35433.07086614173</v>
      </c>
      <c r="O84" s="137">
        <f t="shared" si="18"/>
        <v>35433.07086614173</v>
      </c>
      <c r="P84" s="137">
        <f t="shared" si="18"/>
        <v>35433.07086614173</v>
      </c>
    </row>
    <row r="85" spans="1:16" x14ac:dyDescent="0.2">
      <c r="A85" s="33" t="s">
        <v>191</v>
      </c>
      <c r="B85" s="20" t="s">
        <v>212</v>
      </c>
      <c r="C85" s="137">
        <v>8327294</v>
      </c>
      <c r="D85" s="36">
        <f t="shared" si="15"/>
        <v>8503937.0078740176</v>
      </c>
      <c r="E85" s="137">
        <f>900000/1.27</f>
        <v>708661.4173228346</v>
      </c>
      <c r="F85" s="137">
        <f t="shared" ref="F85:P85" si="19">900000/1.27</f>
        <v>708661.4173228346</v>
      </c>
      <c r="G85" s="137">
        <f t="shared" si="19"/>
        <v>708661.4173228346</v>
      </c>
      <c r="H85" s="137">
        <f t="shared" si="19"/>
        <v>708661.4173228346</v>
      </c>
      <c r="I85" s="137">
        <f t="shared" si="19"/>
        <v>708661.4173228346</v>
      </c>
      <c r="J85" s="137">
        <f t="shared" si="19"/>
        <v>708661.4173228346</v>
      </c>
      <c r="K85" s="137">
        <f t="shared" si="19"/>
        <v>708661.4173228346</v>
      </c>
      <c r="L85" s="137">
        <f t="shared" si="19"/>
        <v>708661.4173228346</v>
      </c>
      <c r="M85" s="137">
        <f t="shared" si="19"/>
        <v>708661.4173228346</v>
      </c>
      <c r="N85" s="137">
        <f t="shared" si="19"/>
        <v>708661.4173228346</v>
      </c>
      <c r="O85" s="137">
        <f t="shared" si="19"/>
        <v>708661.4173228346</v>
      </c>
      <c r="P85" s="137">
        <f t="shared" si="19"/>
        <v>708661.4173228346</v>
      </c>
    </row>
    <row r="86" spans="1:16" x14ac:dyDescent="0.2">
      <c r="A86" s="33" t="s">
        <v>192</v>
      </c>
      <c r="B86" s="20" t="s">
        <v>213</v>
      </c>
      <c r="C86" s="137">
        <v>276882</v>
      </c>
      <c r="D86" s="36">
        <f t="shared" si="15"/>
        <v>661417.32283464563</v>
      </c>
      <c r="E86" s="137">
        <f>70000/1.27</f>
        <v>55118.110236220469</v>
      </c>
      <c r="F86" s="137">
        <f t="shared" ref="F86:P86" si="20">70000/1.27</f>
        <v>55118.110236220469</v>
      </c>
      <c r="G86" s="137">
        <f t="shared" si="20"/>
        <v>55118.110236220469</v>
      </c>
      <c r="H86" s="137">
        <f t="shared" si="20"/>
        <v>55118.110236220469</v>
      </c>
      <c r="I86" s="137">
        <f t="shared" si="20"/>
        <v>55118.110236220469</v>
      </c>
      <c r="J86" s="137">
        <f t="shared" si="20"/>
        <v>55118.110236220469</v>
      </c>
      <c r="K86" s="137">
        <f t="shared" si="20"/>
        <v>55118.110236220469</v>
      </c>
      <c r="L86" s="137">
        <f t="shared" si="20"/>
        <v>55118.110236220469</v>
      </c>
      <c r="M86" s="137">
        <f t="shared" si="20"/>
        <v>55118.110236220469</v>
      </c>
      <c r="N86" s="137">
        <f t="shared" si="20"/>
        <v>55118.110236220469</v>
      </c>
      <c r="O86" s="137">
        <f t="shared" si="20"/>
        <v>55118.110236220469</v>
      </c>
      <c r="P86" s="137">
        <f t="shared" si="20"/>
        <v>55118.110236220469</v>
      </c>
    </row>
    <row r="87" spans="1:16" s="38" customFormat="1" x14ac:dyDescent="0.2">
      <c r="A87" s="121" t="s">
        <v>29</v>
      </c>
      <c r="B87" s="32">
        <v>832</v>
      </c>
      <c r="C87" s="36">
        <f>SUM(C88:C96)</f>
        <v>3888229</v>
      </c>
      <c r="D87" s="36">
        <f t="shared" si="15"/>
        <v>2839231.2755905516</v>
      </c>
      <c r="E87" s="36">
        <f t="shared" ref="E87:P87" si="21">SUM(E88:E96)</f>
        <v>151602.60629921261</v>
      </c>
      <c r="F87" s="36">
        <f t="shared" si="21"/>
        <v>151602.60629921261</v>
      </c>
      <c r="G87" s="36">
        <f t="shared" si="21"/>
        <v>151602.60629921261</v>
      </c>
      <c r="H87" s="36">
        <f t="shared" si="21"/>
        <v>1161602.6062992127</v>
      </c>
      <c r="I87" s="36">
        <f t="shared" si="21"/>
        <v>151602.60629921261</v>
      </c>
      <c r="J87" s="36">
        <f t="shared" si="21"/>
        <v>151602.60629921261</v>
      </c>
      <c r="K87" s="36">
        <f t="shared" si="21"/>
        <v>151602.60629921261</v>
      </c>
      <c r="L87" s="36">
        <f t="shared" si="21"/>
        <v>161602.60629921261</v>
      </c>
      <c r="M87" s="36">
        <f t="shared" si="21"/>
        <v>151602.60629921261</v>
      </c>
      <c r="N87" s="36">
        <f t="shared" si="21"/>
        <v>151602.60629921261</v>
      </c>
      <c r="O87" s="36">
        <f t="shared" si="21"/>
        <v>151602.60629921261</v>
      </c>
      <c r="P87" s="36">
        <f t="shared" si="21"/>
        <v>151602.60629921261</v>
      </c>
    </row>
    <row r="88" spans="1:16" x14ac:dyDescent="0.2">
      <c r="A88" s="22" t="s">
        <v>193</v>
      </c>
      <c r="B88" s="20" t="s">
        <v>202</v>
      </c>
      <c r="C88" s="137">
        <v>685693</v>
      </c>
      <c r="D88" s="36">
        <f t="shared" si="15"/>
        <v>637795.27559055109</v>
      </c>
      <c r="E88" s="137">
        <f>+E84*1.5</f>
        <v>53149.606299212595</v>
      </c>
      <c r="F88" s="137">
        <f t="shared" ref="F88:P88" si="22">+F84*1.5</f>
        <v>53149.606299212595</v>
      </c>
      <c r="G88" s="137">
        <f t="shared" si="22"/>
        <v>53149.606299212595</v>
      </c>
      <c r="H88" s="137">
        <f t="shared" si="22"/>
        <v>53149.606299212595</v>
      </c>
      <c r="I88" s="137">
        <f t="shared" si="22"/>
        <v>53149.606299212595</v>
      </c>
      <c r="J88" s="137">
        <f t="shared" si="22"/>
        <v>53149.606299212595</v>
      </c>
      <c r="K88" s="137">
        <f t="shared" si="22"/>
        <v>53149.606299212595</v>
      </c>
      <c r="L88" s="137">
        <f t="shared" si="22"/>
        <v>53149.606299212595</v>
      </c>
      <c r="M88" s="137">
        <f t="shared" si="22"/>
        <v>53149.606299212595</v>
      </c>
      <c r="N88" s="137">
        <f t="shared" si="22"/>
        <v>53149.606299212595</v>
      </c>
      <c r="O88" s="137">
        <f t="shared" si="22"/>
        <v>53149.606299212595</v>
      </c>
      <c r="P88" s="137">
        <f t="shared" si="22"/>
        <v>53149.606299212595</v>
      </c>
    </row>
    <row r="89" spans="1:16" x14ac:dyDescent="0.2">
      <c r="A89" s="22" t="s">
        <v>194</v>
      </c>
      <c r="B89" s="20" t="s">
        <v>203</v>
      </c>
      <c r="C89" s="137"/>
      <c r="D89" s="36">
        <f t="shared" si="15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>
        <v>896536</v>
      </c>
      <c r="D90" s="36">
        <f t="shared" si="15"/>
        <v>1201436</v>
      </c>
      <c r="E90" s="137">
        <v>98453</v>
      </c>
      <c r="F90" s="137">
        <v>98453</v>
      </c>
      <c r="G90" s="137">
        <v>98453</v>
      </c>
      <c r="H90" s="137">
        <f>98453+10000</f>
        <v>108453</v>
      </c>
      <c r="I90" s="137">
        <v>98453</v>
      </c>
      <c r="J90" s="137">
        <v>98453</v>
      </c>
      <c r="K90" s="137">
        <v>98453</v>
      </c>
      <c r="L90" s="137">
        <f>98453+10000</f>
        <v>108453</v>
      </c>
      <c r="M90" s="137">
        <v>98453</v>
      </c>
      <c r="N90" s="137">
        <v>98453</v>
      </c>
      <c r="O90" s="137">
        <v>98453</v>
      </c>
      <c r="P90" s="137">
        <v>98453</v>
      </c>
    </row>
    <row r="91" spans="1:16" x14ac:dyDescent="0.2">
      <c r="A91" s="22" t="s">
        <v>196</v>
      </c>
      <c r="B91" s="20" t="s">
        <v>205</v>
      </c>
      <c r="C91" s="137"/>
      <c r="D91" s="36">
        <f t="shared" si="15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5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>
        <v>6000</v>
      </c>
      <c r="D93" s="36">
        <f t="shared" si="15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>
        <v>2300000</v>
      </c>
      <c r="D94" s="36">
        <f t="shared" si="15"/>
        <v>1000000</v>
      </c>
      <c r="E94" s="137"/>
      <c r="F94" s="137"/>
      <c r="G94" s="137"/>
      <c r="H94" s="137">
        <v>1000000</v>
      </c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5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5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12467894</v>
      </c>
      <c r="D97" s="36">
        <f t="shared" si="15"/>
        <v>12480880</v>
      </c>
      <c r="E97" s="36">
        <f t="shared" ref="E97:P97" si="23">+E98+E104+E112</f>
        <v>962960</v>
      </c>
      <c r="F97" s="36">
        <f t="shared" si="23"/>
        <v>955460</v>
      </c>
      <c r="G97" s="36">
        <f t="shared" si="23"/>
        <v>1055460</v>
      </c>
      <c r="H97" s="36">
        <f t="shared" si="23"/>
        <v>1022960</v>
      </c>
      <c r="I97" s="36">
        <f t="shared" si="23"/>
        <v>955460</v>
      </c>
      <c r="J97" s="36">
        <f t="shared" si="23"/>
        <v>1368140</v>
      </c>
      <c r="K97" s="36">
        <f t="shared" si="23"/>
        <v>962960</v>
      </c>
      <c r="L97" s="36">
        <f t="shared" si="23"/>
        <v>955460</v>
      </c>
      <c r="M97" s="36">
        <f t="shared" si="23"/>
        <v>955460</v>
      </c>
      <c r="N97" s="36">
        <f t="shared" si="23"/>
        <v>962960</v>
      </c>
      <c r="O97" s="36">
        <f t="shared" si="23"/>
        <v>955460</v>
      </c>
      <c r="P97" s="36">
        <f t="shared" si="23"/>
        <v>1368140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8816373</v>
      </c>
      <c r="D98" s="36">
        <f t="shared" si="15"/>
        <v>8647500</v>
      </c>
      <c r="E98" s="36">
        <f t="shared" ref="E98:P98" si="24">+E99+E102+E103</f>
        <v>667100</v>
      </c>
      <c r="F98" s="36">
        <f t="shared" si="24"/>
        <v>667100</v>
      </c>
      <c r="G98" s="36">
        <f t="shared" si="24"/>
        <v>667100</v>
      </c>
      <c r="H98" s="36">
        <f t="shared" si="24"/>
        <v>667100</v>
      </c>
      <c r="I98" s="36">
        <f t="shared" si="24"/>
        <v>667100</v>
      </c>
      <c r="J98" s="36">
        <f t="shared" si="24"/>
        <v>988250</v>
      </c>
      <c r="K98" s="36">
        <f t="shared" si="24"/>
        <v>667100</v>
      </c>
      <c r="L98" s="36">
        <f t="shared" si="24"/>
        <v>667100</v>
      </c>
      <c r="M98" s="36">
        <f t="shared" si="24"/>
        <v>667100</v>
      </c>
      <c r="N98" s="36">
        <f t="shared" si="24"/>
        <v>667100</v>
      </c>
      <c r="O98" s="36">
        <f t="shared" si="24"/>
        <v>667100</v>
      </c>
      <c r="P98" s="36">
        <f t="shared" si="24"/>
        <v>988250</v>
      </c>
    </row>
    <row r="99" spans="1:16" x14ac:dyDescent="0.2">
      <c r="A99" s="119" t="s">
        <v>31</v>
      </c>
      <c r="B99" s="120" t="s">
        <v>226</v>
      </c>
      <c r="C99" s="35">
        <f>+C100+C101</f>
        <v>8732373</v>
      </c>
      <c r="D99" s="36">
        <f t="shared" si="15"/>
        <v>8647500</v>
      </c>
      <c r="E99" s="35">
        <f t="shared" ref="E99:P99" si="25">+E100+E101</f>
        <v>667100</v>
      </c>
      <c r="F99" s="35">
        <f t="shared" si="25"/>
        <v>667100</v>
      </c>
      <c r="G99" s="35">
        <f t="shared" si="25"/>
        <v>667100</v>
      </c>
      <c r="H99" s="35">
        <f t="shared" si="25"/>
        <v>667100</v>
      </c>
      <c r="I99" s="35">
        <f t="shared" si="25"/>
        <v>667100</v>
      </c>
      <c r="J99" s="35">
        <f t="shared" si="25"/>
        <v>988250</v>
      </c>
      <c r="K99" s="35">
        <f t="shared" si="25"/>
        <v>667100</v>
      </c>
      <c r="L99" s="35">
        <f t="shared" si="25"/>
        <v>667100</v>
      </c>
      <c r="M99" s="35">
        <f t="shared" si="25"/>
        <v>667100</v>
      </c>
      <c r="N99" s="35">
        <f t="shared" si="25"/>
        <v>667100</v>
      </c>
      <c r="O99" s="35">
        <f t="shared" si="25"/>
        <v>667100</v>
      </c>
      <c r="P99" s="35">
        <f t="shared" si="25"/>
        <v>988250</v>
      </c>
    </row>
    <row r="100" spans="1:16" x14ac:dyDescent="0.2">
      <c r="A100" s="14" t="s">
        <v>32</v>
      </c>
      <c r="B100" s="20" t="s">
        <v>217</v>
      </c>
      <c r="C100" s="137">
        <v>8732373</v>
      </c>
      <c r="D100" s="36">
        <f t="shared" si="15"/>
        <v>8647500</v>
      </c>
      <c r="E100" s="137">
        <v>667100</v>
      </c>
      <c r="F100" s="137">
        <v>667100</v>
      </c>
      <c r="G100" s="137">
        <v>667100</v>
      </c>
      <c r="H100" s="137">
        <v>667100</v>
      </c>
      <c r="I100" s="137">
        <v>667100</v>
      </c>
      <c r="J100" s="137">
        <v>988250</v>
      </c>
      <c r="K100" s="137">
        <v>667100</v>
      </c>
      <c r="L100" s="137">
        <v>667100</v>
      </c>
      <c r="M100" s="137">
        <v>667100</v>
      </c>
      <c r="N100" s="137">
        <v>667100</v>
      </c>
      <c r="O100" s="137">
        <v>667100</v>
      </c>
      <c r="P100" s="137">
        <v>988250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5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>
        <v>84000</v>
      </c>
      <c r="D102" s="36">
        <f t="shared" si="15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5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1163705</v>
      </c>
      <c r="D104" s="36">
        <f t="shared" si="15"/>
        <v>1358560</v>
      </c>
      <c r="E104" s="36">
        <f t="shared" ref="E104:P104" si="26">SUM(E105:E111)</f>
        <v>104880</v>
      </c>
      <c r="F104" s="36">
        <f t="shared" si="26"/>
        <v>97380</v>
      </c>
      <c r="G104" s="36">
        <f t="shared" si="26"/>
        <v>197380</v>
      </c>
      <c r="H104" s="36">
        <f t="shared" si="26"/>
        <v>164880</v>
      </c>
      <c r="I104" s="36">
        <f t="shared" si="26"/>
        <v>97380</v>
      </c>
      <c r="J104" s="36">
        <f t="shared" si="26"/>
        <v>97380</v>
      </c>
      <c r="K104" s="36">
        <f t="shared" si="26"/>
        <v>104880</v>
      </c>
      <c r="L104" s="36">
        <f t="shared" si="26"/>
        <v>97380</v>
      </c>
      <c r="M104" s="36">
        <f t="shared" si="26"/>
        <v>97380</v>
      </c>
      <c r="N104" s="36">
        <f t="shared" si="26"/>
        <v>104880</v>
      </c>
      <c r="O104" s="36">
        <f t="shared" si="26"/>
        <v>97380</v>
      </c>
      <c r="P104" s="36">
        <f t="shared" si="26"/>
        <v>97380</v>
      </c>
    </row>
    <row r="105" spans="1:16" ht="38.25" x14ac:dyDescent="0.2">
      <c r="A105" s="12" t="s">
        <v>35</v>
      </c>
      <c r="B105" s="34" t="s">
        <v>222</v>
      </c>
      <c r="C105" s="137">
        <v>887718</v>
      </c>
      <c r="D105" s="36">
        <f t="shared" si="15"/>
        <v>773760</v>
      </c>
      <c r="E105" s="137">
        <v>64480</v>
      </c>
      <c r="F105" s="137">
        <v>64480</v>
      </c>
      <c r="G105" s="137">
        <v>64480</v>
      </c>
      <c r="H105" s="137">
        <v>64480</v>
      </c>
      <c r="I105" s="137">
        <v>64480</v>
      </c>
      <c r="J105" s="137">
        <v>64480</v>
      </c>
      <c r="K105" s="137">
        <v>64480</v>
      </c>
      <c r="L105" s="137">
        <v>64480</v>
      </c>
      <c r="M105" s="137">
        <v>64480</v>
      </c>
      <c r="N105" s="137">
        <v>64480</v>
      </c>
      <c r="O105" s="137">
        <v>64480</v>
      </c>
      <c r="P105" s="137">
        <v>64480</v>
      </c>
    </row>
    <row r="106" spans="1:16" x14ac:dyDescent="0.2">
      <c r="A106" s="11" t="s">
        <v>36</v>
      </c>
      <c r="B106" s="20">
        <v>5542</v>
      </c>
      <c r="C106" s="137">
        <v>169408</v>
      </c>
      <c r="D106" s="36">
        <f t="shared" si="15"/>
        <v>267000</v>
      </c>
      <c r="E106" s="137">
        <v>22250</v>
      </c>
      <c r="F106" s="137">
        <v>22250</v>
      </c>
      <c r="G106" s="137">
        <v>22250</v>
      </c>
      <c r="H106" s="137">
        <v>22250</v>
      </c>
      <c r="I106" s="137">
        <v>22250</v>
      </c>
      <c r="J106" s="137">
        <v>22250</v>
      </c>
      <c r="K106" s="137">
        <v>22250</v>
      </c>
      <c r="L106" s="137">
        <v>22250</v>
      </c>
      <c r="M106" s="137">
        <v>22250</v>
      </c>
      <c r="N106" s="137">
        <v>22250</v>
      </c>
      <c r="O106" s="137">
        <v>22250</v>
      </c>
      <c r="P106" s="137">
        <v>22250</v>
      </c>
    </row>
    <row r="107" spans="1:16" x14ac:dyDescent="0.2">
      <c r="A107" s="11" t="s">
        <v>221</v>
      </c>
      <c r="B107" s="20">
        <v>55</v>
      </c>
      <c r="C107" s="137">
        <v>3030</v>
      </c>
      <c r="D107" s="36">
        <f t="shared" si="15"/>
        <v>160000</v>
      </c>
      <c r="E107" s="137"/>
      <c r="F107" s="137"/>
      <c r="G107" s="137">
        <f>2*50000</f>
        <v>100000</v>
      </c>
      <c r="H107" s="137">
        <f>2*30000</f>
        <v>60000</v>
      </c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5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5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5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103549</v>
      </c>
      <c r="D111" s="36">
        <f t="shared" si="15"/>
        <v>157800</v>
      </c>
      <c r="E111" s="137">
        <v>18150</v>
      </c>
      <c r="F111" s="137">
        <v>10650</v>
      </c>
      <c r="G111" s="137">
        <v>10650</v>
      </c>
      <c r="H111" s="137">
        <v>18150</v>
      </c>
      <c r="I111" s="137">
        <v>10650</v>
      </c>
      <c r="J111" s="137">
        <v>10650</v>
      </c>
      <c r="K111" s="137">
        <v>18150</v>
      </c>
      <c r="L111" s="137">
        <v>10650</v>
      </c>
      <c r="M111" s="137">
        <v>10650</v>
      </c>
      <c r="N111" s="137">
        <v>18150</v>
      </c>
      <c r="O111" s="137">
        <v>10650</v>
      </c>
      <c r="P111" s="137">
        <v>10650</v>
      </c>
    </row>
    <row r="112" spans="1:16" s="38" customFormat="1" x14ac:dyDescent="0.2">
      <c r="A112" s="15" t="s">
        <v>41</v>
      </c>
      <c r="B112" s="28" t="s">
        <v>46</v>
      </c>
      <c r="C112" s="138">
        <v>2487816</v>
      </c>
      <c r="D112" s="36">
        <f t="shared" si="15"/>
        <v>2474820</v>
      </c>
      <c r="E112" s="138">
        <v>190980</v>
      </c>
      <c r="F112" s="138">
        <v>190980</v>
      </c>
      <c r="G112" s="138">
        <v>190980</v>
      </c>
      <c r="H112" s="138">
        <v>190980</v>
      </c>
      <c r="I112" s="138">
        <v>190980</v>
      </c>
      <c r="J112" s="138">
        <v>282510</v>
      </c>
      <c r="K112" s="138">
        <v>190980</v>
      </c>
      <c r="L112" s="138">
        <v>190980</v>
      </c>
      <c r="M112" s="138">
        <v>190980</v>
      </c>
      <c r="N112" s="138">
        <v>190980</v>
      </c>
      <c r="O112" s="138">
        <v>190980</v>
      </c>
      <c r="P112" s="138">
        <v>282510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5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54089774</v>
      </c>
      <c r="D114" s="36">
        <f t="shared" si="15"/>
        <v>49276662.456692904</v>
      </c>
      <c r="E114" s="36">
        <f t="shared" ref="E114:P114" si="27">+E113+E97+E10</f>
        <v>3904775.2047244092</v>
      </c>
      <c r="F114" s="36">
        <f t="shared" si="27"/>
        <v>3864275.2047244092</v>
      </c>
      <c r="G114" s="36">
        <f t="shared" si="27"/>
        <v>4165275.2047244092</v>
      </c>
      <c r="H114" s="36">
        <f t="shared" si="27"/>
        <v>4941775.2047244087</v>
      </c>
      <c r="I114" s="36">
        <f t="shared" si="27"/>
        <v>3864275.2047244092</v>
      </c>
      <c r="J114" s="36">
        <f t="shared" si="27"/>
        <v>4477955.2047244087</v>
      </c>
      <c r="K114" s="36">
        <f t="shared" si="27"/>
        <v>3904775.2047244092</v>
      </c>
      <c r="L114" s="36">
        <f t="shared" si="27"/>
        <v>3874275.2047244092</v>
      </c>
      <c r="M114" s="36">
        <f t="shared" si="27"/>
        <v>4065275.2047244092</v>
      </c>
      <c r="N114" s="36">
        <f t="shared" si="27"/>
        <v>3871775.2047244092</v>
      </c>
      <c r="O114" s="36">
        <f t="shared" si="27"/>
        <v>3864275.2047244092</v>
      </c>
      <c r="P114" s="36">
        <f t="shared" si="27"/>
        <v>4477955.2047244087</v>
      </c>
    </row>
    <row r="115" spans="1:16" s="38" customFormat="1" x14ac:dyDescent="0.2">
      <c r="A115" s="116" t="s">
        <v>44</v>
      </c>
      <c r="B115" s="117"/>
      <c r="C115" s="83">
        <f>+C114-C83-C87</f>
        <v>41172057</v>
      </c>
      <c r="D115" s="36">
        <f t="shared" si="15"/>
        <v>36846879.999999993</v>
      </c>
      <c r="E115" s="83">
        <f t="shared" ref="E115:P115" si="28">+E114-E83-E87</f>
        <v>2953959.9999999995</v>
      </c>
      <c r="F115" s="83">
        <f t="shared" si="28"/>
        <v>2913459.9999999995</v>
      </c>
      <c r="G115" s="83">
        <f t="shared" si="28"/>
        <v>3214459.9999999995</v>
      </c>
      <c r="H115" s="83">
        <f t="shared" si="28"/>
        <v>2980959.9999999995</v>
      </c>
      <c r="I115" s="83">
        <f t="shared" si="28"/>
        <v>2913459.9999999995</v>
      </c>
      <c r="J115" s="83">
        <f t="shared" si="28"/>
        <v>3527139.9999999995</v>
      </c>
      <c r="K115" s="83">
        <f t="shared" si="28"/>
        <v>2953959.9999999995</v>
      </c>
      <c r="L115" s="83">
        <f t="shared" si="28"/>
        <v>2913459.9999999995</v>
      </c>
      <c r="M115" s="83">
        <f t="shared" si="28"/>
        <v>3114459.9999999995</v>
      </c>
      <c r="N115" s="83">
        <f t="shared" si="28"/>
        <v>2920959.9999999995</v>
      </c>
      <c r="O115" s="83">
        <f t="shared" si="28"/>
        <v>2913459.9999999995</v>
      </c>
      <c r="P115" s="83">
        <f t="shared" si="28"/>
        <v>3527139.9999999995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5"/>
        <v>0</v>
      </c>
      <c r="E118" s="36">
        <f>SUM(E119:E130)</f>
        <v>0</v>
      </c>
      <c r="F118" s="36">
        <f t="shared" ref="F118:P118" si="29">SUM(F119:F130)</f>
        <v>0</v>
      </c>
      <c r="G118" s="36">
        <f t="shared" si="29"/>
        <v>0</v>
      </c>
      <c r="H118" s="36">
        <f t="shared" si="29"/>
        <v>0</v>
      </c>
      <c r="I118" s="36">
        <f t="shared" si="29"/>
        <v>0</v>
      </c>
      <c r="J118" s="36">
        <f t="shared" si="29"/>
        <v>0</v>
      </c>
      <c r="K118" s="36">
        <f t="shared" si="29"/>
        <v>0</v>
      </c>
      <c r="L118" s="36">
        <f t="shared" si="29"/>
        <v>0</v>
      </c>
      <c r="M118" s="36">
        <f t="shared" si="29"/>
        <v>0</v>
      </c>
      <c r="N118" s="36">
        <f t="shared" si="29"/>
        <v>0</v>
      </c>
      <c r="O118" s="36">
        <f t="shared" si="29"/>
        <v>0</v>
      </c>
      <c r="P118" s="36">
        <f t="shared" si="29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5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5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5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5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5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5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5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5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5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5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5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5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5"/>
        <v>0</v>
      </c>
      <c r="E131" s="36">
        <f>SUM(E132:E135)</f>
        <v>0</v>
      </c>
      <c r="F131" s="36">
        <f t="shared" ref="F131:P131" si="30">SUM(F132:F135)</f>
        <v>0</v>
      </c>
      <c r="G131" s="36">
        <f t="shared" si="30"/>
        <v>0</v>
      </c>
      <c r="H131" s="36">
        <f t="shared" si="30"/>
        <v>0</v>
      </c>
      <c r="I131" s="36">
        <f t="shared" si="30"/>
        <v>0</v>
      </c>
      <c r="J131" s="36">
        <f t="shared" si="30"/>
        <v>0</v>
      </c>
      <c r="K131" s="36">
        <f t="shared" si="30"/>
        <v>0</v>
      </c>
      <c r="L131" s="36">
        <f t="shared" si="30"/>
        <v>0</v>
      </c>
      <c r="M131" s="36">
        <f t="shared" si="30"/>
        <v>0</v>
      </c>
      <c r="N131" s="36">
        <f t="shared" si="30"/>
        <v>0</v>
      </c>
      <c r="O131" s="36">
        <f t="shared" si="30"/>
        <v>0</v>
      </c>
      <c r="P131" s="36">
        <f t="shared" si="30"/>
        <v>0</v>
      </c>
    </row>
    <row r="132" spans="1:16" x14ac:dyDescent="0.2">
      <c r="A132" s="85" t="s">
        <v>288</v>
      </c>
      <c r="B132" s="20"/>
      <c r="C132" s="137"/>
      <c r="D132" s="36">
        <f t="shared" si="15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5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5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5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5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54089774</v>
      </c>
      <c r="D137" s="36">
        <f t="shared" si="15"/>
        <v>49276662.456692904</v>
      </c>
      <c r="E137" s="36">
        <f>+E136+E131+E114+E118</f>
        <v>3904775.2047244092</v>
      </c>
      <c r="F137" s="36">
        <f t="shared" ref="F137:P137" si="31">+F136+F131+F114+F118</f>
        <v>3864275.2047244092</v>
      </c>
      <c r="G137" s="36">
        <f t="shared" si="31"/>
        <v>4165275.2047244092</v>
      </c>
      <c r="H137" s="36">
        <f t="shared" si="31"/>
        <v>4941775.2047244087</v>
      </c>
      <c r="I137" s="36">
        <f t="shared" si="31"/>
        <v>3864275.2047244092</v>
      </c>
      <c r="J137" s="36">
        <f t="shared" si="31"/>
        <v>4477955.2047244087</v>
      </c>
      <c r="K137" s="36">
        <f t="shared" si="31"/>
        <v>3904775.2047244092</v>
      </c>
      <c r="L137" s="36">
        <f t="shared" si="31"/>
        <v>3874275.2047244092</v>
      </c>
      <c r="M137" s="36">
        <f t="shared" si="31"/>
        <v>4065275.2047244092</v>
      </c>
      <c r="N137" s="36">
        <f t="shared" si="31"/>
        <v>3871775.2047244092</v>
      </c>
      <c r="O137" s="36">
        <f t="shared" si="31"/>
        <v>3864275.2047244092</v>
      </c>
      <c r="P137" s="36">
        <f t="shared" si="31"/>
        <v>4477955.2047244087</v>
      </c>
    </row>
    <row r="138" spans="1:16" x14ac:dyDescent="0.2">
      <c r="A138" s="88" t="s">
        <v>308</v>
      </c>
      <c r="B138" s="20"/>
      <c r="C138" s="137"/>
      <c r="D138" s="36">
        <f t="shared" si="15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5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12917717</v>
      </c>
      <c r="D140" s="36">
        <f t="shared" si="15"/>
        <v>12429782.45669291</v>
      </c>
      <c r="E140" s="35">
        <f>+E141</f>
        <v>950815.20472440927</v>
      </c>
      <c r="F140" s="35">
        <f t="shared" ref="F140:P140" si="32">+F141</f>
        <v>950815.20472440927</v>
      </c>
      <c r="G140" s="35">
        <f t="shared" si="32"/>
        <v>950815.20472440927</v>
      </c>
      <c r="H140" s="35">
        <f t="shared" si="32"/>
        <v>1960815.2047244092</v>
      </c>
      <c r="I140" s="35">
        <f t="shared" si="32"/>
        <v>950815.20472440927</v>
      </c>
      <c r="J140" s="35">
        <f t="shared" si="32"/>
        <v>950815.20472440927</v>
      </c>
      <c r="K140" s="35">
        <f t="shared" si="32"/>
        <v>950815.20472440927</v>
      </c>
      <c r="L140" s="35">
        <f t="shared" si="32"/>
        <v>960815.20472440927</v>
      </c>
      <c r="M140" s="35">
        <f t="shared" si="32"/>
        <v>950815.20472440927</v>
      </c>
      <c r="N140" s="35">
        <f t="shared" si="32"/>
        <v>950815.20472440927</v>
      </c>
      <c r="O140" s="35">
        <f t="shared" si="32"/>
        <v>950815.20472440927</v>
      </c>
      <c r="P140" s="35">
        <f t="shared" si="32"/>
        <v>950815.20472440927</v>
      </c>
    </row>
    <row r="141" spans="1:16" x14ac:dyDescent="0.2">
      <c r="A141" s="127" t="s">
        <v>255</v>
      </c>
      <c r="B141" s="120"/>
      <c r="C141" s="35">
        <f>+C167+C168</f>
        <v>12917717</v>
      </c>
      <c r="D141" s="36">
        <f t="shared" si="15"/>
        <v>12429782.45669291</v>
      </c>
      <c r="E141" s="35">
        <f>+E167+E168</f>
        <v>950815.20472440927</v>
      </c>
      <c r="F141" s="35">
        <f t="shared" ref="F141:P141" si="33">+F167+F168</f>
        <v>950815.20472440927</v>
      </c>
      <c r="G141" s="35">
        <f t="shared" si="33"/>
        <v>950815.20472440927</v>
      </c>
      <c r="H141" s="35">
        <f t="shared" si="33"/>
        <v>1960815.2047244092</v>
      </c>
      <c r="I141" s="35">
        <f t="shared" si="33"/>
        <v>950815.20472440927</v>
      </c>
      <c r="J141" s="35">
        <f t="shared" si="33"/>
        <v>950815.20472440927</v>
      </c>
      <c r="K141" s="35">
        <f t="shared" si="33"/>
        <v>950815.20472440927</v>
      </c>
      <c r="L141" s="35">
        <f t="shared" si="33"/>
        <v>960815.20472440927</v>
      </c>
      <c r="M141" s="35">
        <f t="shared" si="33"/>
        <v>950815.20472440927</v>
      </c>
      <c r="N141" s="35">
        <f t="shared" si="33"/>
        <v>950815.20472440927</v>
      </c>
      <c r="O141" s="35">
        <f t="shared" si="33"/>
        <v>950815.20472440927</v>
      </c>
      <c r="P141" s="35">
        <f t="shared" si="33"/>
        <v>950815.20472440927</v>
      </c>
    </row>
    <row r="142" spans="1:16" x14ac:dyDescent="0.2">
      <c r="A142" s="128" t="s">
        <v>330</v>
      </c>
      <c r="B142" s="120"/>
      <c r="C142" s="35">
        <f>+C143+C148+C153+C161</f>
        <v>12917717</v>
      </c>
      <c r="D142" s="36">
        <f t="shared" si="15"/>
        <v>12429782.45669291</v>
      </c>
      <c r="E142" s="35">
        <f>+E143+E148+E153+E161</f>
        <v>950815.20472440927</v>
      </c>
      <c r="F142" s="35">
        <f t="shared" ref="F142:P142" si="34">+F143+F148+F153+F161</f>
        <v>950815.20472440927</v>
      </c>
      <c r="G142" s="35">
        <f t="shared" si="34"/>
        <v>950815.20472440927</v>
      </c>
      <c r="H142" s="35">
        <f t="shared" si="34"/>
        <v>1960815.2047244092</v>
      </c>
      <c r="I142" s="35">
        <f t="shared" si="34"/>
        <v>950815.20472440927</v>
      </c>
      <c r="J142" s="35">
        <f t="shared" si="34"/>
        <v>950815.20472440927</v>
      </c>
      <c r="K142" s="35">
        <f t="shared" si="34"/>
        <v>950815.20472440927</v>
      </c>
      <c r="L142" s="35">
        <f t="shared" si="34"/>
        <v>960815.20472440927</v>
      </c>
      <c r="M142" s="35">
        <f t="shared" si="34"/>
        <v>950815.20472440927</v>
      </c>
      <c r="N142" s="35">
        <f t="shared" si="34"/>
        <v>950815.20472440927</v>
      </c>
      <c r="O142" s="35">
        <f t="shared" si="34"/>
        <v>950815.20472440927</v>
      </c>
      <c r="P142" s="35">
        <f t="shared" si="34"/>
        <v>950815.20472440927</v>
      </c>
    </row>
    <row r="143" spans="1:16" x14ac:dyDescent="0.2">
      <c r="A143" s="129" t="s">
        <v>331</v>
      </c>
      <c r="B143" s="120"/>
      <c r="C143" s="35">
        <f>SUM(C144:C147)</f>
        <v>10617717</v>
      </c>
      <c r="D143" s="36">
        <f t="shared" ref="D143:D194" si="35">SUM(E143:P143)</f>
        <v>11429782.45669291</v>
      </c>
      <c r="E143" s="35">
        <f>SUM(E144:E147)</f>
        <v>950815.20472440927</v>
      </c>
      <c r="F143" s="35">
        <f t="shared" ref="F143:P143" si="36">SUM(F144:F147)</f>
        <v>950815.20472440927</v>
      </c>
      <c r="G143" s="35">
        <f t="shared" si="36"/>
        <v>950815.20472440927</v>
      </c>
      <c r="H143" s="35">
        <f t="shared" si="36"/>
        <v>960815.20472440927</v>
      </c>
      <c r="I143" s="35">
        <f t="shared" si="36"/>
        <v>950815.20472440927</v>
      </c>
      <c r="J143" s="35">
        <f t="shared" si="36"/>
        <v>950815.20472440927</v>
      </c>
      <c r="K143" s="35">
        <f t="shared" si="36"/>
        <v>950815.20472440927</v>
      </c>
      <c r="L143" s="35">
        <f t="shared" si="36"/>
        <v>960815.20472440927</v>
      </c>
      <c r="M143" s="35">
        <f t="shared" si="36"/>
        <v>950815.20472440927</v>
      </c>
      <c r="N143" s="35">
        <f t="shared" si="36"/>
        <v>950815.20472440927</v>
      </c>
      <c r="O143" s="35">
        <f t="shared" si="36"/>
        <v>950815.20472440927</v>
      </c>
      <c r="P143" s="35">
        <f t="shared" si="36"/>
        <v>950815.20472440927</v>
      </c>
    </row>
    <row r="144" spans="1:16" x14ac:dyDescent="0.2">
      <c r="A144" s="87" t="s">
        <v>332</v>
      </c>
      <c r="B144" s="20"/>
      <c r="C144" s="137"/>
      <c r="D144" s="36">
        <f t="shared" si="35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5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5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>
        <v>10617717</v>
      </c>
      <c r="D147" s="36">
        <f t="shared" si="35"/>
        <v>11429782.45669291</v>
      </c>
      <c r="E147" s="137">
        <f>+E84+E85+E86+E88+E90</f>
        <v>950815.20472440927</v>
      </c>
      <c r="F147" s="137">
        <f t="shared" ref="F147:P147" si="37">+F84+F85+F86+F88+F90</f>
        <v>950815.20472440927</v>
      </c>
      <c r="G147" s="137">
        <f t="shared" si="37"/>
        <v>950815.20472440927</v>
      </c>
      <c r="H147" s="137">
        <f t="shared" si="37"/>
        <v>960815.20472440927</v>
      </c>
      <c r="I147" s="137">
        <f t="shared" si="37"/>
        <v>950815.20472440927</v>
      </c>
      <c r="J147" s="137">
        <f t="shared" si="37"/>
        <v>950815.20472440927</v>
      </c>
      <c r="K147" s="137">
        <f t="shared" si="37"/>
        <v>950815.20472440927</v>
      </c>
      <c r="L147" s="137">
        <f t="shared" si="37"/>
        <v>960815.20472440927</v>
      </c>
      <c r="M147" s="137">
        <f t="shared" si="37"/>
        <v>950815.20472440927</v>
      </c>
      <c r="N147" s="137">
        <f t="shared" si="37"/>
        <v>950815.20472440927</v>
      </c>
      <c r="O147" s="137">
        <f t="shared" si="37"/>
        <v>950815.20472440927</v>
      </c>
      <c r="P147" s="137">
        <f t="shared" si="37"/>
        <v>950815.20472440927</v>
      </c>
    </row>
    <row r="148" spans="1:16" x14ac:dyDescent="0.2">
      <c r="A148" s="129" t="s">
        <v>336</v>
      </c>
      <c r="B148" s="120"/>
      <c r="C148" s="35">
        <f>SUM(C149:C152)</f>
        <v>2300000</v>
      </c>
      <c r="D148" s="36">
        <f t="shared" si="35"/>
        <v>1000000</v>
      </c>
      <c r="E148" s="35">
        <f>SUM(E149:E152)</f>
        <v>0</v>
      </c>
      <c r="F148" s="35">
        <f t="shared" ref="F148:P148" si="38">SUM(F149:F152)</f>
        <v>0</v>
      </c>
      <c r="G148" s="35">
        <f t="shared" si="38"/>
        <v>0</v>
      </c>
      <c r="H148" s="35">
        <f t="shared" si="38"/>
        <v>1000000</v>
      </c>
      <c r="I148" s="35">
        <f t="shared" si="38"/>
        <v>0</v>
      </c>
      <c r="J148" s="35">
        <f t="shared" si="38"/>
        <v>0</v>
      </c>
      <c r="K148" s="35">
        <f t="shared" si="38"/>
        <v>0</v>
      </c>
      <c r="L148" s="35">
        <f t="shared" si="38"/>
        <v>0</v>
      </c>
      <c r="M148" s="35">
        <f t="shared" si="38"/>
        <v>0</v>
      </c>
      <c r="N148" s="35">
        <f t="shared" si="38"/>
        <v>0</v>
      </c>
      <c r="O148" s="35">
        <f t="shared" si="38"/>
        <v>0</v>
      </c>
      <c r="P148" s="35">
        <f t="shared" si="38"/>
        <v>0</v>
      </c>
    </row>
    <row r="149" spans="1:16" x14ac:dyDescent="0.2">
      <c r="A149" s="87" t="s">
        <v>332</v>
      </c>
      <c r="B149" s="20"/>
      <c r="C149" s="137"/>
      <c r="D149" s="36">
        <f t="shared" si="35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5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>
        <v>2300000</v>
      </c>
      <c r="D151" s="36">
        <f t="shared" si="35"/>
        <v>1000000</v>
      </c>
      <c r="E151" s="137">
        <f>+E94</f>
        <v>0</v>
      </c>
      <c r="F151" s="137">
        <f t="shared" ref="F151:P151" si="39">+F94</f>
        <v>0</v>
      </c>
      <c r="G151" s="137">
        <f t="shared" si="39"/>
        <v>0</v>
      </c>
      <c r="H151" s="137">
        <f t="shared" si="39"/>
        <v>1000000</v>
      </c>
      <c r="I151" s="137">
        <f t="shared" si="39"/>
        <v>0</v>
      </c>
      <c r="J151" s="137">
        <f t="shared" si="39"/>
        <v>0</v>
      </c>
      <c r="K151" s="137">
        <f t="shared" si="39"/>
        <v>0</v>
      </c>
      <c r="L151" s="137">
        <f t="shared" si="39"/>
        <v>0</v>
      </c>
      <c r="M151" s="137">
        <f t="shared" si="39"/>
        <v>0</v>
      </c>
      <c r="N151" s="137">
        <f t="shared" si="39"/>
        <v>0</v>
      </c>
      <c r="O151" s="137">
        <f t="shared" si="39"/>
        <v>0</v>
      </c>
      <c r="P151" s="137">
        <f t="shared" si="39"/>
        <v>0</v>
      </c>
    </row>
    <row r="152" spans="1:16" x14ac:dyDescent="0.2">
      <c r="A152" s="87" t="s">
        <v>337</v>
      </c>
      <c r="B152" s="20"/>
      <c r="C152" s="137"/>
      <c r="D152" s="36">
        <f t="shared" si="35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5"/>
        <v>0</v>
      </c>
      <c r="E153" s="35">
        <f>SUM(E154:E160)</f>
        <v>0</v>
      </c>
      <c r="F153" s="35">
        <f t="shared" ref="F153:P153" si="40">SUM(F154:F160)</f>
        <v>0</v>
      </c>
      <c r="G153" s="35">
        <f t="shared" si="40"/>
        <v>0</v>
      </c>
      <c r="H153" s="35">
        <f t="shared" si="40"/>
        <v>0</v>
      </c>
      <c r="I153" s="35">
        <f t="shared" si="40"/>
        <v>0</v>
      </c>
      <c r="J153" s="35">
        <f t="shared" si="40"/>
        <v>0</v>
      </c>
      <c r="K153" s="35">
        <f t="shared" si="40"/>
        <v>0</v>
      </c>
      <c r="L153" s="35">
        <f t="shared" si="40"/>
        <v>0</v>
      </c>
      <c r="M153" s="35">
        <f t="shared" si="40"/>
        <v>0</v>
      </c>
      <c r="N153" s="35">
        <f t="shared" si="40"/>
        <v>0</v>
      </c>
      <c r="O153" s="35">
        <f t="shared" si="40"/>
        <v>0</v>
      </c>
      <c r="P153" s="35">
        <f t="shared" si="40"/>
        <v>0</v>
      </c>
    </row>
    <row r="154" spans="1:16" x14ac:dyDescent="0.2">
      <c r="A154" s="87" t="s">
        <v>332</v>
      </c>
      <c r="B154" s="20"/>
      <c r="C154" s="137"/>
      <c r="D154" s="36">
        <f t="shared" si="35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5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5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5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5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5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5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5"/>
        <v>0</v>
      </c>
      <c r="E161" s="132">
        <f>SUM(E162:E166)</f>
        <v>0</v>
      </c>
      <c r="F161" s="132">
        <f t="shared" ref="F161:P161" si="41">SUM(F162:F166)</f>
        <v>0</v>
      </c>
      <c r="G161" s="132">
        <f t="shared" si="41"/>
        <v>0</v>
      </c>
      <c r="H161" s="132">
        <f t="shared" si="41"/>
        <v>0</v>
      </c>
      <c r="I161" s="132">
        <f t="shared" si="41"/>
        <v>0</v>
      </c>
      <c r="J161" s="132">
        <f t="shared" si="41"/>
        <v>0</v>
      </c>
      <c r="K161" s="132">
        <f t="shared" si="41"/>
        <v>0</v>
      </c>
      <c r="L161" s="132">
        <f t="shared" si="41"/>
        <v>0</v>
      </c>
      <c r="M161" s="132">
        <f t="shared" si="41"/>
        <v>0</v>
      </c>
      <c r="N161" s="132">
        <f t="shared" si="41"/>
        <v>0</v>
      </c>
      <c r="O161" s="132">
        <f t="shared" si="41"/>
        <v>0</v>
      </c>
      <c r="P161" s="132">
        <f t="shared" si="41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5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5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5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5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5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12917717</v>
      </c>
      <c r="D167" s="36">
        <f t="shared" si="35"/>
        <v>12429782.45669291</v>
      </c>
      <c r="E167" s="35">
        <f>+E142</f>
        <v>950815.20472440927</v>
      </c>
      <c r="F167" s="35">
        <f t="shared" ref="F167:P167" si="42">+F142</f>
        <v>950815.20472440927</v>
      </c>
      <c r="G167" s="35">
        <f t="shared" si="42"/>
        <v>950815.20472440927</v>
      </c>
      <c r="H167" s="35">
        <f t="shared" si="42"/>
        <v>1960815.2047244092</v>
      </c>
      <c r="I167" s="35">
        <f t="shared" si="42"/>
        <v>950815.20472440927</v>
      </c>
      <c r="J167" s="35">
        <f t="shared" si="42"/>
        <v>950815.20472440927</v>
      </c>
      <c r="K167" s="35">
        <f t="shared" si="42"/>
        <v>950815.20472440927</v>
      </c>
      <c r="L167" s="35">
        <f t="shared" si="42"/>
        <v>960815.20472440927</v>
      </c>
      <c r="M167" s="35">
        <f t="shared" si="42"/>
        <v>950815.20472440927</v>
      </c>
      <c r="N167" s="35">
        <f t="shared" si="42"/>
        <v>950815.20472440927</v>
      </c>
      <c r="O167" s="35">
        <f t="shared" si="42"/>
        <v>950815.20472440927</v>
      </c>
      <c r="P167" s="35">
        <f t="shared" si="42"/>
        <v>950815.20472440927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5"/>
        <v>0</v>
      </c>
      <c r="E168" s="35">
        <f>SUM(E169:E171)</f>
        <v>0</v>
      </c>
      <c r="F168" s="35">
        <f t="shared" ref="F168:P168" si="43">SUM(F169:F171)</f>
        <v>0</v>
      </c>
      <c r="G168" s="35">
        <f t="shared" si="43"/>
        <v>0</v>
      </c>
      <c r="H168" s="35">
        <f t="shared" si="43"/>
        <v>0</v>
      </c>
      <c r="I168" s="35">
        <f t="shared" si="43"/>
        <v>0</v>
      </c>
      <c r="J168" s="35">
        <f t="shared" si="43"/>
        <v>0</v>
      </c>
      <c r="K168" s="35">
        <f t="shared" si="43"/>
        <v>0</v>
      </c>
      <c r="L168" s="35">
        <f t="shared" si="43"/>
        <v>0</v>
      </c>
      <c r="M168" s="35">
        <f t="shared" si="43"/>
        <v>0</v>
      </c>
      <c r="N168" s="35">
        <f t="shared" si="43"/>
        <v>0</v>
      </c>
      <c r="O168" s="35">
        <f t="shared" si="43"/>
        <v>0</v>
      </c>
      <c r="P168" s="35">
        <f t="shared" si="43"/>
        <v>0</v>
      </c>
    </row>
    <row r="169" spans="1:16" x14ac:dyDescent="0.2">
      <c r="A169" s="87" t="s">
        <v>349</v>
      </c>
      <c r="B169" s="20"/>
      <c r="C169" s="137"/>
      <c r="D169" s="36">
        <f t="shared" si="35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5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5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5"/>
        <v>36846880</v>
      </c>
      <c r="E172" s="35">
        <f>SUM(E173:E183)</f>
        <v>2953960</v>
      </c>
      <c r="F172" s="35">
        <f t="shared" ref="F172:P172" si="44">SUM(F173:F183)</f>
        <v>2913460</v>
      </c>
      <c r="G172" s="35">
        <f t="shared" si="44"/>
        <v>3214460</v>
      </c>
      <c r="H172" s="35">
        <f t="shared" si="44"/>
        <v>2980959.9999999995</v>
      </c>
      <c r="I172" s="35">
        <f t="shared" si="44"/>
        <v>2913460</v>
      </c>
      <c r="J172" s="35">
        <f t="shared" si="44"/>
        <v>3527139.9999999995</v>
      </c>
      <c r="K172" s="35">
        <f t="shared" si="44"/>
        <v>2953960</v>
      </c>
      <c r="L172" s="35">
        <f t="shared" si="44"/>
        <v>2913460</v>
      </c>
      <c r="M172" s="35">
        <f t="shared" si="44"/>
        <v>3114460</v>
      </c>
      <c r="N172" s="35">
        <f t="shared" si="44"/>
        <v>2920960</v>
      </c>
      <c r="O172" s="35">
        <f t="shared" si="44"/>
        <v>2913460</v>
      </c>
      <c r="P172" s="35">
        <f t="shared" si="44"/>
        <v>3527139.9999999995</v>
      </c>
    </row>
    <row r="173" spans="1:16" x14ac:dyDescent="0.2">
      <c r="A173" s="94" t="s">
        <v>352</v>
      </c>
      <c r="B173" s="97"/>
      <c r="C173" s="137"/>
      <c r="D173" s="36">
        <f t="shared" si="35"/>
        <v>36846880</v>
      </c>
      <c r="E173" s="137">
        <f>+E137-E140</f>
        <v>2953960</v>
      </c>
      <c r="F173" s="137">
        <f t="shared" ref="F173:P173" si="45">+F137-F140</f>
        <v>2913460</v>
      </c>
      <c r="G173" s="137">
        <f t="shared" si="45"/>
        <v>3214460</v>
      </c>
      <c r="H173" s="137">
        <f t="shared" si="45"/>
        <v>2980959.9999999995</v>
      </c>
      <c r="I173" s="137">
        <f t="shared" si="45"/>
        <v>2913460</v>
      </c>
      <c r="J173" s="137">
        <f t="shared" si="45"/>
        <v>3527139.9999999995</v>
      </c>
      <c r="K173" s="137">
        <f t="shared" si="45"/>
        <v>2953960</v>
      </c>
      <c r="L173" s="137">
        <f t="shared" si="45"/>
        <v>2913460</v>
      </c>
      <c r="M173" s="137">
        <f t="shared" si="45"/>
        <v>3114460</v>
      </c>
      <c r="N173" s="137">
        <f t="shared" si="45"/>
        <v>2920960</v>
      </c>
      <c r="O173" s="137">
        <f t="shared" si="45"/>
        <v>2913460</v>
      </c>
      <c r="P173" s="137">
        <f t="shared" si="45"/>
        <v>3527139.9999999995</v>
      </c>
    </row>
    <row r="174" spans="1:16" x14ac:dyDescent="0.2">
      <c r="A174" s="94" t="s">
        <v>353</v>
      </c>
      <c r="B174" s="97"/>
      <c r="C174" s="137"/>
      <c r="D174" s="36">
        <f t="shared" si="35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5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5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5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5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5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5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5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5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5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12917717</v>
      </c>
      <c r="D184" s="36">
        <f t="shared" si="35"/>
        <v>49276662.456692904</v>
      </c>
      <c r="E184" s="35">
        <f>+E172+E140</f>
        <v>3904775.2047244092</v>
      </c>
      <c r="F184" s="35">
        <f t="shared" ref="F184:P184" si="46">+F172+F140</f>
        <v>3864275.2047244092</v>
      </c>
      <c r="G184" s="35">
        <f t="shared" si="46"/>
        <v>4165275.2047244092</v>
      </c>
      <c r="H184" s="35">
        <f t="shared" si="46"/>
        <v>4941775.2047244087</v>
      </c>
      <c r="I184" s="35">
        <f t="shared" si="46"/>
        <v>3864275.2047244092</v>
      </c>
      <c r="J184" s="35">
        <f t="shared" si="46"/>
        <v>4477955.2047244087</v>
      </c>
      <c r="K184" s="35">
        <f t="shared" si="46"/>
        <v>3904775.2047244092</v>
      </c>
      <c r="L184" s="35">
        <f t="shared" si="46"/>
        <v>3874275.2047244092</v>
      </c>
      <c r="M184" s="35">
        <f t="shared" si="46"/>
        <v>4065275.2047244092</v>
      </c>
      <c r="N184" s="35">
        <f t="shared" si="46"/>
        <v>3871775.2047244092</v>
      </c>
      <c r="O184" s="35">
        <f t="shared" si="46"/>
        <v>3864275.2047244092</v>
      </c>
      <c r="P184" s="35">
        <f t="shared" si="46"/>
        <v>4477955.2047244087</v>
      </c>
    </row>
    <row r="185" spans="1:16" x14ac:dyDescent="0.2">
      <c r="A185" s="18" t="s">
        <v>365</v>
      </c>
      <c r="B185" s="89"/>
      <c r="C185" s="90"/>
      <c r="D185" s="36">
        <f t="shared" si="35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-41172057</v>
      </c>
      <c r="D186" s="36">
        <f t="shared" si="35"/>
        <v>0</v>
      </c>
      <c r="E186" s="9">
        <f>+E141+SUM(E173:E181)-E114-E118</f>
        <v>0</v>
      </c>
      <c r="F186" s="9">
        <f t="shared" ref="F186:P186" si="47">+F141+SUM(F173:F181)-F114-F118</f>
        <v>0</v>
      </c>
      <c r="G186" s="9">
        <f t="shared" si="47"/>
        <v>0</v>
      </c>
      <c r="H186" s="9">
        <f t="shared" si="47"/>
        <v>0</v>
      </c>
      <c r="I186" s="9">
        <f t="shared" si="47"/>
        <v>0</v>
      </c>
      <c r="J186" s="9">
        <f t="shared" si="47"/>
        <v>0</v>
      </c>
      <c r="K186" s="9">
        <f t="shared" si="47"/>
        <v>0</v>
      </c>
      <c r="L186" s="9">
        <f t="shared" si="47"/>
        <v>0</v>
      </c>
      <c r="M186" s="9">
        <f t="shared" si="47"/>
        <v>0</v>
      </c>
      <c r="N186" s="9">
        <f t="shared" si="47"/>
        <v>0</v>
      </c>
      <c r="O186" s="9">
        <f t="shared" si="47"/>
        <v>0</v>
      </c>
      <c r="P186" s="9">
        <f t="shared" si="47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5"/>
        <v>0</v>
      </c>
      <c r="E187" s="9">
        <f>E182-E131</f>
        <v>0</v>
      </c>
      <c r="F187" s="9">
        <f t="shared" ref="F187:P187" si="48">F182-F131</f>
        <v>0</v>
      </c>
      <c r="G187" s="9">
        <f t="shared" si="48"/>
        <v>0</v>
      </c>
      <c r="H187" s="9">
        <f t="shared" si="48"/>
        <v>0</v>
      </c>
      <c r="I187" s="9">
        <f t="shared" si="48"/>
        <v>0</v>
      </c>
      <c r="J187" s="9">
        <f t="shared" si="48"/>
        <v>0</v>
      </c>
      <c r="K187" s="9">
        <f t="shared" si="48"/>
        <v>0</v>
      </c>
      <c r="L187" s="9">
        <f t="shared" si="48"/>
        <v>0</v>
      </c>
      <c r="M187" s="9">
        <f t="shared" si="48"/>
        <v>0</v>
      </c>
      <c r="N187" s="9">
        <f t="shared" si="48"/>
        <v>0</v>
      </c>
      <c r="O187" s="9">
        <f t="shared" si="48"/>
        <v>0</v>
      </c>
      <c r="P187" s="9">
        <f t="shared" si="48"/>
        <v>0</v>
      </c>
    </row>
    <row r="188" spans="1:16" s="38" customFormat="1" x14ac:dyDescent="0.2">
      <c r="A188" s="91" t="s">
        <v>368</v>
      </c>
      <c r="B188" s="89"/>
      <c r="C188" s="9">
        <f>+C186+C187</f>
        <v>-41172057</v>
      </c>
      <c r="D188" s="36">
        <f t="shared" si="35"/>
        <v>0</v>
      </c>
      <c r="E188" s="9">
        <f>+E186+E187</f>
        <v>0</v>
      </c>
      <c r="F188" s="9">
        <f t="shared" ref="F188:P188" si="49">+F186+F187</f>
        <v>0</v>
      </c>
      <c r="G188" s="9">
        <f t="shared" si="49"/>
        <v>0</v>
      </c>
      <c r="H188" s="9">
        <f t="shared" si="49"/>
        <v>0</v>
      </c>
      <c r="I188" s="9">
        <f t="shared" si="49"/>
        <v>0</v>
      </c>
      <c r="J188" s="9">
        <f t="shared" si="49"/>
        <v>0</v>
      </c>
      <c r="K188" s="9">
        <f t="shared" si="49"/>
        <v>0</v>
      </c>
      <c r="L188" s="9">
        <f t="shared" si="49"/>
        <v>0</v>
      </c>
      <c r="M188" s="9">
        <f t="shared" si="49"/>
        <v>0</v>
      </c>
      <c r="N188" s="9">
        <f t="shared" si="49"/>
        <v>0</v>
      </c>
      <c r="O188" s="9">
        <f t="shared" si="49"/>
        <v>0</v>
      </c>
      <c r="P188" s="9">
        <f t="shared" si="49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5"/>
        <v>0</v>
      </c>
      <c r="E189" s="9">
        <f>+E183-E136</f>
        <v>0</v>
      </c>
      <c r="F189" s="9">
        <f t="shared" ref="F189:P189" si="50">+F183-F136</f>
        <v>0</v>
      </c>
      <c r="G189" s="9">
        <f t="shared" si="50"/>
        <v>0</v>
      </c>
      <c r="H189" s="9">
        <f t="shared" si="50"/>
        <v>0</v>
      </c>
      <c r="I189" s="9">
        <f t="shared" si="50"/>
        <v>0</v>
      </c>
      <c r="J189" s="9">
        <f t="shared" si="50"/>
        <v>0</v>
      </c>
      <c r="K189" s="9">
        <f t="shared" si="50"/>
        <v>0</v>
      </c>
      <c r="L189" s="9">
        <f t="shared" si="50"/>
        <v>0</v>
      </c>
      <c r="M189" s="9">
        <f t="shared" si="50"/>
        <v>0</v>
      </c>
      <c r="N189" s="9">
        <f t="shared" si="50"/>
        <v>0</v>
      </c>
      <c r="O189" s="9">
        <f t="shared" si="50"/>
        <v>0</v>
      </c>
      <c r="P189" s="9">
        <f t="shared" si="50"/>
        <v>0</v>
      </c>
    </row>
    <row r="190" spans="1:16" s="38" customFormat="1" x14ac:dyDescent="0.2">
      <c r="A190" s="91" t="s">
        <v>370</v>
      </c>
      <c r="B190" s="89"/>
      <c r="C190" s="9">
        <f>+C188+C189</f>
        <v>-41172057</v>
      </c>
      <c r="D190" s="36">
        <f t="shared" si="35"/>
        <v>0</v>
      </c>
      <c r="E190" s="9">
        <f>+E188+E189</f>
        <v>0</v>
      </c>
      <c r="F190" s="9">
        <f t="shared" ref="F190:P190" si="51">+F188+F189</f>
        <v>0</v>
      </c>
      <c r="G190" s="9">
        <f t="shared" si="51"/>
        <v>0</v>
      </c>
      <c r="H190" s="9">
        <f t="shared" si="51"/>
        <v>0</v>
      </c>
      <c r="I190" s="9">
        <f t="shared" si="51"/>
        <v>0</v>
      </c>
      <c r="J190" s="9">
        <f t="shared" si="51"/>
        <v>0</v>
      </c>
      <c r="K190" s="9">
        <f t="shared" si="51"/>
        <v>0</v>
      </c>
      <c r="L190" s="9">
        <f t="shared" si="51"/>
        <v>0</v>
      </c>
      <c r="M190" s="9">
        <f t="shared" si="51"/>
        <v>0</v>
      </c>
      <c r="N190" s="9">
        <f t="shared" si="51"/>
        <v>0</v>
      </c>
      <c r="O190" s="9">
        <f t="shared" si="51"/>
        <v>0</v>
      </c>
      <c r="P190" s="9">
        <f t="shared" si="51"/>
        <v>0</v>
      </c>
    </row>
    <row r="191" spans="1:16" s="38" customFormat="1" x14ac:dyDescent="0.2">
      <c r="A191" s="91" t="s">
        <v>371</v>
      </c>
      <c r="B191" s="89"/>
      <c r="C191" s="9">
        <f>+C190-C138</f>
        <v>-41172057</v>
      </c>
      <c r="D191" s="36">
        <f t="shared" si="35"/>
        <v>0</v>
      </c>
      <c r="E191" s="9">
        <f>+E190-E138</f>
        <v>0</v>
      </c>
      <c r="F191" s="9">
        <f t="shared" ref="F191:P191" si="52">+F190-F138</f>
        <v>0</v>
      </c>
      <c r="G191" s="9">
        <f t="shared" si="52"/>
        <v>0</v>
      </c>
      <c r="H191" s="9">
        <f t="shared" si="52"/>
        <v>0</v>
      </c>
      <c r="I191" s="9">
        <f t="shared" si="52"/>
        <v>0</v>
      </c>
      <c r="J191" s="9">
        <f t="shared" si="52"/>
        <v>0</v>
      </c>
      <c r="K191" s="9">
        <f t="shared" si="52"/>
        <v>0</v>
      </c>
      <c r="L191" s="9">
        <f t="shared" si="52"/>
        <v>0</v>
      </c>
      <c r="M191" s="9">
        <f t="shared" si="52"/>
        <v>0</v>
      </c>
      <c r="N191" s="9">
        <f t="shared" si="52"/>
        <v>0</v>
      </c>
      <c r="O191" s="9">
        <f t="shared" si="52"/>
        <v>0</v>
      </c>
      <c r="P191" s="9">
        <f t="shared" si="52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5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5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-41172057</v>
      </c>
      <c r="D194" s="36">
        <f t="shared" si="35"/>
        <v>0</v>
      </c>
      <c r="E194" s="9">
        <f>+E191-E192-E193</f>
        <v>0</v>
      </c>
      <c r="F194" s="9">
        <f t="shared" ref="F194:P194" si="53">+F191-F192-F193</f>
        <v>0</v>
      </c>
      <c r="G194" s="9">
        <f t="shared" si="53"/>
        <v>0</v>
      </c>
      <c r="H194" s="9">
        <f t="shared" si="53"/>
        <v>0</v>
      </c>
      <c r="I194" s="9">
        <f t="shared" si="53"/>
        <v>0</v>
      </c>
      <c r="J194" s="9">
        <f t="shared" si="53"/>
        <v>0</v>
      </c>
      <c r="K194" s="9">
        <f t="shared" si="53"/>
        <v>0</v>
      </c>
      <c r="L194" s="9">
        <f t="shared" si="53"/>
        <v>0</v>
      </c>
      <c r="M194" s="9">
        <f t="shared" si="53"/>
        <v>0</v>
      </c>
      <c r="N194" s="9">
        <f t="shared" si="53"/>
        <v>0</v>
      </c>
      <c r="O194" s="9">
        <f t="shared" si="53"/>
        <v>0</v>
      </c>
      <c r="P194" s="9">
        <f t="shared" si="53"/>
        <v>0</v>
      </c>
    </row>
  </sheetData>
  <sheetProtection sheet="1" objects="1" scenarios="1"/>
  <customSheetViews>
    <customSheetView guid="{881AC8BE-2151-4430-AA7D-B015A0835DF6}" scale="90" fitToPage="1" hiddenRows="1">
      <pane ySplit="9" topLeftCell="A55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fitToPage="1" hiddenRows="1">
      <pane ySplit="9" topLeftCell="A133" activePane="bottomLeft" state="frozen"/>
      <selection pane="bottomLeft" activeCell="E149" sqref="E149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22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6" activePane="bottomLeft" state="frozen"/>
      <selection pane="bottomLeft" activeCell="E180" sqref="E18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6" activePane="bottomLeft" state="frozen"/>
      <selection pane="bottomLeft" activeCell="E180" sqref="E18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6" activePane="bottomLeft" state="frozen"/>
      <selection pane="bottomLeft" activeCell="E180" sqref="E18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66" activePane="bottomLeft" state="frozen"/>
      <selection pane="bottomLeft" activeCell="E169" activeCellId="22" sqref="E12:P15 E17:P19 E22:P26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6" activePane="bottomLeft" state="frozen"/>
      <selection pane="bottomLeft" activeCell="E180" sqref="E18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6" activePane="bottomLeft" state="frozen"/>
      <selection pane="bottomLeft" activeCell="E180" sqref="E18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22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64" activePane="bottomLeft" state="frozen"/>
      <selection pane="bottomLeft" activeCell="G112" sqref="G11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fitToPage="1" hiddenRows="1">
      <pane ySplit="9" topLeftCell="A142" activePane="bottomLeft" state="frozen"/>
      <selection pane="bottomLeft" activeCell="C149" sqref="C149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43" orientation="portrait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  <pageSetUpPr fitToPage="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E12" sqref="E12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321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7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 t="s">
        <v>383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3331720</v>
      </c>
      <c r="D10" s="36">
        <f>SUM(E10:P10)</f>
        <v>3780039.3700787397</v>
      </c>
      <c r="E10" s="36">
        <f t="shared" ref="E10:P10" si="0">+E11+E20+E70+E83+E87</f>
        <v>248253.28083989501</v>
      </c>
      <c r="F10" s="36">
        <f t="shared" si="0"/>
        <v>217253.28083989501</v>
      </c>
      <c r="G10" s="36">
        <f t="shared" si="0"/>
        <v>233253.28083989501</v>
      </c>
      <c r="H10" s="36">
        <f t="shared" si="0"/>
        <v>248253.28083989501</v>
      </c>
      <c r="I10" s="36">
        <f t="shared" si="0"/>
        <v>217253.28083989501</v>
      </c>
      <c r="J10" s="36">
        <f t="shared" si="0"/>
        <v>233253.28083989501</v>
      </c>
      <c r="K10" s="36">
        <f t="shared" si="0"/>
        <v>248253.28083989501</v>
      </c>
      <c r="L10" s="36">
        <f t="shared" si="0"/>
        <v>217253.28083989501</v>
      </c>
      <c r="M10" s="36">
        <f t="shared" si="0"/>
        <v>233253.28083989501</v>
      </c>
      <c r="N10" s="36">
        <f t="shared" si="0"/>
        <v>233253.28083989501</v>
      </c>
      <c r="O10" s="36">
        <f t="shared" si="0"/>
        <v>217253.28083989501</v>
      </c>
      <c r="P10" s="36">
        <f t="shared" si="0"/>
        <v>1233253.2808398951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0</v>
      </c>
      <c r="D11" s="36">
        <f t="shared" ref="D11:D76" si="1">SUM(E11:P11)</f>
        <v>0</v>
      </c>
      <c r="E11" s="36">
        <f t="shared" ref="E11:P11" si="2">SUM(E12:E16)</f>
        <v>0</v>
      </c>
      <c r="F11" s="36">
        <f t="shared" si="2"/>
        <v>0</v>
      </c>
      <c r="G11" s="36">
        <f t="shared" si="2"/>
        <v>0</v>
      </c>
      <c r="H11" s="36">
        <f t="shared" si="2"/>
        <v>0</v>
      </c>
      <c r="I11" s="36">
        <f t="shared" si="2"/>
        <v>0</v>
      </c>
      <c r="J11" s="36">
        <f t="shared" si="2"/>
        <v>0</v>
      </c>
      <c r="K11" s="36">
        <f t="shared" si="2"/>
        <v>0</v>
      </c>
      <c r="L11" s="36">
        <f t="shared" si="2"/>
        <v>0</v>
      </c>
      <c r="M11" s="36">
        <f t="shared" si="2"/>
        <v>0</v>
      </c>
      <c r="N11" s="36">
        <f t="shared" si="2"/>
        <v>0</v>
      </c>
      <c r="O11" s="36">
        <f t="shared" si="2"/>
        <v>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/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2331720</v>
      </c>
      <c r="D20" s="36">
        <f t="shared" si="1"/>
        <v>2695000</v>
      </c>
      <c r="E20" s="36">
        <f t="shared" ref="E20:P20" si="4">+E21+E27+E40+E46+E50+E64</f>
        <v>241166.66666666666</v>
      </c>
      <c r="F20" s="36">
        <f t="shared" si="4"/>
        <v>210166.66666666666</v>
      </c>
      <c r="G20" s="36">
        <f t="shared" si="4"/>
        <v>226166.66666666666</v>
      </c>
      <c r="H20" s="36">
        <f t="shared" si="4"/>
        <v>241166.66666666666</v>
      </c>
      <c r="I20" s="36">
        <f t="shared" si="4"/>
        <v>210166.66666666666</v>
      </c>
      <c r="J20" s="36">
        <f t="shared" si="4"/>
        <v>226166.66666666666</v>
      </c>
      <c r="K20" s="36">
        <f t="shared" si="4"/>
        <v>241166.66666666666</v>
      </c>
      <c r="L20" s="36">
        <f t="shared" si="4"/>
        <v>210166.66666666666</v>
      </c>
      <c r="M20" s="36">
        <f t="shared" si="4"/>
        <v>226166.66666666666</v>
      </c>
      <c r="N20" s="36">
        <f t="shared" si="4"/>
        <v>226166.66666666666</v>
      </c>
      <c r="O20" s="36">
        <f t="shared" si="4"/>
        <v>210166.66666666666</v>
      </c>
      <c r="P20" s="36">
        <f t="shared" si="4"/>
        <v>226166.66666666666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0</v>
      </c>
      <c r="E27" s="35">
        <f t="shared" ref="E27:P27" si="6">SUM(E28:E39)</f>
        <v>0</v>
      </c>
      <c r="F27" s="35">
        <f t="shared" si="6"/>
        <v>0</v>
      </c>
      <c r="G27" s="35">
        <f t="shared" si="6"/>
        <v>0</v>
      </c>
      <c r="H27" s="35">
        <f t="shared" si="6"/>
        <v>0</v>
      </c>
      <c r="I27" s="35">
        <f t="shared" si="6"/>
        <v>0</v>
      </c>
      <c r="J27" s="35">
        <f t="shared" si="6"/>
        <v>0</v>
      </c>
      <c r="K27" s="35">
        <f t="shared" si="6"/>
        <v>0</v>
      </c>
      <c r="L27" s="35">
        <f t="shared" si="6"/>
        <v>0</v>
      </c>
      <c r="M27" s="35">
        <f t="shared" si="6"/>
        <v>0</v>
      </c>
      <c r="N27" s="35">
        <f t="shared" si="6"/>
        <v>0</v>
      </c>
      <c r="O27" s="35">
        <f t="shared" si="6"/>
        <v>0</v>
      </c>
      <c r="P27" s="35">
        <f t="shared" si="6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126000</v>
      </c>
      <c r="E40" s="35">
        <f t="shared" ref="E40:P40" si="7">SUM(E41:E45)</f>
        <v>10500</v>
      </c>
      <c r="F40" s="35">
        <f t="shared" si="7"/>
        <v>10500</v>
      </c>
      <c r="G40" s="35">
        <f t="shared" si="7"/>
        <v>10500</v>
      </c>
      <c r="H40" s="35">
        <f t="shared" si="7"/>
        <v>10500</v>
      </c>
      <c r="I40" s="35">
        <f t="shared" si="7"/>
        <v>10500</v>
      </c>
      <c r="J40" s="35">
        <f t="shared" si="7"/>
        <v>10500</v>
      </c>
      <c r="K40" s="35">
        <f t="shared" si="7"/>
        <v>10500</v>
      </c>
      <c r="L40" s="35">
        <f t="shared" si="7"/>
        <v>10500</v>
      </c>
      <c r="M40" s="35">
        <f t="shared" si="7"/>
        <v>10500</v>
      </c>
      <c r="N40" s="35">
        <f t="shared" si="7"/>
        <v>10500</v>
      </c>
      <c r="O40" s="35">
        <f t="shared" si="7"/>
        <v>10500</v>
      </c>
      <c r="P40" s="35">
        <f t="shared" si="7"/>
        <v>10500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126000</v>
      </c>
      <c r="E43" s="137">
        <v>10500</v>
      </c>
      <c r="F43" s="137">
        <v>10500</v>
      </c>
      <c r="G43" s="137">
        <v>10500</v>
      </c>
      <c r="H43" s="137">
        <v>10500</v>
      </c>
      <c r="I43" s="137">
        <v>10500</v>
      </c>
      <c r="J43" s="137">
        <v>10500</v>
      </c>
      <c r="K43" s="137">
        <v>10500</v>
      </c>
      <c r="L43" s="137">
        <v>10500</v>
      </c>
      <c r="M43" s="137">
        <v>10500</v>
      </c>
      <c r="N43" s="137">
        <v>10500</v>
      </c>
      <c r="O43" s="137">
        <v>10500</v>
      </c>
      <c r="P43" s="137">
        <v>10500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2331720</v>
      </c>
      <c r="D50" s="36">
        <f t="shared" si="1"/>
        <v>2369000</v>
      </c>
      <c r="E50" s="35">
        <f>SUM(E51:E63)</f>
        <v>214000</v>
      </c>
      <c r="F50" s="35">
        <f t="shared" ref="F50:P50" si="9">SUM(F51:F63)</f>
        <v>183000</v>
      </c>
      <c r="G50" s="35">
        <f t="shared" si="9"/>
        <v>199000</v>
      </c>
      <c r="H50" s="35">
        <f t="shared" si="9"/>
        <v>214000</v>
      </c>
      <c r="I50" s="35">
        <f t="shared" si="9"/>
        <v>183000</v>
      </c>
      <c r="J50" s="35">
        <f t="shared" si="9"/>
        <v>199000</v>
      </c>
      <c r="K50" s="35">
        <f t="shared" si="9"/>
        <v>214000</v>
      </c>
      <c r="L50" s="35">
        <f t="shared" si="9"/>
        <v>183000</v>
      </c>
      <c r="M50" s="35">
        <f t="shared" si="9"/>
        <v>199000</v>
      </c>
      <c r="N50" s="35">
        <f t="shared" si="9"/>
        <v>199000</v>
      </c>
      <c r="O50" s="35">
        <f t="shared" si="9"/>
        <v>183000</v>
      </c>
      <c r="P50" s="35">
        <f t="shared" si="9"/>
        <v>199000</v>
      </c>
    </row>
    <row r="51" spans="1:16" x14ac:dyDescent="0.2">
      <c r="A51" s="13" t="s">
        <v>114</v>
      </c>
      <c r="B51" s="20" t="s">
        <v>113</v>
      </c>
      <c r="C51" s="137">
        <v>2331720</v>
      </c>
      <c r="D51" s="36">
        <f t="shared" si="1"/>
        <v>2369000</v>
      </c>
      <c r="E51" s="137">
        <v>214000</v>
      </c>
      <c r="F51" s="137">
        <v>183000</v>
      </c>
      <c r="G51" s="137">
        <v>199000</v>
      </c>
      <c r="H51" s="137">
        <v>214000</v>
      </c>
      <c r="I51" s="137">
        <v>183000</v>
      </c>
      <c r="J51" s="137">
        <v>199000</v>
      </c>
      <c r="K51" s="137">
        <v>214000</v>
      </c>
      <c r="L51" s="137">
        <v>183000</v>
      </c>
      <c r="M51" s="137">
        <v>199000</v>
      </c>
      <c r="N51" s="137">
        <v>199000</v>
      </c>
      <c r="O51" s="137">
        <v>183000</v>
      </c>
      <c r="P51" s="137">
        <v>199000</v>
      </c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0</v>
      </c>
      <c r="D64" s="36">
        <f t="shared" si="1"/>
        <v>199999.99999999997</v>
      </c>
      <c r="E64" s="35">
        <f t="shared" ref="E64:P64" si="10">SUM(E65:E69)</f>
        <v>16666.666666666668</v>
      </c>
      <c r="F64" s="35">
        <f t="shared" si="10"/>
        <v>16666.666666666668</v>
      </c>
      <c r="G64" s="35">
        <f t="shared" si="10"/>
        <v>16666.666666666668</v>
      </c>
      <c r="H64" s="35">
        <f t="shared" si="10"/>
        <v>16666.666666666668</v>
      </c>
      <c r="I64" s="35">
        <f t="shared" si="10"/>
        <v>16666.666666666668</v>
      </c>
      <c r="J64" s="35">
        <f t="shared" si="10"/>
        <v>16666.666666666668</v>
      </c>
      <c r="K64" s="35">
        <f t="shared" si="10"/>
        <v>16666.666666666668</v>
      </c>
      <c r="L64" s="35">
        <f t="shared" si="10"/>
        <v>16666.666666666668</v>
      </c>
      <c r="M64" s="35">
        <f t="shared" si="10"/>
        <v>16666.666666666668</v>
      </c>
      <c r="N64" s="35">
        <f t="shared" si="10"/>
        <v>16666.666666666668</v>
      </c>
      <c r="O64" s="35">
        <f t="shared" si="10"/>
        <v>16666.666666666668</v>
      </c>
      <c r="P64" s="35">
        <f t="shared" si="10"/>
        <v>16666.666666666668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199999.99999999997</v>
      </c>
      <c r="E65" s="137">
        <f>200000/12</f>
        <v>16666.666666666668</v>
      </c>
      <c r="F65" s="137">
        <f t="shared" ref="F65:P65" si="11">200000/12</f>
        <v>16666.666666666668</v>
      </c>
      <c r="G65" s="137">
        <f t="shared" si="11"/>
        <v>16666.666666666668</v>
      </c>
      <c r="H65" s="137">
        <f t="shared" si="11"/>
        <v>16666.666666666668</v>
      </c>
      <c r="I65" s="137">
        <f t="shared" si="11"/>
        <v>16666.666666666668</v>
      </c>
      <c r="J65" s="137">
        <f t="shared" si="11"/>
        <v>16666.666666666668</v>
      </c>
      <c r="K65" s="137">
        <f t="shared" si="11"/>
        <v>16666.666666666668</v>
      </c>
      <c r="L65" s="137">
        <f t="shared" si="11"/>
        <v>16666.666666666668</v>
      </c>
      <c r="M65" s="137">
        <f t="shared" si="11"/>
        <v>16666.666666666668</v>
      </c>
      <c r="N65" s="137">
        <f t="shared" si="11"/>
        <v>16666.666666666668</v>
      </c>
      <c r="O65" s="137">
        <f t="shared" si="11"/>
        <v>16666.666666666668</v>
      </c>
      <c r="P65" s="137">
        <f t="shared" si="11"/>
        <v>16666.666666666668</v>
      </c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/>
      <c r="D67" s="36">
        <f t="shared" si="1"/>
        <v>0</v>
      </c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1000000</v>
      </c>
      <c r="D70" s="36">
        <f t="shared" si="1"/>
        <v>1000000</v>
      </c>
      <c r="E70" s="36">
        <f t="shared" ref="E70:P70" si="12">E71+E75+E77</f>
        <v>0</v>
      </c>
      <c r="F70" s="36">
        <f t="shared" si="12"/>
        <v>0</v>
      </c>
      <c r="G70" s="36">
        <f t="shared" si="12"/>
        <v>0</v>
      </c>
      <c r="H70" s="36">
        <f t="shared" si="12"/>
        <v>0</v>
      </c>
      <c r="I70" s="36">
        <f t="shared" si="12"/>
        <v>0</v>
      </c>
      <c r="J70" s="36">
        <f t="shared" si="12"/>
        <v>0</v>
      </c>
      <c r="K70" s="36">
        <f t="shared" si="12"/>
        <v>0</v>
      </c>
      <c r="L70" s="36">
        <f t="shared" si="12"/>
        <v>0</v>
      </c>
      <c r="M70" s="36">
        <f t="shared" si="12"/>
        <v>0</v>
      </c>
      <c r="N70" s="36">
        <f t="shared" si="12"/>
        <v>0</v>
      </c>
      <c r="O70" s="36">
        <f t="shared" si="12"/>
        <v>0</v>
      </c>
      <c r="P70" s="36">
        <f t="shared" si="12"/>
        <v>1000000</v>
      </c>
    </row>
    <row r="71" spans="1:16" x14ac:dyDescent="0.2">
      <c r="A71" s="119" t="s">
        <v>148</v>
      </c>
      <c r="B71" s="120" t="s">
        <v>155</v>
      </c>
      <c r="C71" s="35">
        <f>SUM(C72:C74)</f>
        <v>1000000</v>
      </c>
      <c r="D71" s="36">
        <f t="shared" si="1"/>
        <v>1000000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1000000</v>
      </c>
    </row>
    <row r="72" spans="1:16" x14ac:dyDescent="0.2">
      <c r="A72" s="13" t="s">
        <v>149</v>
      </c>
      <c r="B72" s="20" t="s">
        <v>156</v>
      </c>
      <c r="C72" s="137">
        <v>1000000</v>
      </c>
      <c r="D72" s="36">
        <f t="shared" si="1"/>
        <v>1000000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>
        <v>1000000</v>
      </c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4">+E76</f>
        <v>0</v>
      </c>
      <c r="F75" s="35">
        <f t="shared" si="14"/>
        <v>0</v>
      </c>
      <c r="G75" s="35">
        <f t="shared" si="14"/>
        <v>0</v>
      </c>
      <c r="H75" s="35">
        <f t="shared" si="14"/>
        <v>0</v>
      </c>
      <c r="I75" s="35">
        <f t="shared" si="14"/>
        <v>0</v>
      </c>
      <c r="J75" s="35">
        <f t="shared" si="14"/>
        <v>0</v>
      </c>
      <c r="K75" s="35">
        <f t="shared" si="14"/>
        <v>0</v>
      </c>
      <c r="L75" s="35">
        <f t="shared" si="14"/>
        <v>0</v>
      </c>
      <c r="M75" s="35">
        <f t="shared" si="14"/>
        <v>0</v>
      </c>
      <c r="N75" s="35">
        <f t="shared" si="14"/>
        <v>0</v>
      </c>
      <c r="O75" s="35">
        <f t="shared" si="14"/>
        <v>0</v>
      </c>
      <c r="P75" s="35">
        <f t="shared" si="14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5">SUM(E77:P77)</f>
        <v>0</v>
      </c>
      <c r="E77" s="35">
        <f t="shared" ref="E77:P77" si="16">SUM(E78:E82)</f>
        <v>0</v>
      </c>
      <c r="F77" s="35">
        <f t="shared" si="16"/>
        <v>0</v>
      </c>
      <c r="G77" s="35">
        <f t="shared" si="16"/>
        <v>0</v>
      </c>
      <c r="H77" s="35">
        <f t="shared" si="16"/>
        <v>0</v>
      </c>
      <c r="I77" s="35">
        <f t="shared" si="16"/>
        <v>0</v>
      </c>
      <c r="J77" s="35">
        <f t="shared" si="16"/>
        <v>0</v>
      </c>
      <c r="K77" s="35">
        <f t="shared" si="16"/>
        <v>0</v>
      </c>
      <c r="L77" s="35">
        <f t="shared" si="16"/>
        <v>0</v>
      </c>
      <c r="M77" s="35">
        <f t="shared" si="16"/>
        <v>0</v>
      </c>
      <c r="N77" s="35">
        <f t="shared" si="16"/>
        <v>0</v>
      </c>
      <c r="O77" s="35">
        <f t="shared" si="16"/>
        <v>0</v>
      </c>
      <c r="P77" s="35">
        <f t="shared" si="16"/>
        <v>0</v>
      </c>
    </row>
    <row r="78" spans="1:16" x14ac:dyDescent="0.2">
      <c r="A78" s="27" t="s">
        <v>24</v>
      </c>
      <c r="B78" s="20"/>
      <c r="C78" s="137"/>
      <c r="D78" s="36">
        <f t="shared" si="15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5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5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5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5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5"/>
        <v>85039.370078740132</v>
      </c>
      <c r="E83" s="36">
        <f t="shared" ref="E83:P83" si="17">SUM(E84:E86)</f>
        <v>7086.6141732283468</v>
      </c>
      <c r="F83" s="36">
        <f t="shared" si="17"/>
        <v>7086.6141732283468</v>
      </c>
      <c r="G83" s="36">
        <f t="shared" si="17"/>
        <v>7086.6141732283468</v>
      </c>
      <c r="H83" s="36">
        <f t="shared" si="17"/>
        <v>7086.6141732283468</v>
      </c>
      <c r="I83" s="36">
        <f t="shared" si="17"/>
        <v>7086.6141732283468</v>
      </c>
      <c r="J83" s="36">
        <f t="shared" si="17"/>
        <v>7086.6141732283468</v>
      </c>
      <c r="K83" s="36">
        <f t="shared" si="17"/>
        <v>7086.6141732283468</v>
      </c>
      <c r="L83" s="36">
        <f t="shared" si="17"/>
        <v>7086.6141732283468</v>
      </c>
      <c r="M83" s="36">
        <f t="shared" si="17"/>
        <v>7086.6141732283468</v>
      </c>
      <c r="N83" s="36">
        <f t="shared" si="17"/>
        <v>7086.6141732283468</v>
      </c>
      <c r="O83" s="36">
        <f t="shared" si="17"/>
        <v>7086.6141732283468</v>
      </c>
      <c r="P83" s="36">
        <f t="shared" si="17"/>
        <v>7086.6141732283468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5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5"/>
        <v>85039.370078740132</v>
      </c>
      <c r="E85" s="137">
        <f>9000/1.27</f>
        <v>7086.6141732283468</v>
      </c>
      <c r="F85" s="137">
        <f t="shared" ref="F85:P85" si="18">9000/1.27</f>
        <v>7086.6141732283468</v>
      </c>
      <c r="G85" s="137">
        <f t="shared" si="18"/>
        <v>7086.6141732283468</v>
      </c>
      <c r="H85" s="137">
        <f t="shared" si="18"/>
        <v>7086.6141732283468</v>
      </c>
      <c r="I85" s="137">
        <f t="shared" si="18"/>
        <v>7086.6141732283468</v>
      </c>
      <c r="J85" s="137">
        <f t="shared" si="18"/>
        <v>7086.6141732283468</v>
      </c>
      <c r="K85" s="137">
        <f t="shared" si="18"/>
        <v>7086.6141732283468</v>
      </c>
      <c r="L85" s="137">
        <f t="shared" si="18"/>
        <v>7086.6141732283468</v>
      </c>
      <c r="M85" s="137">
        <f t="shared" si="18"/>
        <v>7086.6141732283468</v>
      </c>
      <c r="N85" s="137">
        <f t="shared" si="18"/>
        <v>7086.6141732283468</v>
      </c>
      <c r="O85" s="137">
        <f t="shared" si="18"/>
        <v>7086.6141732283468</v>
      </c>
      <c r="P85" s="137">
        <f t="shared" si="18"/>
        <v>7086.6141732283468</v>
      </c>
    </row>
    <row r="86" spans="1:16" x14ac:dyDescent="0.2">
      <c r="A86" s="33" t="s">
        <v>192</v>
      </c>
      <c r="B86" s="20" t="s">
        <v>213</v>
      </c>
      <c r="C86" s="137"/>
      <c r="D86" s="36">
        <f t="shared" si="15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5"/>
        <v>0</v>
      </c>
      <c r="E87" s="36">
        <f t="shared" ref="E87:P87" si="19">SUM(E88:E96)</f>
        <v>0</v>
      </c>
      <c r="F87" s="36">
        <f t="shared" si="19"/>
        <v>0</v>
      </c>
      <c r="G87" s="36">
        <f t="shared" si="19"/>
        <v>0</v>
      </c>
      <c r="H87" s="36">
        <f t="shared" si="19"/>
        <v>0</v>
      </c>
      <c r="I87" s="36">
        <f t="shared" si="19"/>
        <v>0</v>
      </c>
      <c r="J87" s="36">
        <f t="shared" si="19"/>
        <v>0</v>
      </c>
      <c r="K87" s="36">
        <f t="shared" si="19"/>
        <v>0</v>
      </c>
      <c r="L87" s="36">
        <f t="shared" si="19"/>
        <v>0</v>
      </c>
      <c r="M87" s="36">
        <f t="shared" si="19"/>
        <v>0</v>
      </c>
      <c r="N87" s="36">
        <f t="shared" si="19"/>
        <v>0</v>
      </c>
      <c r="O87" s="36">
        <f t="shared" si="19"/>
        <v>0</v>
      </c>
      <c r="P87" s="36">
        <f t="shared" si="19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5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5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5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5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5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5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5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5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5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6646188</v>
      </c>
      <c r="D97" s="36">
        <f t="shared" si="15"/>
        <v>4044297</v>
      </c>
      <c r="E97" s="36">
        <f t="shared" ref="E97:P97" si="20">+E98+E104+E112</f>
        <v>318328</v>
      </c>
      <c r="F97" s="36">
        <f t="shared" si="20"/>
        <v>305398</v>
      </c>
      <c r="G97" s="36">
        <f t="shared" si="20"/>
        <v>305398</v>
      </c>
      <c r="H97" s="36">
        <f t="shared" si="20"/>
        <v>397898</v>
      </c>
      <c r="I97" s="36">
        <f t="shared" si="20"/>
        <v>315828</v>
      </c>
      <c r="J97" s="36">
        <f t="shared" si="20"/>
        <v>419968</v>
      </c>
      <c r="K97" s="36">
        <f t="shared" si="20"/>
        <v>318328</v>
      </c>
      <c r="L97" s="36">
        <f t="shared" si="20"/>
        <v>305398</v>
      </c>
      <c r="M97" s="36">
        <f t="shared" si="20"/>
        <v>305398</v>
      </c>
      <c r="N97" s="36">
        <f t="shared" si="20"/>
        <v>318330</v>
      </c>
      <c r="O97" s="36">
        <f t="shared" si="20"/>
        <v>305400</v>
      </c>
      <c r="P97" s="36">
        <f t="shared" si="20"/>
        <v>428625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4756099</v>
      </c>
      <c r="D98" s="36">
        <f t="shared" si="15"/>
        <v>2796300</v>
      </c>
      <c r="E98" s="36">
        <f t="shared" ref="E98:P98" si="21">+E99+E102+E103</f>
        <v>223200</v>
      </c>
      <c r="F98" s="36">
        <f t="shared" si="21"/>
        <v>214900</v>
      </c>
      <c r="G98" s="36">
        <f t="shared" si="21"/>
        <v>214900</v>
      </c>
      <c r="H98" s="36">
        <f t="shared" si="21"/>
        <v>214900</v>
      </c>
      <c r="I98" s="36">
        <f t="shared" si="21"/>
        <v>223200</v>
      </c>
      <c r="J98" s="36">
        <f t="shared" si="21"/>
        <v>302900</v>
      </c>
      <c r="K98" s="36">
        <f t="shared" si="21"/>
        <v>223200</v>
      </c>
      <c r="L98" s="36">
        <f t="shared" si="21"/>
        <v>214900</v>
      </c>
      <c r="M98" s="36">
        <f t="shared" si="21"/>
        <v>214900</v>
      </c>
      <c r="N98" s="36">
        <f t="shared" si="21"/>
        <v>223200</v>
      </c>
      <c r="O98" s="36">
        <f t="shared" si="21"/>
        <v>214900</v>
      </c>
      <c r="P98" s="36">
        <f t="shared" si="21"/>
        <v>311200</v>
      </c>
    </row>
    <row r="99" spans="1:16" x14ac:dyDescent="0.2">
      <c r="A99" s="119" t="s">
        <v>31</v>
      </c>
      <c r="B99" s="120" t="s">
        <v>226</v>
      </c>
      <c r="C99" s="35">
        <f>+C100+C101</f>
        <v>4696099</v>
      </c>
      <c r="D99" s="36">
        <f t="shared" si="15"/>
        <v>2356400</v>
      </c>
      <c r="E99" s="35">
        <f t="shared" ref="E99:P99" si="22">+E100+E101</f>
        <v>181700</v>
      </c>
      <c r="F99" s="35">
        <f t="shared" si="22"/>
        <v>181700</v>
      </c>
      <c r="G99" s="35">
        <f t="shared" si="22"/>
        <v>181700</v>
      </c>
      <c r="H99" s="35">
        <f t="shared" si="22"/>
        <v>181700</v>
      </c>
      <c r="I99" s="35">
        <f t="shared" si="22"/>
        <v>181700</v>
      </c>
      <c r="J99" s="35">
        <f t="shared" si="22"/>
        <v>269700</v>
      </c>
      <c r="K99" s="35">
        <f t="shared" si="22"/>
        <v>181700</v>
      </c>
      <c r="L99" s="35">
        <f t="shared" si="22"/>
        <v>181700</v>
      </c>
      <c r="M99" s="35">
        <f t="shared" si="22"/>
        <v>181700</v>
      </c>
      <c r="N99" s="35">
        <f t="shared" si="22"/>
        <v>181700</v>
      </c>
      <c r="O99" s="35">
        <f t="shared" si="22"/>
        <v>181700</v>
      </c>
      <c r="P99" s="35">
        <f t="shared" si="22"/>
        <v>269700</v>
      </c>
    </row>
    <row r="100" spans="1:16" x14ac:dyDescent="0.2">
      <c r="A100" s="14" t="s">
        <v>32</v>
      </c>
      <c r="B100" s="20" t="s">
        <v>217</v>
      </c>
      <c r="C100" s="137">
        <v>4696099</v>
      </c>
      <c r="D100" s="36">
        <f t="shared" si="15"/>
        <v>2356400</v>
      </c>
      <c r="E100" s="137">
        <v>181700</v>
      </c>
      <c r="F100" s="137">
        <v>181700</v>
      </c>
      <c r="G100" s="137">
        <v>181700</v>
      </c>
      <c r="H100" s="137">
        <v>181700</v>
      </c>
      <c r="I100" s="137">
        <v>181700</v>
      </c>
      <c r="J100" s="137">
        <v>269700</v>
      </c>
      <c r="K100" s="137">
        <v>181700</v>
      </c>
      <c r="L100" s="137">
        <v>181700</v>
      </c>
      <c r="M100" s="137">
        <v>181700</v>
      </c>
      <c r="N100" s="137">
        <v>181700</v>
      </c>
      <c r="O100" s="137">
        <v>181700</v>
      </c>
      <c r="P100" s="137">
        <v>269700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5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>
        <v>60000</v>
      </c>
      <c r="D102" s="36">
        <f t="shared" si="15"/>
        <v>439900</v>
      </c>
      <c r="E102" s="137">
        <v>41500</v>
      </c>
      <c r="F102" s="137">
        <v>33200</v>
      </c>
      <c r="G102" s="137">
        <v>33200</v>
      </c>
      <c r="H102" s="137">
        <v>33200</v>
      </c>
      <c r="I102" s="137">
        <v>41500</v>
      </c>
      <c r="J102" s="137">
        <v>33200</v>
      </c>
      <c r="K102" s="137">
        <v>41500</v>
      </c>
      <c r="L102" s="137">
        <v>33200</v>
      </c>
      <c r="M102" s="137">
        <v>33200</v>
      </c>
      <c r="N102" s="137">
        <v>41500</v>
      </c>
      <c r="O102" s="137">
        <v>33200</v>
      </c>
      <c r="P102" s="137">
        <v>41500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15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629959</v>
      </c>
      <c r="D104" s="36">
        <f t="shared" si="15"/>
        <v>458962</v>
      </c>
      <c r="E104" s="36">
        <f t="shared" ref="E104:P104" si="23">SUM(E105:E111)</f>
        <v>32413</v>
      </c>
      <c r="F104" s="36">
        <f t="shared" si="23"/>
        <v>29913</v>
      </c>
      <c r="G104" s="36">
        <f t="shared" si="23"/>
        <v>29913</v>
      </c>
      <c r="H104" s="36">
        <f t="shared" si="23"/>
        <v>122413</v>
      </c>
      <c r="I104" s="36">
        <f t="shared" si="23"/>
        <v>29913</v>
      </c>
      <c r="J104" s="36">
        <f t="shared" si="23"/>
        <v>29913</v>
      </c>
      <c r="K104" s="36">
        <f t="shared" si="23"/>
        <v>32413</v>
      </c>
      <c r="L104" s="36">
        <f t="shared" si="23"/>
        <v>29913</v>
      </c>
      <c r="M104" s="36">
        <f t="shared" si="23"/>
        <v>29913</v>
      </c>
      <c r="N104" s="36">
        <f t="shared" si="23"/>
        <v>32415</v>
      </c>
      <c r="O104" s="36">
        <f t="shared" si="23"/>
        <v>29915</v>
      </c>
      <c r="P104" s="36">
        <f t="shared" si="23"/>
        <v>29915</v>
      </c>
    </row>
    <row r="105" spans="1:16" ht="38.25" x14ac:dyDescent="0.2">
      <c r="A105" s="12" t="s">
        <v>35</v>
      </c>
      <c r="B105" s="34" t="s">
        <v>222</v>
      </c>
      <c r="C105" s="137">
        <v>521711</v>
      </c>
      <c r="D105" s="36">
        <f t="shared" si="15"/>
        <v>257922</v>
      </c>
      <c r="E105" s="137">
        <v>21493</v>
      </c>
      <c r="F105" s="137">
        <v>21493</v>
      </c>
      <c r="G105" s="137">
        <v>21493</v>
      </c>
      <c r="H105" s="137">
        <v>21493</v>
      </c>
      <c r="I105" s="137">
        <v>21493</v>
      </c>
      <c r="J105" s="137">
        <v>21493</v>
      </c>
      <c r="K105" s="137">
        <v>21493</v>
      </c>
      <c r="L105" s="137">
        <v>21493</v>
      </c>
      <c r="M105" s="137">
        <v>21493</v>
      </c>
      <c r="N105" s="137">
        <v>21495</v>
      </c>
      <c r="O105" s="137">
        <v>21495</v>
      </c>
      <c r="P105" s="137">
        <v>21495</v>
      </c>
    </row>
    <row r="106" spans="1:16" x14ac:dyDescent="0.2">
      <c r="A106" s="11" t="s">
        <v>36</v>
      </c>
      <c r="B106" s="20">
        <v>5542</v>
      </c>
      <c r="C106" s="137">
        <v>95785</v>
      </c>
      <c r="D106" s="36">
        <f t="shared" si="15"/>
        <v>89040</v>
      </c>
      <c r="E106" s="137">
        <v>7420</v>
      </c>
      <c r="F106" s="137">
        <v>7420</v>
      </c>
      <c r="G106" s="137">
        <v>7420</v>
      </c>
      <c r="H106" s="137">
        <v>7420</v>
      </c>
      <c r="I106" s="137">
        <v>7420</v>
      </c>
      <c r="J106" s="137">
        <v>7420</v>
      </c>
      <c r="K106" s="137">
        <v>7420</v>
      </c>
      <c r="L106" s="137">
        <v>7420</v>
      </c>
      <c r="M106" s="137">
        <v>7420</v>
      </c>
      <c r="N106" s="137">
        <v>7420</v>
      </c>
      <c r="O106" s="137">
        <v>7420</v>
      </c>
      <c r="P106" s="137">
        <v>7420</v>
      </c>
    </row>
    <row r="107" spans="1:16" x14ac:dyDescent="0.2">
      <c r="A107" s="11" t="s">
        <v>221</v>
      </c>
      <c r="B107" s="20">
        <v>55</v>
      </c>
      <c r="C107" s="137"/>
      <c r="D107" s="36">
        <f t="shared" si="15"/>
        <v>90000</v>
      </c>
      <c r="E107" s="137"/>
      <c r="F107" s="137"/>
      <c r="G107" s="137"/>
      <c r="H107" s="137">
        <f>3*30000</f>
        <v>90000</v>
      </c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5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5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5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12463</v>
      </c>
      <c r="D111" s="36">
        <f t="shared" si="15"/>
        <v>22000</v>
      </c>
      <c r="E111" s="137">
        <v>3500</v>
      </c>
      <c r="F111" s="137">
        <v>1000</v>
      </c>
      <c r="G111" s="137">
        <v>1000</v>
      </c>
      <c r="H111" s="137">
        <v>3500</v>
      </c>
      <c r="I111" s="137">
        <v>1000</v>
      </c>
      <c r="J111" s="137">
        <v>1000</v>
      </c>
      <c r="K111" s="137">
        <v>3500</v>
      </c>
      <c r="L111" s="137">
        <v>1000</v>
      </c>
      <c r="M111" s="137">
        <v>1000</v>
      </c>
      <c r="N111" s="137">
        <v>3500</v>
      </c>
      <c r="O111" s="137">
        <v>1000</v>
      </c>
      <c r="P111" s="137">
        <v>1000</v>
      </c>
    </row>
    <row r="112" spans="1:16" s="38" customFormat="1" x14ac:dyDescent="0.2">
      <c r="A112" s="15" t="s">
        <v>41</v>
      </c>
      <c r="B112" s="28" t="s">
        <v>46</v>
      </c>
      <c r="C112" s="138">
        <v>1260130</v>
      </c>
      <c r="D112" s="36">
        <f t="shared" si="15"/>
        <v>789035</v>
      </c>
      <c r="E112" s="138">
        <v>62715</v>
      </c>
      <c r="F112" s="138">
        <v>60585</v>
      </c>
      <c r="G112" s="138">
        <v>60585</v>
      </c>
      <c r="H112" s="138">
        <v>60585</v>
      </c>
      <c r="I112" s="138">
        <v>62715</v>
      </c>
      <c r="J112" s="138">
        <v>87155</v>
      </c>
      <c r="K112" s="138">
        <v>62715</v>
      </c>
      <c r="L112" s="138">
        <v>60585</v>
      </c>
      <c r="M112" s="138">
        <v>60585</v>
      </c>
      <c r="N112" s="138">
        <v>62715</v>
      </c>
      <c r="O112" s="138">
        <v>60585</v>
      </c>
      <c r="P112" s="138">
        <v>87510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5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9977908</v>
      </c>
      <c r="D114" s="36">
        <f t="shared" si="15"/>
        <v>7824336.3700787397</v>
      </c>
      <c r="E114" s="36">
        <f t="shared" ref="E114:P114" si="24">+E113+E97+E10</f>
        <v>566581.28083989501</v>
      </c>
      <c r="F114" s="36">
        <f t="shared" si="24"/>
        <v>522651.28083989501</v>
      </c>
      <c r="G114" s="36">
        <f t="shared" si="24"/>
        <v>538651.28083989501</v>
      </c>
      <c r="H114" s="36">
        <f t="shared" si="24"/>
        <v>646151.28083989501</v>
      </c>
      <c r="I114" s="36">
        <f t="shared" si="24"/>
        <v>533081.28083989501</v>
      </c>
      <c r="J114" s="36">
        <f t="shared" si="24"/>
        <v>653221.28083989501</v>
      </c>
      <c r="K114" s="36">
        <f t="shared" si="24"/>
        <v>566581.28083989501</v>
      </c>
      <c r="L114" s="36">
        <f t="shared" si="24"/>
        <v>522651.28083989501</v>
      </c>
      <c r="M114" s="36">
        <f t="shared" si="24"/>
        <v>538651.28083989501</v>
      </c>
      <c r="N114" s="36">
        <f t="shared" si="24"/>
        <v>551583.28083989501</v>
      </c>
      <c r="O114" s="36">
        <f t="shared" si="24"/>
        <v>522653.28083989501</v>
      </c>
      <c r="P114" s="36">
        <f t="shared" si="24"/>
        <v>1661878.2808398951</v>
      </c>
    </row>
    <row r="115" spans="1:16" s="38" customFormat="1" x14ac:dyDescent="0.2">
      <c r="A115" s="116" t="s">
        <v>44</v>
      </c>
      <c r="B115" s="117"/>
      <c r="C115" s="83">
        <f>+C114-C83-C87</f>
        <v>9977908</v>
      </c>
      <c r="D115" s="36">
        <f t="shared" si="15"/>
        <v>7739297.0000000009</v>
      </c>
      <c r="E115" s="83">
        <f t="shared" ref="E115:P115" si="25">+E114-E83-E87</f>
        <v>559494.66666666663</v>
      </c>
      <c r="F115" s="83">
        <f t="shared" si="25"/>
        <v>515564.66666666669</v>
      </c>
      <c r="G115" s="83">
        <f t="shared" si="25"/>
        <v>531564.66666666663</v>
      </c>
      <c r="H115" s="83">
        <f t="shared" si="25"/>
        <v>639064.66666666663</v>
      </c>
      <c r="I115" s="83">
        <f t="shared" si="25"/>
        <v>525994.66666666663</v>
      </c>
      <c r="J115" s="83">
        <f t="shared" si="25"/>
        <v>646134.66666666663</v>
      </c>
      <c r="K115" s="83">
        <f t="shared" si="25"/>
        <v>559494.66666666663</v>
      </c>
      <c r="L115" s="83">
        <f t="shared" si="25"/>
        <v>515564.66666666669</v>
      </c>
      <c r="M115" s="83">
        <f t="shared" si="25"/>
        <v>531564.66666666663</v>
      </c>
      <c r="N115" s="83">
        <f t="shared" si="25"/>
        <v>544496.66666666663</v>
      </c>
      <c r="O115" s="83">
        <f t="shared" si="25"/>
        <v>515566.66666666669</v>
      </c>
      <c r="P115" s="83">
        <f t="shared" si="25"/>
        <v>1654791.6666666667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5"/>
        <v>0</v>
      </c>
      <c r="E118" s="36">
        <f>SUM(E119:E130)</f>
        <v>0</v>
      </c>
      <c r="F118" s="36">
        <f t="shared" ref="F118:P118" si="26">SUM(F119:F130)</f>
        <v>0</v>
      </c>
      <c r="G118" s="36">
        <f t="shared" si="26"/>
        <v>0</v>
      </c>
      <c r="H118" s="36">
        <f t="shared" si="26"/>
        <v>0</v>
      </c>
      <c r="I118" s="36">
        <f t="shared" si="26"/>
        <v>0</v>
      </c>
      <c r="J118" s="36">
        <f t="shared" si="26"/>
        <v>0</v>
      </c>
      <c r="K118" s="36">
        <f t="shared" si="26"/>
        <v>0</v>
      </c>
      <c r="L118" s="36">
        <f t="shared" si="26"/>
        <v>0</v>
      </c>
      <c r="M118" s="36">
        <f t="shared" si="26"/>
        <v>0</v>
      </c>
      <c r="N118" s="36">
        <f t="shared" si="26"/>
        <v>0</v>
      </c>
      <c r="O118" s="36">
        <f t="shared" si="26"/>
        <v>0</v>
      </c>
      <c r="P118" s="36">
        <f t="shared" si="26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5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5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5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5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5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5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5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5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5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5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5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5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5"/>
        <v>0</v>
      </c>
      <c r="E131" s="36">
        <f>SUM(E132:E135)</f>
        <v>0</v>
      </c>
      <c r="F131" s="36">
        <f t="shared" ref="F131:P131" si="27">SUM(F132:F135)</f>
        <v>0</v>
      </c>
      <c r="G131" s="36">
        <f t="shared" si="27"/>
        <v>0</v>
      </c>
      <c r="H131" s="36">
        <f t="shared" si="27"/>
        <v>0</v>
      </c>
      <c r="I131" s="36">
        <f t="shared" si="27"/>
        <v>0</v>
      </c>
      <c r="J131" s="36">
        <f t="shared" si="27"/>
        <v>0</v>
      </c>
      <c r="K131" s="36">
        <f t="shared" si="27"/>
        <v>0</v>
      </c>
      <c r="L131" s="36">
        <f t="shared" si="27"/>
        <v>0</v>
      </c>
      <c r="M131" s="36">
        <f t="shared" si="27"/>
        <v>0</v>
      </c>
      <c r="N131" s="36">
        <f t="shared" si="27"/>
        <v>0</v>
      </c>
      <c r="O131" s="36">
        <f t="shared" si="27"/>
        <v>0</v>
      </c>
      <c r="P131" s="36">
        <f t="shared" si="27"/>
        <v>0</v>
      </c>
    </row>
    <row r="132" spans="1:16" x14ac:dyDescent="0.2">
      <c r="A132" s="85" t="s">
        <v>288</v>
      </c>
      <c r="B132" s="20"/>
      <c r="C132" s="137"/>
      <c r="D132" s="36">
        <f t="shared" si="15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5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5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5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5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9977908</v>
      </c>
      <c r="D137" s="36">
        <f t="shared" si="15"/>
        <v>7824336.3700787397</v>
      </c>
      <c r="E137" s="36">
        <f>+E136+E131+E114+E118</f>
        <v>566581.28083989501</v>
      </c>
      <c r="F137" s="36">
        <f t="shared" ref="F137:P137" si="28">+F136+F131+F114+F118</f>
        <v>522651.28083989501</v>
      </c>
      <c r="G137" s="36">
        <f t="shared" si="28"/>
        <v>538651.28083989501</v>
      </c>
      <c r="H137" s="36">
        <f t="shared" si="28"/>
        <v>646151.28083989501</v>
      </c>
      <c r="I137" s="36">
        <f t="shared" si="28"/>
        <v>533081.28083989501</v>
      </c>
      <c r="J137" s="36">
        <f t="shared" si="28"/>
        <v>653221.28083989501</v>
      </c>
      <c r="K137" s="36">
        <f t="shared" si="28"/>
        <v>566581.28083989501</v>
      </c>
      <c r="L137" s="36">
        <f t="shared" si="28"/>
        <v>522651.28083989501</v>
      </c>
      <c r="M137" s="36">
        <f t="shared" si="28"/>
        <v>538651.28083989501</v>
      </c>
      <c r="N137" s="36">
        <f t="shared" si="28"/>
        <v>551583.28083989501</v>
      </c>
      <c r="O137" s="36">
        <f t="shared" si="28"/>
        <v>522653.28083989501</v>
      </c>
      <c r="P137" s="36">
        <f t="shared" si="28"/>
        <v>1661878.2808398951</v>
      </c>
    </row>
    <row r="138" spans="1:16" x14ac:dyDescent="0.2">
      <c r="A138" s="88" t="s">
        <v>308</v>
      </c>
      <c r="B138" s="20"/>
      <c r="C138" s="137"/>
      <c r="D138" s="36">
        <f t="shared" si="15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5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5"/>
        <v>85039.370078740132</v>
      </c>
      <c r="E140" s="35">
        <f>+E141</f>
        <v>7086.6141732283468</v>
      </c>
      <c r="F140" s="35">
        <f t="shared" ref="F140:P140" si="29">+F141</f>
        <v>7086.6141732283468</v>
      </c>
      <c r="G140" s="35">
        <f t="shared" si="29"/>
        <v>7086.6141732283468</v>
      </c>
      <c r="H140" s="35">
        <f t="shared" si="29"/>
        <v>7086.6141732283468</v>
      </c>
      <c r="I140" s="35">
        <f t="shared" si="29"/>
        <v>7086.6141732283468</v>
      </c>
      <c r="J140" s="35">
        <f t="shared" si="29"/>
        <v>7086.6141732283468</v>
      </c>
      <c r="K140" s="35">
        <f t="shared" si="29"/>
        <v>7086.6141732283468</v>
      </c>
      <c r="L140" s="35">
        <f t="shared" si="29"/>
        <v>7086.6141732283468</v>
      </c>
      <c r="M140" s="35">
        <f t="shared" si="29"/>
        <v>7086.6141732283468</v>
      </c>
      <c r="N140" s="35">
        <f t="shared" si="29"/>
        <v>7086.6141732283468</v>
      </c>
      <c r="O140" s="35">
        <f t="shared" si="29"/>
        <v>7086.6141732283468</v>
      </c>
      <c r="P140" s="35">
        <f t="shared" si="29"/>
        <v>7086.6141732283468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5"/>
        <v>85039.370078740132</v>
      </c>
      <c r="E141" s="35">
        <f>+E167+E168</f>
        <v>7086.6141732283468</v>
      </c>
      <c r="F141" s="35">
        <f t="shared" ref="F141:P141" si="30">+F167+F168</f>
        <v>7086.6141732283468</v>
      </c>
      <c r="G141" s="35">
        <f t="shared" si="30"/>
        <v>7086.6141732283468</v>
      </c>
      <c r="H141" s="35">
        <f t="shared" si="30"/>
        <v>7086.6141732283468</v>
      </c>
      <c r="I141" s="35">
        <f t="shared" si="30"/>
        <v>7086.6141732283468</v>
      </c>
      <c r="J141" s="35">
        <f t="shared" si="30"/>
        <v>7086.6141732283468</v>
      </c>
      <c r="K141" s="35">
        <f t="shared" si="30"/>
        <v>7086.6141732283468</v>
      </c>
      <c r="L141" s="35">
        <f t="shared" si="30"/>
        <v>7086.6141732283468</v>
      </c>
      <c r="M141" s="35">
        <f t="shared" si="30"/>
        <v>7086.6141732283468</v>
      </c>
      <c r="N141" s="35">
        <f t="shared" si="30"/>
        <v>7086.6141732283468</v>
      </c>
      <c r="O141" s="35">
        <f t="shared" si="30"/>
        <v>7086.6141732283468</v>
      </c>
      <c r="P141" s="35">
        <f t="shared" si="30"/>
        <v>7086.6141732283468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5"/>
        <v>85039.370078740132</v>
      </c>
      <c r="E142" s="35">
        <f>+E143+E148+E153+E161</f>
        <v>7086.6141732283468</v>
      </c>
      <c r="F142" s="35">
        <f t="shared" ref="F142:P142" si="31">+F143+F148+F153+F161</f>
        <v>7086.6141732283468</v>
      </c>
      <c r="G142" s="35">
        <f t="shared" si="31"/>
        <v>7086.6141732283468</v>
      </c>
      <c r="H142" s="35">
        <f t="shared" si="31"/>
        <v>7086.6141732283468</v>
      </c>
      <c r="I142" s="35">
        <f t="shared" si="31"/>
        <v>7086.6141732283468</v>
      </c>
      <c r="J142" s="35">
        <f t="shared" si="31"/>
        <v>7086.6141732283468</v>
      </c>
      <c r="K142" s="35">
        <f t="shared" si="31"/>
        <v>7086.6141732283468</v>
      </c>
      <c r="L142" s="35">
        <f t="shared" si="31"/>
        <v>7086.6141732283468</v>
      </c>
      <c r="M142" s="35">
        <f t="shared" si="31"/>
        <v>7086.6141732283468</v>
      </c>
      <c r="N142" s="35">
        <f t="shared" si="31"/>
        <v>7086.6141732283468</v>
      </c>
      <c r="O142" s="35">
        <f t="shared" si="31"/>
        <v>7086.6141732283468</v>
      </c>
      <c r="P142" s="35">
        <f t="shared" si="31"/>
        <v>7086.6141732283468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2">SUM(E143:P143)</f>
        <v>85039.370078740132</v>
      </c>
      <c r="E143" s="35">
        <f>SUM(E144:E147)</f>
        <v>7086.6141732283468</v>
      </c>
      <c r="F143" s="35">
        <f t="shared" ref="F143:P143" si="33">SUM(F144:F147)</f>
        <v>7086.6141732283468</v>
      </c>
      <c r="G143" s="35">
        <f t="shared" si="33"/>
        <v>7086.6141732283468</v>
      </c>
      <c r="H143" s="35">
        <f t="shared" si="33"/>
        <v>7086.6141732283468</v>
      </c>
      <c r="I143" s="35">
        <f t="shared" si="33"/>
        <v>7086.6141732283468</v>
      </c>
      <c r="J143" s="35">
        <f t="shared" si="33"/>
        <v>7086.6141732283468</v>
      </c>
      <c r="K143" s="35">
        <f t="shared" si="33"/>
        <v>7086.6141732283468</v>
      </c>
      <c r="L143" s="35">
        <f t="shared" si="33"/>
        <v>7086.6141732283468</v>
      </c>
      <c r="M143" s="35">
        <f t="shared" si="33"/>
        <v>7086.6141732283468</v>
      </c>
      <c r="N143" s="35">
        <f t="shared" si="33"/>
        <v>7086.6141732283468</v>
      </c>
      <c r="O143" s="35">
        <f t="shared" si="33"/>
        <v>7086.6141732283468</v>
      </c>
      <c r="P143" s="35">
        <f t="shared" si="33"/>
        <v>7086.6141732283468</v>
      </c>
    </row>
    <row r="144" spans="1:16" x14ac:dyDescent="0.2">
      <c r="A144" s="87" t="s">
        <v>332</v>
      </c>
      <c r="B144" s="20"/>
      <c r="C144" s="137"/>
      <c r="D144" s="36">
        <f t="shared" si="32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2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2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2"/>
        <v>85039.370078740132</v>
      </c>
      <c r="E147" s="136">
        <f>E85</f>
        <v>7086.6141732283468</v>
      </c>
      <c r="F147" s="136">
        <f t="shared" ref="F147:P147" si="34">F85</f>
        <v>7086.6141732283468</v>
      </c>
      <c r="G147" s="136">
        <f t="shared" si="34"/>
        <v>7086.6141732283468</v>
      </c>
      <c r="H147" s="136">
        <f t="shared" si="34"/>
        <v>7086.6141732283468</v>
      </c>
      <c r="I147" s="136">
        <f t="shared" si="34"/>
        <v>7086.6141732283468</v>
      </c>
      <c r="J147" s="136">
        <f t="shared" si="34"/>
        <v>7086.6141732283468</v>
      </c>
      <c r="K147" s="136">
        <f t="shared" si="34"/>
        <v>7086.6141732283468</v>
      </c>
      <c r="L147" s="136">
        <f t="shared" si="34"/>
        <v>7086.6141732283468</v>
      </c>
      <c r="M147" s="136">
        <f t="shared" si="34"/>
        <v>7086.6141732283468</v>
      </c>
      <c r="N147" s="136">
        <f t="shared" si="34"/>
        <v>7086.6141732283468</v>
      </c>
      <c r="O147" s="136">
        <f t="shared" si="34"/>
        <v>7086.6141732283468</v>
      </c>
      <c r="P147" s="136">
        <f t="shared" si="34"/>
        <v>7086.6141732283468</v>
      </c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2"/>
        <v>0</v>
      </c>
      <c r="E148" s="35">
        <f>SUM(E149:E152)</f>
        <v>0</v>
      </c>
      <c r="F148" s="35">
        <f t="shared" ref="F148:P148" si="35">SUM(F149:F152)</f>
        <v>0</v>
      </c>
      <c r="G148" s="35">
        <f t="shared" si="35"/>
        <v>0</v>
      </c>
      <c r="H148" s="35">
        <f t="shared" si="35"/>
        <v>0</v>
      </c>
      <c r="I148" s="35">
        <f t="shared" si="35"/>
        <v>0</v>
      </c>
      <c r="J148" s="35">
        <f t="shared" si="35"/>
        <v>0</v>
      </c>
      <c r="K148" s="35">
        <f t="shared" si="35"/>
        <v>0</v>
      </c>
      <c r="L148" s="35">
        <f t="shared" si="35"/>
        <v>0</v>
      </c>
      <c r="M148" s="35">
        <f t="shared" si="35"/>
        <v>0</v>
      </c>
      <c r="N148" s="35">
        <f t="shared" si="35"/>
        <v>0</v>
      </c>
      <c r="O148" s="35">
        <f t="shared" si="35"/>
        <v>0</v>
      </c>
      <c r="P148" s="35">
        <f t="shared" si="35"/>
        <v>0</v>
      </c>
    </row>
    <row r="149" spans="1:16" x14ac:dyDescent="0.2">
      <c r="A149" s="87" t="s">
        <v>332</v>
      </c>
      <c r="B149" s="20"/>
      <c r="C149" s="137"/>
      <c r="D149" s="36">
        <f t="shared" si="32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2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2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2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2"/>
        <v>0</v>
      </c>
      <c r="E153" s="35">
        <f>SUM(E154:E160)</f>
        <v>0</v>
      </c>
      <c r="F153" s="35">
        <f t="shared" ref="F153:P153" si="36">SUM(F154:F160)</f>
        <v>0</v>
      </c>
      <c r="G153" s="35">
        <f t="shared" si="36"/>
        <v>0</v>
      </c>
      <c r="H153" s="35">
        <f t="shared" si="36"/>
        <v>0</v>
      </c>
      <c r="I153" s="35">
        <f t="shared" si="36"/>
        <v>0</v>
      </c>
      <c r="J153" s="35">
        <f t="shared" si="36"/>
        <v>0</v>
      </c>
      <c r="K153" s="35">
        <f t="shared" si="36"/>
        <v>0</v>
      </c>
      <c r="L153" s="35">
        <f t="shared" si="36"/>
        <v>0</v>
      </c>
      <c r="M153" s="35">
        <f t="shared" si="36"/>
        <v>0</v>
      </c>
      <c r="N153" s="35">
        <f t="shared" si="36"/>
        <v>0</v>
      </c>
      <c r="O153" s="35">
        <f t="shared" si="36"/>
        <v>0</v>
      </c>
      <c r="P153" s="35">
        <f t="shared" si="36"/>
        <v>0</v>
      </c>
    </row>
    <row r="154" spans="1:16" x14ac:dyDescent="0.2">
      <c r="A154" s="87" t="s">
        <v>332</v>
      </c>
      <c r="B154" s="20"/>
      <c r="C154" s="137"/>
      <c r="D154" s="36">
        <f t="shared" si="32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2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2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2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2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2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2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2"/>
        <v>0</v>
      </c>
      <c r="E161" s="132">
        <f>SUM(E162:E166)</f>
        <v>0</v>
      </c>
      <c r="F161" s="132">
        <f t="shared" ref="F161:P161" si="37">SUM(F162:F166)</f>
        <v>0</v>
      </c>
      <c r="G161" s="132">
        <f t="shared" si="37"/>
        <v>0</v>
      </c>
      <c r="H161" s="132">
        <f t="shared" si="37"/>
        <v>0</v>
      </c>
      <c r="I161" s="132">
        <f t="shared" si="37"/>
        <v>0</v>
      </c>
      <c r="J161" s="132">
        <f t="shared" si="37"/>
        <v>0</v>
      </c>
      <c r="K161" s="132">
        <f t="shared" si="37"/>
        <v>0</v>
      </c>
      <c r="L161" s="132">
        <f t="shared" si="37"/>
        <v>0</v>
      </c>
      <c r="M161" s="132">
        <f t="shared" si="37"/>
        <v>0</v>
      </c>
      <c r="N161" s="132">
        <f t="shared" si="37"/>
        <v>0</v>
      </c>
      <c r="O161" s="132">
        <f t="shared" si="37"/>
        <v>0</v>
      </c>
      <c r="P161" s="132">
        <f t="shared" si="37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2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2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2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2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2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2"/>
        <v>85039.370078740132</v>
      </c>
      <c r="E167" s="35">
        <f>+E142</f>
        <v>7086.6141732283468</v>
      </c>
      <c r="F167" s="35">
        <f t="shared" ref="F167:P167" si="38">+F142</f>
        <v>7086.6141732283468</v>
      </c>
      <c r="G167" s="35">
        <f t="shared" si="38"/>
        <v>7086.6141732283468</v>
      </c>
      <c r="H167" s="35">
        <f t="shared" si="38"/>
        <v>7086.6141732283468</v>
      </c>
      <c r="I167" s="35">
        <f t="shared" si="38"/>
        <v>7086.6141732283468</v>
      </c>
      <c r="J167" s="35">
        <f t="shared" si="38"/>
        <v>7086.6141732283468</v>
      </c>
      <c r="K167" s="35">
        <f t="shared" si="38"/>
        <v>7086.6141732283468</v>
      </c>
      <c r="L167" s="35">
        <f t="shared" si="38"/>
        <v>7086.6141732283468</v>
      </c>
      <c r="M167" s="35">
        <f t="shared" si="38"/>
        <v>7086.6141732283468</v>
      </c>
      <c r="N167" s="35">
        <f t="shared" si="38"/>
        <v>7086.6141732283468</v>
      </c>
      <c r="O167" s="35">
        <f t="shared" si="38"/>
        <v>7086.6141732283468</v>
      </c>
      <c r="P167" s="35">
        <f t="shared" si="38"/>
        <v>7086.6141732283468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2"/>
        <v>0</v>
      </c>
      <c r="E168" s="35">
        <f>SUM(E169:E171)</f>
        <v>0</v>
      </c>
      <c r="F168" s="35">
        <f t="shared" ref="F168:P168" si="39">SUM(F169:F171)</f>
        <v>0</v>
      </c>
      <c r="G168" s="35">
        <f t="shared" si="39"/>
        <v>0</v>
      </c>
      <c r="H168" s="35">
        <f t="shared" si="39"/>
        <v>0</v>
      </c>
      <c r="I168" s="35">
        <f t="shared" si="39"/>
        <v>0</v>
      </c>
      <c r="J168" s="35">
        <f t="shared" si="39"/>
        <v>0</v>
      </c>
      <c r="K168" s="35">
        <f t="shared" si="39"/>
        <v>0</v>
      </c>
      <c r="L168" s="35">
        <f t="shared" si="39"/>
        <v>0</v>
      </c>
      <c r="M168" s="35">
        <f t="shared" si="39"/>
        <v>0</v>
      </c>
      <c r="N168" s="35">
        <f t="shared" si="39"/>
        <v>0</v>
      </c>
      <c r="O168" s="35">
        <f t="shared" si="39"/>
        <v>0</v>
      </c>
      <c r="P168" s="35">
        <f t="shared" si="39"/>
        <v>0</v>
      </c>
    </row>
    <row r="169" spans="1:16" x14ac:dyDescent="0.2">
      <c r="A169" s="87" t="s">
        <v>349</v>
      </c>
      <c r="B169" s="20"/>
      <c r="C169" s="137"/>
      <c r="D169" s="36">
        <f t="shared" si="32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/>
      <c r="C170" s="137"/>
      <c r="D170" s="36">
        <f t="shared" si="32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2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2"/>
        <v>7739297.0000000009</v>
      </c>
      <c r="E172" s="35">
        <f>SUM(E173:E183)</f>
        <v>559494.66666666663</v>
      </c>
      <c r="F172" s="35">
        <f t="shared" ref="F172:P172" si="40">SUM(F173:F183)</f>
        <v>515564.66666666669</v>
      </c>
      <c r="G172" s="35">
        <f t="shared" si="40"/>
        <v>531564.66666666663</v>
      </c>
      <c r="H172" s="35">
        <f t="shared" si="40"/>
        <v>639064.66666666663</v>
      </c>
      <c r="I172" s="35">
        <f t="shared" si="40"/>
        <v>525994.66666666663</v>
      </c>
      <c r="J172" s="35">
        <f t="shared" si="40"/>
        <v>646134.66666666663</v>
      </c>
      <c r="K172" s="35">
        <f t="shared" si="40"/>
        <v>559494.66666666663</v>
      </c>
      <c r="L172" s="35">
        <f t="shared" si="40"/>
        <v>515564.66666666669</v>
      </c>
      <c r="M172" s="35">
        <f t="shared" si="40"/>
        <v>531564.66666666663</v>
      </c>
      <c r="N172" s="35">
        <f t="shared" si="40"/>
        <v>544496.66666666663</v>
      </c>
      <c r="O172" s="35">
        <f t="shared" si="40"/>
        <v>515566.66666666669</v>
      </c>
      <c r="P172" s="35">
        <f t="shared" si="40"/>
        <v>1654791.6666666667</v>
      </c>
    </row>
    <row r="173" spans="1:16" x14ac:dyDescent="0.2">
      <c r="A173" s="94" t="s">
        <v>352</v>
      </c>
      <c r="B173" s="97"/>
      <c r="C173" s="137"/>
      <c r="D173" s="36">
        <f t="shared" si="32"/>
        <v>7739297.0000000009</v>
      </c>
      <c r="E173" s="137">
        <f>+E137-E140</f>
        <v>559494.66666666663</v>
      </c>
      <c r="F173" s="137">
        <f t="shared" ref="F173:P173" si="41">+F137-F140</f>
        <v>515564.66666666669</v>
      </c>
      <c r="G173" s="137">
        <f t="shared" si="41"/>
        <v>531564.66666666663</v>
      </c>
      <c r="H173" s="137">
        <f t="shared" si="41"/>
        <v>639064.66666666663</v>
      </c>
      <c r="I173" s="137">
        <f t="shared" si="41"/>
        <v>525994.66666666663</v>
      </c>
      <c r="J173" s="137">
        <f t="shared" si="41"/>
        <v>646134.66666666663</v>
      </c>
      <c r="K173" s="137">
        <f t="shared" si="41"/>
        <v>559494.66666666663</v>
      </c>
      <c r="L173" s="137">
        <f t="shared" si="41"/>
        <v>515564.66666666669</v>
      </c>
      <c r="M173" s="137">
        <f t="shared" si="41"/>
        <v>531564.66666666663</v>
      </c>
      <c r="N173" s="137">
        <f t="shared" si="41"/>
        <v>544496.66666666663</v>
      </c>
      <c r="O173" s="137">
        <f t="shared" si="41"/>
        <v>515566.66666666669</v>
      </c>
      <c r="P173" s="137">
        <f t="shared" si="41"/>
        <v>1654791.6666666667</v>
      </c>
    </row>
    <row r="174" spans="1:16" x14ac:dyDescent="0.2">
      <c r="A174" s="94" t="s">
        <v>353</v>
      </c>
      <c r="B174" s="97"/>
      <c r="C174" s="137"/>
      <c r="D174" s="36">
        <f t="shared" si="32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2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2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2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2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2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2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2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2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2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0</v>
      </c>
      <c r="D184" s="36">
        <f t="shared" si="32"/>
        <v>7824336.3700787397</v>
      </c>
      <c r="E184" s="35">
        <f>+E172+E140</f>
        <v>566581.28083989501</v>
      </c>
      <c r="F184" s="35">
        <f t="shared" ref="F184:P184" si="42">+F172+F140</f>
        <v>522651.28083989501</v>
      </c>
      <c r="G184" s="35">
        <f t="shared" si="42"/>
        <v>538651.28083989501</v>
      </c>
      <c r="H184" s="35">
        <f t="shared" si="42"/>
        <v>646151.28083989501</v>
      </c>
      <c r="I184" s="35">
        <f t="shared" si="42"/>
        <v>533081.28083989501</v>
      </c>
      <c r="J184" s="35">
        <f t="shared" si="42"/>
        <v>653221.28083989501</v>
      </c>
      <c r="K184" s="35">
        <f t="shared" si="42"/>
        <v>566581.28083989501</v>
      </c>
      <c r="L184" s="35">
        <f t="shared" si="42"/>
        <v>522651.28083989501</v>
      </c>
      <c r="M184" s="35">
        <f t="shared" si="42"/>
        <v>538651.28083989501</v>
      </c>
      <c r="N184" s="35">
        <f t="shared" si="42"/>
        <v>551583.28083989501</v>
      </c>
      <c r="O184" s="35">
        <f t="shared" si="42"/>
        <v>522653.28083989501</v>
      </c>
      <c r="P184" s="35">
        <f t="shared" si="42"/>
        <v>1661878.2808398951</v>
      </c>
    </row>
    <row r="185" spans="1:16" x14ac:dyDescent="0.2">
      <c r="A185" s="18" t="s">
        <v>365</v>
      </c>
      <c r="B185" s="89"/>
      <c r="C185" s="90"/>
      <c r="D185" s="36">
        <f t="shared" si="32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-9977908</v>
      </c>
      <c r="D186" s="36">
        <f t="shared" si="32"/>
        <v>0</v>
      </c>
      <c r="E186" s="9">
        <f>+E141+SUM(E173:E181)-E114-E118</f>
        <v>0</v>
      </c>
      <c r="F186" s="9">
        <f t="shared" ref="F186:P186" si="43">+F141+SUM(F173:F181)-F114-F118</f>
        <v>0</v>
      </c>
      <c r="G186" s="9">
        <f t="shared" si="43"/>
        <v>0</v>
      </c>
      <c r="H186" s="9">
        <f t="shared" si="43"/>
        <v>0</v>
      </c>
      <c r="I186" s="9">
        <f t="shared" si="43"/>
        <v>0</v>
      </c>
      <c r="J186" s="9">
        <f t="shared" si="43"/>
        <v>0</v>
      </c>
      <c r="K186" s="9">
        <f t="shared" si="43"/>
        <v>0</v>
      </c>
      <c r="L186" s="9">
        <f t="shared" si="43"/>
        <v>0</v>
      </c>
      <c r="M186" s="9">
        <f t="shared" si="43"/>
        <v>0</v>
      </c>
      <c r="N186" s="9">
        <f t="shared" si="43"/>
        <v>0</v>
      </c>
      <c r="O186" s="9">
        <f t="shared" si="43"/>
        <v>0</v>
      </c>
      <c r="P186" s="9">
        <f t="shared" si="43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2"/>
        <v>0</v>
      </c>
      <c r="E187" s="9">
        <f>E182-E131</f>
        <v>0</v>
      </c>
      <c r="F187" s="9">
        <f t="shared" ref="F187:P187" si="44">F182-F131</f>
        <v>0</v>
      </c>
      <c r="G187" s="9">
        <f t="shared" si="44"/>
        <v>0</v>
      </c>
      <c r="H187" s="9">
        <f t="shared" si="44"/>
        <v>0</v>
      </c>
      <c r="I187" s="9">
        <f t="shared" si="44"/>
        <v>0</v>
      </c>
      <c r="J187" s="9">
        <f t="shared" si="44"/>
        <v>0</v>
      </c>
      <c r="K187" s="9">
        <f t="shared" si="44"/>
        <v>0</v>
      </c>
      <c r="L187" s="9">
        <f t="shared" si="44"/>
        <v>0</v>
      </c>
      <c r="M187" s="9">
        <f t="shared" si="44"/>
        <v>0</v>
      </c>
      <c r="N187" s="9">
        <f t="shared" si="44"/>
        <v>0</v>
      </c>
      <c r="O187" s="9">
        <f t="shared" si="44"/>
        <v>0</v>
      </c>
      <c r="P187" s="9">
        <f t="shared" si="44"/>
        <v>0</v>
      </c>
    </row>
    <row r="188" spans="1:16" s="38" customFormat="1" x14ac:dyDescent="0.2">
      <c r="A188" s="91" t="s">
        <v>368</v>
      </c>
      <c r="B188" s="89"/>
      <c r="C188" s="9">
        <f>+C186+C187</f>
        <v>-9977908</v>
      </c>
      <c r="D188" s="36">
        <f t="shared" si="32"/>
        <v>0</v>
      </c>
      <c r="E188" s="9">
        <f>+E186+E187</f>
        <v>0</v>
      </c>
      <c r="F188" s="9">
        <f t="shared" ref="F188:P188" si="45">+F186+F187</f>
        <v>0</v>
      </c>
      <c r="G188" s="9">
        <f t="shared" si="45"/>
        <v>0</v>
      </c>
      <c r="H188" s="9">
        <f t="shared" si="45"/>
        <v>0</v>
      </c>
      <c r="I188" s="9">
        <f t="shared" si="45"/>
        <v>0</v>
      </c>
      <c r="J188" s="9">
        <f t="shared" si="45"/>
        <v>0</v>
      </c>
      <c r="K188" s="9">
        <f t="shared" si="45"/>
        <v>0</v>
      </c>
      <c r="L188" s="9">
        <f t="shared" si="45"/>
        <v>0</v>
      </c>
      <c r="M188" s="9">
        <f t="shared" si="45"/>
        <v>0</v>
      </c>
      <c r="N188" s="9">
        <f t="shared" si="45"/>
        <v>0</v>
      </c>
      <c r="O188" s="9">
        <f t="shared" si="45"/>
        <v>0</v>
      </c>
      <c r="P188" s="9">
        <f t="shared" si="45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2"/>
        <v>0</v>
      </c>
      <c r="E189" s="9">
        <f>+E183-E136</f>
        <v>0</v>
      </c>
      <c r="F189" s="9">
        <f t="shared" ref="F189:P189" si="46">+F183-F136</f>
        <v>0</v>
      </c>
      <c r="G189" s="9">
        <f t="shared" si="46"/>
        <v>0</v>
      </c>
      <c r="H189" s="9">
        <f t="shared" si="46"/>
        <v>0</v>
      </c>
      <c r="I189" s="9">
        <f t="shared" si="46"/>
        <v>0</v>
      </c>
      <c r="J189" s="9">
        <f t="shared" si="46"/>
        <v>0</v>
      </c>
      <c r="K189" s="9">
        <f t="shared" si="46"/>
        <v>0</v>
      </c>
      <c r="L189" s="9">
        <f t="shared" si="46"/>
        <v>0</v>
      </c>
      <c r="M189" s="9">
        <f t="shared" si="46"/>
        <v>0</v>
      </c>
      <c r="N189" s="9">
        <f t="shared" si="46"/>
        <v>0</v>
      </c>
      <c r="O189" s="9">
        <f t="shared" si="46"/>
        <v>0</v>
      </c>
      <c r="P189" s="9">
        <f t="shared" si="46"/>
        <v>0</v>
      </c>
    </row>
    <row r="190" spans="1:16" s="38" customFormat="1" x14ac:dyDescent="0.2">
      <c r="A190" s="91" t="s">
        <v>370</v>
      </c>
      <c r="B190" s="89"/>
      <c r="C190" s="9">
        <f>+C188+C189</f>
        <v>-9977908</v>
      </c>
      <c r="D190" s="36">
        <f t="shared" si="32"/>
        <v>0</v>
      </c>
      <c r="E190" s="9">
        <f>+E188+E189</f>
        <v>0</v>
      </c>
      <c r="F190" s="9">
        <f t="shared" ref="F190:P190" si="47">+F188+F189</f>
        <v>0</v>
      </c>
      <c r="G190" s="9">
        <f t="shared" si="47"/>
        <v>0</v>
      </c>
      <c r="H190" s="9">
        <f t="shared" si="47"/>
        <v>0</v>
      </c>
      <c r="I190" s="9">
        <f t="shared" si="47"/>
        <v>0</v>
      </c>
      <c r="J190" s="9">
        <f t="shared" si="47"/>
        <v>0</v>
      </c>
      <c r="K190" s="9">
        <f t="shared" si="47"/>
        <v>0</v>
      </c>
      <c r="L190" s="9">
        <f t="shared" si="47"/>
        <v>0</v>
      </c>
      <c r="M190" s="9">
        <f t="shared" si="47"/>
        <v>0</v>
      </c>
      <c r="N190" s="9">
        <f t="shared" si="47"/>
        <v>0</v>
      </c>
      <c r="O190" s="9">
        <f t="shared" si="47"/>
        <v>0</v>
      </c>
      <c r="P190" s="9">
        <f t="shared" si="47"/>
        <v>0</v>
      </c>
    </row>
    <row r="191" spans="1:16" s="38" customFormat="1" x14ac:dyDescent="0.2">
      <c r="A191" s="91" t="s">
        <v>371</v>
      </c>
      <c r="B191" s="89"/>
      <c r="C191" s="9">
        <f>+C190-C138</f>
        <v>-9977908</v>
      </c>
      <c r="D191" s="36">
        <f t="shared" si="32"/>
        <v>0</v>
      </c>
      <c r="E191" s="9">
        <f>+E190-E138</f>
        <v>0</v>
      </c>
      <c r="F191" s="9">
        <f t="shared" ref="F191:P191" si="48">+F190-F138</f>
        <v>0</v>
      </c>
      <c r="G191" s="9">
        <f t="shared" si="48"/>
        <v>0</v>
      </c>
      <c r="H191" s="9">
        <f t="shared" si="48"/>
        <v>0</v>
      </c>
      <c r="I191" s="9">
        <f t="shared" si="48"/>
        <v>0</v>
      </c>
      <c r="J191" s="9">
        <f t="shared" si="48"/>
        <v>0</v>
      </c>
      <c r="K191" s="9">
        <f t="shared" si="48"/>
        <v>0</v>
      </c>
      <c r="L191" s="9">
        <f t="shared" si="48"/>
        <v>0</v>
      </c>
      <c r="M191" s="9">
        <f t="shared" si="48"/>
        <v>0</v>
      </c>
      <c r="N191" s="9">
        <f t="shared" si="48"/>
        <v>0</v>
      </c>
      <c r="O191" s="9">
        <f t="shared" si="48"/>
        <v>0</v>
      </c>
      <c r="P191" s="9">
        <f t="shared" si="48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2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2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-9977908</v>
      </c>
      <c r="D194" s="36">
        <f t="shared" si="32"/>
        <v>0</v>
      </c>
      <c r="E194" s="9">
        <f>+E191-E192-E193</f>
        <v>0</v>
      </c>
      <c r="F194" s="9">
        <f t="shared" ref="F194:P194" si="49">+F191-F192-F193</f>
        <v>0</v>
      </c>
      <c r="G194" s="9">
        <f t="shared" si="49"/>
        <v>0</v>
      </c>
      <c r="H194" s="9">
        <f t="shared" si="49"/>
        <v>0</v>
      </c>
      <c r="I194" s="9">
        <f t="shared" si="49"/>
        <v>0</v>
      </c>
      <c r="J194" s="9">
        <f t="shared" si="49"/>
        <v>0</v>
      </c>
      <c r="K194" s="9">
        <f t="shared" si="49"/>
        <v>0</v>
      </c>
      <c r="L194" s="9">
        <f t="shared" si="49"/>
        <v>0</v>
      </c>
      <c r="M194" s="9">
        <f t="shared" si="49"/>
        <v>0</v>
      </c>
      <c r="N194" s="9">
        <f t="shared" si="49"/>
        <v>0</v>
      </c>
      <c r="O194" s="9">
        <f t="shared" si="49"/>
        <v>0</v>
      </c>
      <c r="P194" s="9">
        <f t="shared" si="49"/>
        <v>0</v>
      </c>
    </row>
  </sheetData>
  <sheetProtection sheet="1" objects="1" scenarios="1"/>
  <customSheetViews>
    <customSheetView guid="{881AC8BE-2151-4430-AA7D-B015A0835DF6}" scale="90" fitToPage="1" hiddenRows="1">
      <pane ySplit="9" topLeftCell="A52" activePane="bottomLeft" state="frozen"/>
      <selection pane="bottomLeft" activeCell="C105" sqref="C105:C112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scale="90" fitToPage="1" hiddenRows="1">
      <pane ySplit="9" topLeftCell="A165" activePane="bottomLeft" state="frozen"/>
      <selection pane="bottomLeft" activeCell="E144" sqref="E144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scale="90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66" activePane="bottomLeft" state="frozen"/>
      <selection pane="bottomLeft" activeCell="E169" activeCellId="22" sqref="E12:P15 E17:P19 E22:P26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6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scale="90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scale="90" hiddenRows="1">
      <pane ySplit="9" topLeftCell="A55" activePane="bottomLeft" state="frozen"/>
      <selection pane="bottomLeft" activeCell="E85" sqref="E85:P8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fitToPage="1" hiddenRows="1">
      <pane ySplit="9" topLeftCell="A10" activePane="bottomLeft" state="frozen"/>
      <selection pane="bottomLeft" activeCell="E145" sqref="E145"/>
      <pageMargins left="0.74803149606299213" right="0.74803149606299213" top="0.98425196850393704" bottom="0.78" header="0.51181102362204722" footer="0.51181102362204722"/>
      <pageSetup paperSize="8" scale="43" orientation="portrait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43" orientation="portrait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"/>
      <selection pane="bottomLeft" activeCell="C14" sqref="C14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318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9" t="s">
        <v>403</v>
      </c>
      <c r="F6" s="540"/>
      <c r="G6" s="540"/>
      <c r="H6" s="540"/>
      <c r="I6" s="540"/>
      <c r="J6" s="540"/>
      <c r="K6" s="540"/>
      <c r="L6" s="540"/>
      <c r="M6" s="540"/>
      <c r="N6" s="540"/>
      <c r="O6" s="540"/>
      <c r="P6" s="541"/>
    </row>
    <row r="7" spans="1:216" s="2" customFormat="1" ht="27" customHeight="1" x14ac:dyDescent="0.2">
      <c r="A7" s="536"/>
      <c r="B7" s="536"/>
      <c r="C7" s="536"/>
      <c r="D7" s="536"/>
      <c r="E7" s="539" t="s">
        <v>404</v>
      </c>
      <c r="F7" s="540"/>
      <c r="G7" s="540"/>
      <c r="H7" s="540"/>
      <c r="I7" s="540"/>
      <c r="J7" s="540"/>
      <c r="K7" s="540"/>
      <c r="L7" s="540"/>
      <c r="M7" s="540"/>
      <c r="N7" s="540"/>
      <c r="O7" s="540"/>
      <c r="P7" s="541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135"/>
      <c r="B8" s="135"/>
      <c r="C8" s="135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0</v>
      </c>
      <c r="D10" s="36">
        <f>SUM(E10:P10)</f>
        <v>8307263.5199999996</v>
      </c>
      <c r="E10" s="36">
        <f t="shared" ref="E10:P10" si="0">+E11+E20+E70+E83+E87</f>
        <v>862855.88</v>
      </c>
      <c r="F10" s="36">
        <f t="shared" si="0"/>
        <v>777855.88</v>
      </c>
      <c r="G10" s="36">
        <f t="shared" si="0"/>
        <v>777855.88</v>
      </c>
      <c r="H10" s="36">
        <f t="shared" si="0"/>
        <v>992855.88</v>
      </c>
      <c r="I10" s="36">
        <f t="shared" si="0"/>
        <v>833680</v>
      </c>
      <c r="J10" s="36">
        <f t="shared" si="0"/>
        <v>833680</v>
      </c>
      <c r="K10" s="36">
        <f t="shared" si="0"/>
        <v>708080</v>
      </c>
      <c r="L10" s="36">
        <f t="shared" si="0"/>
        <v>608080</v>
      </c>
      <c r="M10" s="36">
        <f t="shared" si="0"/>
        <v>478080</v>
      </c>
      <c r="N10" s="36">
        <f t="shared" si="0"/>
        <v>478080</v>
      </c>
      <c r="O10" s="36">
        <f t="shared" si="0"/>
        <v>478080</v>
      </c>
      <c r="P10" s="36">
        <f t="shared" si="0"/>
        <v>478080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0</v>
      </c>
      <c r="D11" s="36">
        <f t="shared" ref="D11:D76" si="1">SUM(E11:P11)</f>
        <v>420000</v>
      </c>
      <c r="E11" s="36">
        <f t="shared" ref="E11:P11" si="2">SUM(E12:E16)</f>
        <v>35000</v>
      </c>
      <c r="F11" s="36">
        <f t="shared" si="2"/>
        <v>35000</v>
      </c>
      <c r="G11" s="36">
        <f t="shared" si="2"/>
        <v>35000</v>
      </c>
      <c r="H11" s="36">
        <f t="shared" si="2"/>
        <v>35000</v>
      </c>
      <c r="I11" s="36">
        <f t="shared" si="2"/>
        <v>35000</v>
      </c>
      <c r="J11" s="36">
        <f t="shared" si="2"/>
        <v>35000</v>
      </c>
      <c r="K11" s="36">
        <f t="shared" si="2"/>
        <v>35000</v>
      </c>
      <c r="L11" s="36">
        <f t="shared" si="2"/>
        <v>35000</v>
      </c>
      <c r="M11" s="36">
        <f t="shared" si="2"/>
        <v>35000</v>
      </c>
      <c r="N11" s="36">
        <f t="shared" si="2"/>
        <v>35000</v>
      </c>
      <c r="O11" s="36">
        <f t="shared" si="2"/>
        <v>35000</v>
      </c>
      <c r="P11" s="36">
        <f t="shared" si="2"/>
        <v>35000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420000</v>
      </c>
      <c r="E12" s="136">
        <f t="shared" ref="E12:P12" si="3">120000/12+300000/12</f>
        <v>35000</v>
      </c>
      <c r="F12" s="136">
        <f t="shared" si="3"/>
        <v>35000</v>
      </c>
      <c r="G12" s="136">
        <f t="shared" si="3"/>
        <v>35000</v>
      </c>
      <c r="H12" s="136">
        <f t="shared" si="3"/>
        <v>35000</v>
      </c>
      <c r="I12" s="136">
        <f t="shared" si="3"/>
        <v>35000</v>
      </c>
      <c r="J12" s="136">
        <f t="shared" si="3"/>
        <v>35000</v>
      </c>
      <c r="K12" s="136">
        <f t="shared" si="3"/>
        <v>35000</v>
      </c>
      <c r="L12" s="136">
        <f t="shared" si="3"/>
        <v>35000</v>
      </c>
      <c r="M12" s="136">
        <f t="shared" si="3"/>
        <v>35000</v>
      </c>
      <c r="N12" s="136">
        <f t="shared" si="3"/>
        <v>35000</v>
      </c>
      <c r="O12" s="136">
        <f t="shared" si="3"/>
        <v>35000</v>
      </c>
      <c r="P12" s="136">
        <f t="shared" si="3"/>
        <v>35000</v>
      </c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/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4">SUM(E17:E19)</f>
        <v>0</v>
      </c>
      <c r="F16" s="35">
        <f t="shared" si="4"/>
        <v>0</v>
      </c>
      <c r="G16" s="35">
        <f t="shared" si="4"/>
        <v>0</v>
      </c>
      <c r="H16" s="35">
        <f t="shared" si="4"/>
        <v>0</v>
      </c>
      <c r="I16" s="35">
        <f t="shared" si="4"/>
        <v>0</v>
      </c>
      <c r="J16" s="35">
        <f t="shared" si="4"/>
        <v>0</v>
      </c>
      <c r="K16" s="35">
        <f t="shared" si="4"/>
        <v>0</v>
      </c>
      <c r="L16" s="35">
        <f t="shared" si="4"/>
        <v>0</v>
      </c>
      <c r="M16" s="35">
        <f t="shared" si="4"/>
        <v>0</v>
      </c>
      <c r="N16" s="35">
        <f t="shared" si="4"/>
        <v>0</v>
      </c>
      <c r="O16" s="35">
        <f t="shared" si="4"/>
        <v>0</v>
      </c>
      <c r="P16" s="35">
        <f t="shared" si="4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0</v>
      </c>
      <c r="D20" s="36">
        <f t="shared" si="1"/>
        <v>7887263.5199999996</v>
      </c>
      <c r="E20" s="36">
        <f t="shared" ref="E20:P20" si="5">+E21+E27+E40+E46+E50+E64</f>
        <v>827855.88</v>
      </c>
      <c r="F20" s="36">
        <f t="shared" si="5"/>
        <v>742855.88</v>
      </c>
      <c r="G20" s="36">
        <f t="shared" si="5"/>
        <v>742855.88</v>
      </c>
      <c r="H20" s="36">
        <f t="shared" si="5"/>
        <v>957855.88</v>
      </c>
      <c r="I20" s="36">
        <f t="shared" si="5"/>
        <v>798680</v>
      </c>
      <c r="J20" s="36">
        <f t="shared" si="5"/>
        <v>798680</v>
      </c>
      <c r="K20" s="36">
        <f t="shared" si="5"/>
        <v>673080</v>
      </c>
      <c r="L20" s="36">
        <f t="shared" si="5"/>
        <v>573080</v>
      </c>
      <c r="M20" s="36">
        <f t="shared" si="5"/>
        <v>443080</v>
      </c>
      <c r="N20" s="36">
        <f t="shared" si="5"/>
        <v>443080</v>
      </c>
      <c r="O20" s="36">
        <f t="shared" si="5"/>
        <v>443080</v>
      </c>
      <c r="P20" s="36">
        <f t="shared" si="5"/>
        <v>443080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6">SUM(E22:E26)</f>
        <v>0</v>
      </c>
      <c r="F21" s="35">
        <f t="shared" si="6"/>
        <v>0</v>
      </c>
      <c r="G21" s="35">
        <f t="shared" si="6"/>
        <v>0</v>
      </c>
      <c r="H21" s="35">
        <f t="shared" si="6"/>
        <v>0</v>
      </c>
      <c r="I21" s="35">
        <f t="shared" si="6"/>
        <v>0</v>
      </c>
      <c r="J21" s="35">
        <f t="shared" si="6"/>
        <v>0</v>
      </c>
      <c r="K21" s="35">
        <f t="shared" si="6"/>
        <v>0</v>
      </c>
      <c r="L21" s="35">
        <f t="shared" si="6"/>
        <v>0</v>
      </c>
      <c r="M21" s="35">
        <f t="shared" si="6"/>
        <v>0</v>
      </c>
      <c r="N21" s="35">
        <f t="shared" si="6"/>
        <v>0</v>
      </c>
      <c r="O21" s="35">
        <f t="shared" si="6"/>
        <v>0</v>
      </c>
      <c r="P21" s="35">
        <f t="shared" si="6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0</v>
      </c>
      <c r="E27" s="35">
        <f t="shared" ref="E27:P27" si="7">SUM(E28:E39)</f>
        <v>0</v>
      </c>
      <c r="F27" s="35">
        <f t="shared" si="7"/>
        <v>0</v>
      </c>
      <c r="G27" s="35">
        <f t="shared" si="7"/>
        <v>0</v>
      </c>
      <c r="H27" s="35">
        <f t="shared" si="7"/>
        <v>0</v>
      </c>
      <c r="I27" s="35">
        <f t="shared" si="7"/>
        <v>0</v>
      </c>
      <c r="J27" s="35">
        <f t="shared" si="7"/>
        <v>0</v>
      </c>
      <c r="K27" s="35">
        <f t="shared" si="7"/>
        <v>0</v>
      </c>
      <c r="L27" s="35">
        <f t="shared" si="7"/>
        <v>0</v>
      </c>
      <c r="M27" s="35">
        <f t="shared" si="7"/>
        <v>0</v>
      </c>
      <c r="N27" s="35">
        <f t="shared" si="7"/>
        <v>0</v>
      </c>
      <c r="O27" s="35">
        <f t="shared" si="7"/>
        <v>0</v>
      </c>
      <c r="P27" s="35">
        <f t="shared" si="7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126000</v>
      </c>
      <c r="E40" s="35">
        <f t="shared" ref="E40:P40" si="8">SUM(E41:E45)</f>
        <v>10500</v>
      </c>
      <c r="F40" s="35">
        <f t="shared" si="8"/>
        <v>10500</v>
      </c>
      <c r="G40" s="35">
        <f t="shared" si="8"/>
        <v>10500</v>
      </c>
      <c r="H40" s="35">
        <f t="shared" si="8"/>
        <v>10500</v>
      </c>
      <c r="I40" s="35">
        <f t="shared" si="8"/>
        <v>10500</v>
      </c>
      <c r="J40" s="35">
        <f t="shared" si="8"/>
        <v>10500</v>
      </c>
      <c r="K40" s="35">
        <f t="shared" si="8"/>
        <v>10500</v>
      </c>
      <c r="L40" s="35">
        <f t="shared" si="8"/>
        <v>10500</v>
      </c>
      <c r="M40" s="35">
        <f t="shared" si="8"/>
        <v>10500</v>
      </c>
      <c r="N40" s="35">
        <f t="shared" si="8"/>
        <v>10500</v>
      </c>
      <c r="O40" s="35">
        <f t="shared" si="8"/>
        <v>10500</v>
      </c>
      <c r="P40" s="35">
        <f t="shared" si="8"/>
        <v>10500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126000</v>
      </c>
      <c r="E43" s="137">
        <v>10500</v>
      </c>
      <c r="F43" s="137">
        <v>10500</v>
      </c>
      <c r="G43" s="137">
        <v>10500</v>
      </c>
      <c r="H43" s="137">
        <v>10500</v>
      </c>
      <c r="I43" s="137">
        <v>10500</v>
      </c>
      <c r="J43" s="137">
        <v>10500</v>
      </c>
      <c r="K43" s="137">
        <v>10500</v>
      </c>
      <c r="L43" s="137">
        <v>10500</v>
      </c>
      <c r="M43" s="137">
        <v>10500</v>
      </c>
      <c r="N43" s="137">
        <v>10500</v>
      </c>
      <c r="O43" s="137">
        <v>10500</v>
      </c>
      <c r="P43" s="137">
        <v>10500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9">SUM(E47:E49)</f>
        <v>0</v>
      </c>
      <c r="F46" s="35">
        <f t="shared" si="9"/>
        <v>0</v>
      </c>
      <c r="G46" s="35">
        <f t="shared" si="9"/>
        <v>0</v>
      </c>
      <c r="H46" s="35">
        <f t="shared" si="9"/>
        <v>0</v>
      </c>
      <c r="I46" s="35">
        <f t="shared" si="9"/>
        <v>0</v>
      </c>
      <c r="J46" s="35">
        <f t="shared" si="9"/>
        <v>0</v>
      </c>
      <c r="K46" s="35">
        <f t="shared" si="9"/>
        <v>0</v>
      </c>
      <c r="L46" s="35">
        <f t="shared" si="9"/>
        <v>0</v>
      </c>
      <c r="M46" s="35">
        <f t="shared" si="9"/>
        <v>0</v>
      </c>
      <c r="N46" s="35">
        <f t="shared" si="9"/>
        <v>0</v>
      </c>
      <c r="O46" s="35">
        <f t="shared" si="9"/>
        <v>0</v>
      </c>
      <c r="P46" s="35">
        <f t="shared" si="9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0</v>
      </c>
      <c r="D50" s="36">
        <f t="shared" si="1"/>
        <v>6117263.5199999996</v>
      </c>
      <c r="E50" s="35">
        <f>SUM(E51:E63)</f>
        <v>680355.88</v>
      </c>
      <c r="F50" s="35">
        <f t="shared" ref="F50:P50" si="10">SUM(F51:F63)</f>
        <v>595355.88</v>
      </c>
      <c r="G50" s="35">
        <f t="shared" si="10"/>
        <v>595355.88</v>
      </c>
      <c r="H50" s="35">
        <f t="shared" si="10"/>
        <v>810355.88</v>
      </c>
      <c r="I50" s="35">
        <f t="shared" si="10"/>
        <v>651180</v>
      </c>
      <c r="J50" s="35">
        <f t="shared" si="10"/>
        <v>651180</v>
      </c>
      <c r="K50" s="35">
        <f t="shared" si="10"/>
        <v>525580</v>
      </c>
      <c r="L50" s="35">
        <f t="shared" si="10"/>
        <v>425580</v>
      </c>
      <c r="M50" s="35">
        <f t="shared" si="10"/>
        <v>295580</v>
      </c>
      <c r="N50" s="35">
        <f t="shared" si="10"/>
        <v>295580</v>
      </c>
      <c r="O50" s="35">
        <f t="shared" si="10"/>
        <v>295580</v>
      </c>
      <c r="P50" s="35">
        <f t="shared" si="10"/>
        <v>295580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1200000</v>
      </c>
      <c r="E51" s="137">
        <v>100000</v>
      </c>
      <c r="F51" s="137">
        <v>100000</v>
      </c>
      <c r="G51" s="137">
        <v>100000</v>
      </c>
      <c r="H51" s="137">
        <v>100000</v>
      </c>
      <c r="I51" s="137">
        <v>100000</v>
      </c>
      <c r="J51" s="137">
        <v>100000</v>
      </c>
      <c r="K51" s="137">
        <v>100000</v>
      </c>
      <c r="L51" s="137">
        <v>100000</v>
      </c>
      <c r="M51" s="137">
        <v>100000</v>
      </c>
      <c r="N51" s="137">
        <v>100000</v>
      </c>
      <c r="O51" s="137">
        <v>100000</v>
      </c>
      <c r="P51" s="137">
        <v>100000</v>
      </c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4917263.5199999996</v>
      </c>
      <c r="E57" s="137">
        <f>85000+390000*1.27+44*1.27</f>
        <v>580355.88</v>
      </c>
      <c r="F57" s="137">
        <f>390000*1.27+44*1.27</f>
        <v>495355.88</v>
      </c>
      <c r="G57" s="137">
        <f>390000*1.27+44*1.27</f>
        <v>495355.88</v>
      </c>
      <c r="H57" s="137">
        <f>85000+390000*1.27+44*1.27+130000</f>
        <v>710355.88</v>
      </c>
      <c r="I57" s="137">
        <f>390000*1.27+44000*1.27</f>
        <v>551180</v>
      </c>
      <c r="J57" s="137">
        <f>390000*1.27+44000*1.27</f>
        <v>551180</v>
      </c>
      <c r="K57" s="137">
        <f>130000+100000+110000*1.27+44000*1.27</f>
        <v>425580</v>
      </c>
      <c r="L57" s="137">
        <f>130000+110000*1.27+44000*1.27</f>
        <v>325580</v>
      </c>
      <c r="M57" s="137">
        <f>110000*1.27+44000*1.27</f>
        <v>195580</v>
      </c>
      <c r="N57" s="137">
        <f>110000*1.27+44000*1.27</f>
        <v>195580</v>
      </c>
      <c r="O57" s="137">
        <f>110000*1.27+44000*1.27</f>
        <v>195580</v>
      </c>
      <c r="P57" s="137">
        <f>110000*1.27+44000*1.27</f>
        <v>195580</v>
      </c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0</v>
      </c>
      <c r="D64" s="36">
        <f t="shared" si="1"/>
        <v>1644000</v>
      </c>
      <c r="E64" s="35">
        <f t="shared" ref="E64:P64" si="11">SUM(E65:E69)</f>
        <v>137000</v>
      </c>
      <c r="F64" s="35">
        <f t="shared" si="11"/>
        <v>137000</v>
      </c>
      <c r="G64" s="35">
        <f t="shared" si="11"/>
        <v>137000</v>
      </c>
      <c r="H64" s="35">
        <f t="shared" si="11"/>
        <v>137000</v>
      </c>
      <c r="I64" s="35">
        <f t="shared" si="11"/>
        <v>137000</v>
      </c>
      <c r="J64" s="35">
        <f t="shared" si="11"/>
        <v>137000</v>
      </c>
      <c r="K64" s="35">
        <f t="shared" si="11"/>
        <v>137000</v>
      </c>
      <c r="L64" s="35">
        <f t="shared" si="11"/>
        <v>137000</v>
      </c>
      <c r="M64" s="35">
        <f t="shared" si="11"/>
        <v>137000</v>
      </c>
      <c r="N64" s="35">
        <f t="shared" si="11"/>
        <v>137000</v>
      </c>
      <c r="O64" s="35">
        <f t="shared" si="11"/>
        <v>137000</v>
      </c>
      <c r="P64" s="35">
        <f t="shared" si="11"/>
        <v>137000</v>
      </c>
    </row>
    <row r="65" spans="1:16" x14ac:dyDescent="0.2">
      <c r="A65" s="13" t="s">
        <v>137</v>
      </c>
      <c r="B65" s="20" t="s">
        <v>136</v>
      </c>
      <c r="C65" s="136"/>
      <c r="D65" s="36">
        <f t="shared" si="1"/>
        <v>1644000</v>
      </c>
      <c r="E65" s="137">
        <f t="shared" ref="E65:P65" si="12">137000</f>
        <v>137000</v>
      </c>
      <c r="F65" s="137">
        <f t="shared" si="12"/>
        <v>137000</v>
      </c>
      <c r="G65" s="137">
        <f t="shared" si="12"/>
        <v>137000</v>
      </c>
      <c r="H65" s="137">
        <f t="shared" si="12"/>
        <v>137000</v>
      </c>
      <c r="I65" s="137">
        <f t="shared" si="12"/>
        <v>137000</v>
      </c>
      <c r="J65" s="137">
        <f t="shared" si="12"/>
        <v>137000</v>
      </c>
      <c r="K65" s="137">
        <f t="shared" si="12"/>
        <v>137000</v>
      </c>
      <c r="L65" s="137">
        <f t="shared" si="12"/>
        <v>137000</v>
      </c>
      <c r="M65" s="137">
        <f t="shared" si="12"/>
        <v>137000</v>
      </c>
      <c r="N65" s="137">
        <f t="shared" si="12"/>
        <v>137000</v>
      </c>
      <c r="O65" s="137">
        <f t="shared" si="12"/>
        <v>137000</v>
      </c>
      <c r="P65" s="137">
        <f t="shared" si="12"/>
        <v>137000</v>
      </c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/>
      <c r="D67" s="36">
        <f t="shared" si="1"/>
        <v>0</v>
      </c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0</v>
      </c>
      <c r="D70" s="36">
        <f t="shared" si="1"/>
        <v>0</v>
      </c>
      <c r="E70" s="36">
        <f t="shared" ref="E70:P70" si="13">E71+E75+E77</f>
        <v>0</v>
      </c>
      <c r="F70" s="36">
        <f t="shared" si="13"/>
        <v>0</v>
      </c>
      <c r="G70" s="36">
        <f t="shared" si="13"/>
        <v>0</v>
      </c>
      <c r="H70" s="36">
        <f t="shared" si="13"/>
        <v>0</v>
      </c>
      <c r="I70" s="36">
        <f t="shared" si="13"/>
        <v>0</v>
      </c>
      <c r="J70" s="36">
        <f t="shared" si="13"/>
        <v>0</v>
      </c>
      <c r="K70" s="36">
        <f t="shared" si="13"/>
        <v>0</v>
      </c>
      <c r="L70" s="36">
        <f t="shared" si="13"/>
        <v>0</v>
      </c>
      <c r="M70" s="36">
        <f t="shared" si="13"/>
        <v>0</v>
      </c>
      <c r="N70" s="36">
        <f t="shared" si="13"/>
        <v>0</v>
      </c>
      <c r="O70" s="36">
        <f t="shared" si="13"/>
        <v>0</v>
      </c>
      <c r="P70" s="36">
        <f t="shared" si="13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4">SUM(E72:E74)</f>
        <v>0</v>
      </c>
      <c r="F71" s="35">
        <f t="shared" si="14"/>
        <v>0</v>
      </c>
      <c r="G71" s="35">
        <f t="shared" si="14"/>
        <v>0</v>
      </c>
      <c r="H71" s="35">
        <f t="shared" si="14"/>
        <v>0</v>
      </c>
      <c r="I71" s="35">
        <f t="shared" si="14"/>
        <v>0</v>
      </c>
      <c r="J71" s="35">
        <f t="shared" si="14"/>
        <v>0</v>
      </c>
      <c r="K71" s="35">
        <f t="shared" si="14"/>
        <v>0</v>
      </c>
      <c r="L71" s="35">
        <f t="shared" si="14"/>
        <v>0</v>
      </c>
      <c r="M71" s="35">
        <f t="shared" si="14"/>
        <v>0</v>
      </c>
      <c r="N71" s="35">
        <f t="shared" si="14"/>
        <v>0</v>
      </c>
      <c r="O71" s="35">
        <f t="shared" si="14"/>
        <v>0</v>
      </c>
      <c r="P71" s="35">
        <f t="shared" si="14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5">+E76</f>
        <v>0</v>
      </c>
      <c r="F75" s="35">
        <f t="shared" si="15"/>
        <v>0</v>
      </c>
      <c r="G75" s="35">
        <f t="shared" si="15"/>
        <v>0</v>
      </c>
      <c r="H75" s="35">
        <f t="shared" si="15"/>
        <v>0</v>
      </c>
      <c r="I75" s="35">
        <f t="shared" si="15"/>
        <v>0</v>
      </c>
      <c r="J75" s="35">
        <f t="shared" si="15"/>
        <v>0</v>
      </c>
      <c r="K75" s="35">
        <f t="shared" si="15"/>
        <v>0</v>
      </c>
      <c r="L75" s="35">
        <f t="shared" si="15"/>
        <v>0</v>
      </c>
      <c r="M75" s="35">
        <f t="shared" si="15"/>
        <v>0</v>
      </c>
      <c r="N75" s="35">
        <f t="shared" si="15"/>
        <v>0</v>
      </c>
      <c r="O75" s="35">
        <f t="shared" si="15"/>
        <v>0</v>
      </c>
      <c r="P75" s="35">
        <f t="shared" si="15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6">SUM(E77:P77)</f>
        <v>0</v>
      </c>
      <c r="E77" s="35">
        <f t="shared" ref="E77:P77" si="17">SUM(E78:E82)</f>
        <v>0</v>
      </c>
      <c r="F77" s="35">
        <f t="shared" si="17"/>
        <v>0</v>
      </c>
      <c r="G77" s="35">
        <f t="shared" si="17"/>
        <v>0</v>
      </c>
      <c r="H77" s="35">
        <f t="shared" si="17"/>
        <v>0</v>
      </c>
      <c r="I77" s="35">
        <f t="shared" si="17"/>
        <v>0</v>
      </c>
      <c r="J77" s="35">
        <f t="shared" si="17"/>
        <v>0</v>
      </c>
      <c r="K77" s="35">
        <f t="shared" si="17"/>
        <v>0</v>
      </c>
      <c r="L77" s="35">
        <f t="shared" si="17"/>
        <v>0</v>
      </c>
      <c r="M77" s="35">
        <f t="shared" si="17"/>
        <v>0</v>
      </c>
      <c r="N77" s="35">
        <f t="shared" si="17"/>
        <v>0</v>
      </c>
      <c r="O77" s="35">
        <f t="shared" si="17"/>
        <v>0</v>
      </c>
      <c r="P77" s="35">
        <f t="shared" si="17"/>
        <v>0</v>
      </c>
    </row>
    <row r="78" spans="1:16" x14ac:dyDescent="0.2">
      <c r="A78" s="27" t="s">
        <v>24</v>
      </c>
      <c r="B78" s="20"/>
      <c r="C78" s="137"/>
      <c r="D78" s="36">
        <f t="shared" si="16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6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6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6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6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6"/>
        <v>0</v>
      </c>
      <c r="E83" s="36">
        <f t="shared" ref="E83:P83" si="18">SUM(E84:E86)</f>
        <v>0</v>
      </c>
      <c r="F83" s="36">
        <f t="shared" si="18"/>
        <v>0</v>
      </c>
      <c r="G83" s="36">
        <f t="shared" si="18"/>
        <v>0</v>
      </c>
      <c r="H83" s="36">
        <f t="shared" si="18"/>
        <v>0</v>
      </c>
      <c r="I83" s="36">
        <f t="shared" si="18"/>
        <v>0</v>
      </c>
      <c r="J83" s="36">
        <f t="shared" si="18"/>
        <v>0</v>
      </c>
      <c r="K83" s="36">
        <f t="shared" si="18"/>
        <v>0</v>
      </c>
      <c r="L83" s="36">
        <f t="shared" si="18"/>
        <v>0</v>
      </c>
      <c r="M83" s="36">
        <f t="shared" si="18"/>
        <v>0</v>
      </c>
      <c r="N83" s="36">
        <f t="shared" si="18"/>
        <v>0</v>
      </c>
      <c r="O83" s="36">
        <f t="shared" si="18"/>
        <v>0</v>
      </c>
      <c r="P83" s="36">
        <f t="shared" si="18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6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6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6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6"/>
        <v>0</v>
      </c>
      <c r="E87" s="36">
        <f t="shared" ref="E87:P87" si="19">SUM(E88:E96)</f>
        <v>0</v>
      </c>
      <c r="F87" s="36">
        <f t="shared" si="19"/>
        <v>0</v>
      </c>
      <c r="G87" s="36">
        <f t="shared" si="19"/>
        <v>0</v>
      </c>
      <c r="H87" s="36">
        <f t="shared" si="19"/>
        <v>0</v>
      </c>
      <c r="I87" s="36">
        <f t="shared" si="19"/>
        <v>0</v>
      </c>
      <c r="J87" s="36">
        <f t="shared" si="19"/>
        <v>0</v>
      </c>
      <c r="K87" s="36">
        <f t="shared" si="19"/>
        <v>0</v>
      </c>
      <c r="L87" s="36">
        <f t="shared" si="19"/>
        <v>0</v>
      </c>
      <c r="M87" s="36">
        <f t="shared" si="19"/>
        <v>0</v>
      </c>
      <c r="N87" s="36">
        <f t="shared" si="19"/>
        <v>0</v>
      </c>
      <c r="O87" s="36">
        <f t="shared" si="19"/>
        <v>0</v>
      </c>
      <c r="P87" s="36">
        <f t="shared" si="19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6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6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6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6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6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6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6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6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6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0</v>
      </c>
      <c r="D97" s="36">
        <f t="shared" si="16"/>
        <v>50665740</v>
      </c>
      <c r="E97" s="36">
        <f t="shared" ref="E97:P97" si="20">+E98+E104+E112</f>
        <v>4006565</v>
      </c>
      <c r="F97" s="36">
        <f t="shared" si="20"/>
        <v>3985815</v>
      </c>
      <c r="G97" s="36">
        <f t="shared" si="20"/>
        <v>3985815</v>
      </c>
      <c r="H97" s="36">
        <f t="shared" si="20"/>
        <v>4006565</v>
      </c>
      <c r="I97" s="36">
        <f t="shared" si="20"/>
        <v>3985815</v>
      </c>
      <c r="J97" s="36">
        <f t="shared" si="20"/>
        <v>5362295</v>
      </c>
      <c r="K97" s="36">
        <f t="shared" si="20"/>
        <v>4006565</v>
      </c>
      <c r="L97" s="36">
        <f t="shared" si="20"/>
        <v>3985815</v>
      </c>
      <c r="M97" s="36">
        <f t="shared" si="20"/>
        <v>3985815</v>
      </c>
      <c r="N97" s="36">
        <f t="shared" si="20"/>
        <v>4006565</v>
      </c>
      <c r="O97" s="36">
        <f t="shared" si="20"/>
        <v>3985815</v>
      </c>
      <c r="P97" s="36">
        <f t="shared" si="20"/>
        <v>5362295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0</v>
      </c>
      <c r="D98" s="36">
        <f t="shared" si="16"/>
        <v>35321000</v>
      </c>
      <c r="E98" s="36">
        <f t="shared" ref="E98:P98" si="21">+E99+E102+E103</f>
        <v>2772000</v>
      </c>
      <c r="F98" s="36">
        <f t="shared" si="21"/>
        <v>2772000</v>
      </c>
      <c r="G98" s="36">
        <f t="shared" si="21"/>
        <v>2772000</v>
      </c>
      <c r="H98" s="36">
        <f t="shared" si="21"/>
        <v>2772000</v>
      </c>
      <c r="I98" s="36">
        <f t="shared" si="21"/>
        <v>2772000</v>
      </c>
      <c r="J98" s="36">
        <f t="shared" si="21"/>
        <v>3800500</v>
      </c>
      <c r="K98" s="36">
        <f t="shared" si="21"/>
        <v>2772000</v>
      </c>
      <c r="L98" s="36">
        <f t="shared" si="21"/>
        <v>2772000</v>
      </c>
      <c r="M98" s="36">
        <f t="shared" si="21"/>
        <v>2772000</v>
      </c>
      <c r="N98" s="36">
        <f t="shared" si="21"/>
        <v>2772000</v>
      </c>
      <c r="O98" s="36">
        <f t="shared" si="21"/>
        <v>2772000</v>
      </c>
      <c r="P98" s="36">
        <f t="shared" si="21"/>
        <v>3800500</v>
      </c>
    </row>
    <row r="99" spans="1:16" x14ac:dyDescent="0.2">
      <c r="A99" s="119" t="s">
        <v>31</v>
      </c>
      <c r="B99" s="120" t="s">
        <v>226</v>
      </c>
      <c r="C99" s="35">
        <f>+C100+C101</f>
        <v>0</v>
      </c>
      <c r="D99" s="36">
        <f t="shared" si="16"/>
        <v>35321000</v>
      </c>
      <c r="E99" s="35">
        <f t="shared" ref="E99:P99" si="22">+E100+E101</f>
        <v>2772000</v>
      </c>
      <c r="F99" s="35">
        <f t="shared" si="22"/>
        <v>2772000</v>
      </c>
      <c r="G99" s="35">
        <f t="shared" si="22"/>
        <v>2772000</v>
      </c>
      <c r="H99" s="35">
        <f t="shared" si="22"/>
        <v>2772000</v>
      </c>
      <c r="I99" s="35">
        <f t="shared" si="22"/>
        <v>2772000</v>
      </c>
      <c r="J99" s="35">
        <f t="shared" si="22"/>
        <v>3800500</v>
      </c>
      <c r="K99" s="35">
        <f t="shared" si="22"/>
        <v>2772000</v>
      </c>
      <c r="L99" s="35">
        <f t="shared" si="22"/>
        <v>2772000</v>
      </c>
      <c r="M99" s="35">
        <f t="shared" si="22"/>
        <v>2772000</v>
      </c>
      <c r="N99" s="35">
        <f t="shared" si="22"/>
        <v>2772000</v>
      </c>
      <c r="O99" s="35">
        <f t="shared" si="22"/>
        <v>2772000</v>
      </c>
      <c r="P99" s="35">
        <f t="shared" si="22"/>
        <v>3800500</v>
      </c>
    </row>
    <row r="100" spans="1:16" x14ac:dyDescent="0.2">
      <c r="A100" s="14" t="s">
        <v>32</v>
      </c>
      <c r="B100" s="20" t="s">
        <v>217</v>
      </c>
      <c r="C100" s="137"/>
      <c r="D100" s="36">
        <f t="shared" si="16"/>
        <v>35321000</v>
      </c>
      <c r="E100" s="137">
        <v>2772000</v>
      </c>
      <c r="F100" s="137">
        <v>2772000</v>
      </c>
      <c r="G100" s="137">
        <v>2772000</v>
      </c>
      <c r="H100" s="137">
        <v>2772000</v>
      </c>
      <c r="I100" s="137">
        <v>2772000</v>
      </c>
      <c r="J100" s="137">
        <v>3800500</v>
      </c>
      <c r="K100" s="137">
        <v>2772000</v>
      </c>
      <c r="L100" s="137">
        <v>2772000</v>
      </c>
      <c r="M100" s="137">
        <v>2772000</v>
      </c>
      <c r="N100" s="137">
        <v>2772000</v>
      </c>
      <c r="O100" s="137">
        <v>2772000</v>
      </c>
      <c r="P100" s="137">
        <v>3800500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6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6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6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0</v>
      </c>
      <c r="D104" s="36">
        <f t="shared" si="16"/>
        <v>4587500</v>
      </c>
      <c r="E104" s="36">
        <f t="shared" ref="E104:P104" si="23">SUM(E105:E111)</f>
        <v>396125</v>
      </c>
      <c r="F104" s="36">
        <f t="shared" si="23"/>
        <v>375375</v>
      </c>
      <c r="G104" s="36">
        <f t="shared" si="23"/>
        <v>375375</v>
      </c>
      <c r="H104" s="36">
        <f t="shared" si="23"/>
        <v>396125</v>
      </c>
      <c r="I104" s="36">
        <f t="shared" si="23"/>
        <v>375375</v>
      </c>
      <c r="J104" s="36">
        <f t="shared" si="23"/>
        <v>375375</v>
      </c>
      <c r="K104" s="36">
        <f t="shared" si="23"/>
        <v>396125</v>
      </c>
      <c r="L104" s="36">
        <f t="shared" si="23"/>
        <v>375375</v>
      </c>
      <c r="M104" s="36">
        <f t="shared" si="23"/>
        <v>375375</v>
      </c>
      <c r="N104" s="36">
        <f t="shared" si="23"/>
        <v>396125</v>
      </c>
      <c r="O104" s="36">
        <f t="shared" si="23"/>
        <v>375375</v>
      </c>
      <c r="P104" s="36">
        <f t="shared" si="23"/>
        <v>375375</v>
      </c>
    </row>
    <row r="105" spans="1:16" ht="38.25" x14ac:dyDescent="0.2">
      <c r="A105" s="12" t="s">
        <v>35</v>
      </c>
      <c r="B105" s="34" t="s">
        <v>222</v>
      </c>
      <c r="C105" s="137"/>
      <c r="D105" s="36">
        <f t="shared" si="16"/>
        <v>2579160</v>
      </c>
      <c r="E105" s="137">
        <v>214930</v>
      </c>
      <c r="F105" s="137">
        <v>214930</v>
      </c>
      <c r="G105" s="137">
        <v>214930</v>
      </c>
      <c r="H105" s="137">
        <v>214930</v>
      </c>
      <c r="I105" s="137">
        <v>214930</v>
      </c>
      <c r="J105" s="137">
        <v>214930</v>
      </c>
      <c r="K105" s="137">
        <v>214930</v>
      </c>
      <c r="L105" s="137">
        <v>214930</v>
      </c>
      <c r="M105" s="137">
        <v>214930</v>
      </c>
      <c r="N105" s="137">
        <v>214930</v>
      </c>
      <c r="O105" s="137">
        <v>214930</v>
      </c>
      <c r="P105" s="137">
        <v>214930</v>
      </c>
    </row>
    <row r="106" spans="1:16" x14ac:dyDescent="0.2">
      <c r="A106" s="11" t="s">
        <v>36</v>
      </c>
      <c r="B106" s="20">
        <v>5542</v>
      </c>
      <c r="C106" s="137"/>
      <c r="D106" s="36">
        <f t="shared" si="16"/>
        <v>890160</v>
      </c>
      <c r="E106" s="137">
        <v>74180</v>
      </c>
      <c r="F106" s="137">
        <v>74180</v>
      </c>
      <c r="G106" s="137">
        <v>74180</v>
      </c>
      <c r="H106" s="137">
        <v>74180</v>
      </c>
      <c r="I106" s="137">
        <v>74180</v>
      </c>
      <c r="J106" s="137">
        <v>74180</v>
      </c>
      <c r="K106" s="137">
        <v>74180</v>
      </c>
      <c r="L106" s="137">
        <v>74180</v>
      </c>
      <c r="M106" s="137">
        <v>74180</v>
      </c>
      <c r="N106" s="137">
        <v>74180</v>
      </c>
      <c r="O106" s="137">
        <v>74180</v>
      </c>
      <c r="P106" s="137">
        <v>74180</v>
      </c>
    </row>
    <row r="107" spans="1:16" x14ac:dyDescent="0.2">
      <c r="A107" s="11" t="s">
        <v>221</v>
      </c>
      <c r="B107" s="20">
        <v>55</v>
      </c>
      <c r="C107" s="137"/>
      <c r="D107" s="36">
        <f t="shared" si="16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6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6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6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/>
      <c r="D111" s="36">
        <f t="shared" si="16"/>
        <v>1118180</v>
      </c>
      <c r="E111" s="137">
        <v>107015</v>
      </c>
      <c r="F111" s="137">
        <v>86265</v>
      </c>
      <c r="G111" s="137">
        <v>86265</v>
      </c>
      <c r="H111" s="137">
        <v>107015</v>
      </c>
      <c r="I111" s="137">
        <v>86265</v>
      </c>
      <c r="J111" s="137">
        <v>86265</v>
      </c>
      <c r="K111" s="137">
        <v>107015</v>
      </c>
      <c r="L111" s="137">
        <v>86265</v>
      </c>
      <c r="M111" s="137">
        <v>86265</v>
      </c>
      <c r="N111" s="137">
        <v>107015</v>
      </c>
      <c r="O111" s="137">
        <v>86265</v>
      </c>
      <c r="P111" s="137">
        <v>86265</v>
      </c>
    </row>
    <row r="112" spans="1:16" s="38" customFormat="1" x14ac:dyDescent="0.2">
      <c r="A112" s="15" t="s">
        <v>41</v>
      </c>
      <c r="B112" s="28" t="s">
        <v>46</v>
      </c>
      <c r="C112" s="138"/>
      <c r="D112" s="36">
        <f t="shared" si="16"/>
        <v>10757240</v>
      </c>
      <c r="E112" s="138">
        <v>838440</v>
      </c>
      <c r="F112" s="138">
        <v>838440</v>
      </c>
      <c r="G112" s="138">
        <v>838440</v>
      </c>
      <c r="H112" s="138">
        <v>838440</v>
      </c>
      <c r="I112" s="138">
        <v>838440</v>
      </c>
      <c r="J112" s="138">
        <v>1186420</v>
      </c>
      <c r="K112" s="138">
        <v>838440</v>
      </c>
      <c r="L112" s="138">
        <v>838440</v>
      </c>
      <c r="M112" s="138">
        <v>838440</v>
      </c>
      <c r="N112" s="138">
        <v>838440</v>
      </c>
      <c r="O112" s="138">
        <v>838440</v>
      </c>
      <c r="P112" s="138">
        <v>1186420</v>
      </c>
    </row>
    <row r="113" spans="1:16" s="38" customFormat="1" x14ac:dyDescent="0.2">
      <c r="A113" s="10" t="s">
        <v>416</v>
      </c>
      <c r="B113" s="28" t="s">
        <v>216</v>
      </c>
      <c r="C113" s="138"/>
      <c r="D113" s="36">
        <f t="shared" si="16"/>
        <v>5364784</v>
      </c>
      <c r="E113" s="138">
        <f>315271+250000*0.145/12</f>
        <v>318291.83333333331</v>
      </c>
      <c r="F113" s="138">
        <f t="shared" ref="F113:J113" si="24">315271+250000*0.145/12</f>
        <v>318291.83333333331</v>
      </c>
      <c r="G113" s="138">
        <f>315271+250000*0.145/12+600000</f>
        <v>918291.83333333326</v>
      </c>
      <c r="H113" s="138">
        <f t="shared" si="24"/>
        <v>318291.83333333331</v>
      </c>
      <c r="I113" s="138">
        <f t="shared" si="24"/>
        <v>318291.83333333331</v>
      </c>
      <c r="J113" s="138">
        <f t="shared" si="24"/>
        <v>318291.83333333331</v>
      </c>
      <c r="K113" s="138">
        <f>472818+250000*0.145/12</f>
        <v>475838.83333333331</v>
      </c>
      <c r="L113" s="138">
        <f t="shared" ref="L113:P113" si="25">472818+250000*0.145/12</f>
        <v>475838.83333333331</v>
      </c>
      <c r="M113" s="138">
        <f t="shared" si="25"/>
        <v>475838.83333333331</v>
      </c>
      <c r="N113" s="138">
        <f t="shared" si="25"/>
        <v>475838.83333333331</v>
      </c>
      <c r="O113" s="138">
        <f t="shared" si="25"/>
        <v>475838.83333333331</v>
      </c>
      <c r="P113" s="138">
        <f t="shared" si="25"/>
        <v>475838.83333333331</v>
      </c>
    </row>
    <row r="114" spans="1:16" s="38" customFormat="1" x14ac:dyDescent="0.2">
      <c r="A114" s="172" t="s">
        <v>43</v>
      </c>
      <c r="B114" s="120"/>
      <c r="C114" s="35">
        <f>+C113+C97+C10</f>
        <v>0</v>
      </c>
      <c r="D114" s="35">
        <f t="shared" si="16"/>
        <v>64337787.520000011</v>
      </c>
      <c r="E114" s="35">
        <f t="shared" ref="E114:P114" si="26">+E113+E97+E10</f>
        <v>5187712.7133333329</v>
      </c>
      <c r="F114" s="35">
        <f t="shared" si="26"/>
        <v>5081962.7133333329</v>
      </c>
      <c r="G114" s="35">
        <f t="shared" si="26"/>
        <v>5681962.7133333329</v>
      </c>
      <c r="H114" s="35">
        <f t="shared" si="26"/>
        <v>5317712.7133333329</v>
      </c>
      <c r="I114" s="35">
        <f t="shared" si="26"/>
        <v>5137786.833333333</v>
      </c>
      <c r="J114" s="35">
        <f t="shared" si="26"/>
        <v>6514266.833333333</v>
      </c>
      <c r="K114" s="35">
        <f t="shared" si="26"/>
        <v>5190483.833333333</v>
      </c>
      <c r="L114" s="35">
        <f t="shared" si="26"/>
        <v>5069733.833333333</v>
      </c>
      <c r="M114" s="35">
        <f t="shared" si="26"/>
        <v>4939733.833333333</v>
      </c>
      <c r="N114" s="35">
        <f t="shared" si="26"/>
        <v>4960483.833333333</v>
      </c>
      <c r="O114" s="35">
        <f t="shared" si="26"/>
        <v>4939733.833333333</v>
      </c>
      <c r="P114" s="35">
        <f t="shared" si="26"/>
        <v>6316213.833333333</v>
      </c>
    </row>
    <row r="115" spans="1:16" s="38" customFormat="1" x14ac:dyDescent="0.2">
      <c r="A115" s="116" t="s">
        <v>44</v>
      </c>
      <c r="B115" s="117"/>
      <c r="C115" s="83">
        <f>+C114-C83-C87</f>
        <v>0</v>
      </c>
      <c r="D115" s="36">
        <f t="shared" si="16"/>
        <v>64337787.520000011</v>
      </c>
      <c r="E115" s="83">
        <f t="shared" ref="E115:P115" si="27">+E114-E83-E87</f>
        <v>5187712.7133333329</v>
      </c>
      <c r="F115" s="83">
        <f t="shared" si="27"/>
        <v>5081962.7133333329</v>
      </c>
      <c r="G115" s="83">
        <f t="shared" si="27"/>
        <v>5681962.7133333329</v>
      </c>
      <c r="H115" s="83">
        <f t="shared" si="27"/>
        <v>5317712.7133333329</v>
      </c>
      <c r="I115" s="83">
        <f t="shared" si="27"/>
        <v>5137786.833333333</v>
      </c>
      <c r="J115" s="83">
        <f t="shared" si="27"/>
        <v>6514266.833333333</v>
      </c>
      <c r="K115" s="83">
        <f t="shared" si="27"/>
        <v>5190483.833333333</v>
      </c>
      <c r="L115" s="83">
        <f t="shared" si="27"/>
        <v>5069733.833333333</v>
      </c>
      <c r="M115" s="83">
        <f t="shared" si="27"/>
        <v>4939733.833333333</v>
      </c>
      <c r="N115" s="83">
        <f t="shared" si="27"/>
        <v>4960483.833333333</v>
      </c>
      <c r="O115" s="83">
        <f t="shared" si="27"/>
        <v>4939733.833333333</v>
      </c>
      <c r="P115" s="83">
        <f t="shared" si="27"/>
        <v>6316213.833333333</v>
      </c>
    </row>
    <row r="116" spans="1:16" s="38" customFormat="1" x14ac:dyDescent="0.2">
      <c r="A116" s="168" t="str">
        <f>'3. Tevékenységek összesítő '!A116</f>
        <v>Társasági működési költség felosztása tevékenységekre</v>
      </c>
      <c r="B116" s="169"/>
      <c r="C116" s="170"/>
      <c r="D116" s="166">
        <f t="shared" si="16"/>
        <v>203797660</v>
      </c>
      <c r="E116" s="171"/>
      <c r="F116" s="171"/>
      <c r="G116" s="171">
        <f>ROUND([2]Munka1!$E$13/4,0)</f>
        <v>50949415</v>
      </c>
      <c r="H116" s="180"/>
      <c r="I116" s="171"/>
      <c r="J116" s="171">
        <f>ROUND([2]Munka1!$E$13/4,0)</f>
        <v>50949415</v>
      </c>
      <c r="K116" s="171"/>
      <c r="L116" s="171"/>
      <c r="M116" s="171">
        <f>ROUND([2]Munka1!$E$13/4,0)</f>
        <v>50949415</v>
      </c>
      <c r="N116" s="171"/>
      <c r="O116" s="171"/>
      <c r="P116" s="171">
        <f>ROUND([2]Munka1!$E$13/4,0)</f>
        <v>50949415</v>
      </c>
    </row>
    <row r="117" spans="1:16" s="38" customFormat="1" x14ac:dyDescent="0.2">
      <c r="A117" s="168" t="str">
        <f>'3. Tevékenységek összesítő '!A117</f>
        <v>Tevékenységenkénti költségek összesen</v>
      </c>
      <c r="B117" s="169"/>
      <c r="C117" s="170"/>
      <c r="D117" s="166">
        <f t="shared" si="16"/>
        <v>268135447.52000007</v>
      </c>
      <c r="E117" s="170">
        <f>E114+E116</f>
        <v>5187712.7133333329</v>
      </c>
      <c r="F117" s="170">
        <f t="shared" ref="F117:P117" si="28">F114+F116</f>
        <v>5081962.7133333329</v>
      </c>
      <c r="G117" s="170">
        <f>G114+G116</f>
        <v>56631377.713333331</v>
      </c>
      <c r="H117" s="170">
        <f t="shared" si="28"/>
        <v>5317712.7133333329</v>
      </c>
      <c r="I117" s="170">
        <f t="shared" si="28"/>
        <v>5137786.833333333</v>
      </c>
      <c r="J117" s="170">
        <f t="shared" si="28"/>
        <v>57463681.833333336</v>
      </c>
      <c r="K117" s="170">
        <f t="shared" si="28"/>
        <v>5190483.833333333</v>
      </c>
      <c r="L117" s="170">
        <f t="shared" si="28"/>
        <v>5069733.833333333</v>
      </c>
      <c r="M117" s="170">
        <f t="shared" si="28"/>
        <v>55889148.833333336</v>
      </c>
      <c r="N117" s="170">
        <f t="shared" si="28"/>
        <v>4960483.833333333</v>
      </c>
      <c r="O117" s="170">
        <f t="shared" si="28"/>
        <v>4939733.833333333</v>
      </c>
      <c r="P117" s="170">
        <f t="shared" si="28"/>
        <v>57265628.833333336</v>
      </c>
    </row>
    <row r="118" spans="1:16" s="38" customFormat="1" x14ac:dyDescent="0.2">
      <c r="A118" s="114" t="s">
        <v>228</v>
      </c>
      <c r="B118" s="32"/>
      <c r="C118" s="36">
        <f>SUM(C119:C130)</f>
        <v>2867309</v>
      </c>
      <c r="D118" s="36">
        <f t="shared" si="16"/>
        <v>1111906</v>
      </c>
      <c r="E118" s="36">
        <f>SUM(E119:E130)</f>
        <v>0</v>
      </c>
      <c r="F118" s="36">
        <f t="shared" ref="F118:P118" si="29">SUM(F119:F130)</f>
        <v>0</v>
      </c>
      <c r="G118" s="36">
        <f t="shared" si="29"/>
        <v>0</v>
      </c>
      <c r="H118" s="36">
        <f t="shared" si="29"/>
        <v>0</v>
      </c>
      <c r="I118" s="36">
        <f t="shared" si="29"/>
        <v>0</v>
      </c>
      <c r="J118" s="36">
        <f t="shared" si="29"/>
        <v>0</v>
      </c>
      <c r="K118" s="36">
        <f t="shared" si="29"/>
        <v>0</v>
      </c>
      <c r="L118" s="36">
        <f t="shared" si="29"/>
        <v>0</v>
      </c>
      <c r="M118" s="36">
        <f t="shared" si="29"/>
        <v>0</v>
      </c>
      <c r="N118" s="36">
        <f t="shared" si="29"/>
        <v>0</v>
      </c>
      <c r="O118" s="36">
        <f t="shared" si="29"/>
        <v>0</v>
      </c>
      <c r="P118" s="36">
        <f t="shared" si="29"/>
        <v>1111906</v>
      </c>
    </row>
    <row r="119" spans="1:16" x14ac:dyDescent="0.2">
      <c r="A119" s="84" t="s">
        <v>229</v>
      </c>
      <c r="B119" s="20">
        <v>8633</v>
      </c>
      <c r="C119" s="137">
        <v>861738</v>
      </c>
      <c r="D119" s="36">
        <f t="shared" si="16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6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6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C122" s="137">
        <v>1146000</v>
      </c>
      <c r="D122" s="36">
        <f t="shared" si="16"/>
        <v>966875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>
        <f>'[3]IPA és INNO  2016TERV'!$D$20</f>
        <v>966875</v>
      </c>
    </row>
    <row r="123" spans="1:16" x14ac:dyDescent="0.2">
      <c r="A123" s="84" t="s">
        <v>233</v>
      </c>
      <c r="B123" s="20">
        <f>'3. Tevékenységek összesítő '!B123</f>
        <v>8682.8683000000001</v>
      </c>
      <c r="C123" s="137">
        <v>847558</v>
      </c>
      <c r="D123" s="36">
        <f t="shared" si="16"/>
        <v>145031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>
        <f>'[3]IPA és INNO  2016TERV'!$D$28</f>
        <v>145031</v>
      </c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16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16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16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6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16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16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>
        <v>12013</v>
      </c>
      <c r="D130" s="36">
        <f t="shared" si="16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6"/>
        <v>0</v>
      </c>
      <c r="E131" s="36">
        <f>SUM(E132:E135)</f>
        <v>0</v>
      </c>
      <c r="F131" s="36">
        <f t="shared" ref="F131:P131" si="30">SUM(F132:F135)</f>
        <v>0</v>
      </c>
      <c r="G131" s="36">
        <f t="shared" si="30"/>
        <v>0</v>
      </c>
      <c r="H131" s="36">
        <f t="shared" si="30"/>
        <v>0</v>
      </c>
      <c r="I131" s="36">
        <f t="shared" si="30"/>
        <v>0</v>
      </c>
      <c r="J131" s="36">
        <f t="shared" si="30"/>
        <v>0</v>
      </c>
      <c r="K131" s="36">
        <f t="shared" si="30"/>
        <v>0</v>
      </c>
      <c r="L131" s="36">
        <f t="shared" si="30"/>
        <v>0</v>
      </c>
      <c r="M131" s="36">
        <f t="shared" si="30"/>
        <v>0</v>
      </c>
      <c r="N131" s="36">
        <f t="shared" si="30"/>
        <v>0</v>
      </c>
      <c r="O131" s="36">
        <f t="shared" si="30"/>
        <v>0</v>
      </c>
      <c r="P131" s="36">
        <f t="shared" si="30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16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16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16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16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0">
        <f>'3. Tevékenységek összesítő '!B136</f>
        <v>0</v>
      </c>
      <c r="C136" s="139"/>
      <c r="D136" s="36">
        <f t="shared" si="16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2867309</v>
      </c>
      <c r="D137" s="36">
        <f t="shared" si="16"/>
        <v>269247353.52000004</v>
      </c>
      <c r="E137" s="36">
        <f>+E136+E131+E117+E118</f>
        <v>5187712.7133333329</v>
      </c>
      <c r="F137" s="36">
        <f t="shared" ref="F137:P137" si="31">+F136+F131+F117+F118</f>
        <v>5081962.7133333329</v>
      </c>
      <c r="G137" s="36">
        <f t="shared" si="31"/>
        <v>56631377.713333331</v>
      </c>
      <c r="H137" s="36">
        <f t="shared" si="31"/>
        <v>5317712.7133333329</v>
      </c>
      <c r="I137" s="36">
        <f t="shared" si="31"/>
        <v>5137786.833333333</v>
      </c>
      <c r="J137" s="36">
        <f t="shared" si="31"/>
        <v>57463681.833333336</v>
      </c>
      <c r="K137" s="36">
        <f>+K136+K131+K117+K118</f>
        <v>5190483.833333333</v>
      </c>
      <c r="L137" s="36">
        <f t="shared" si="31"/>
        <v>5069733.833333333</v>
      </c>
      <c r="M137" s="36">
        <f t="shared" si="31"/>
        <v>55889148.833333336</v>
      </c>
      <c r="N137" s="36">
        <f t="shared" si="31"/>
        <v>4960483.833333333</v>
      </c>
      <c r="O137" s="36">
        <f t="shared" si="31"/>
        <v>4939733.833333333</v>
      </c>
      <c r="P137" s="36">
        <f t="shared" si="31"/>
        <v>58377534.833333336</v>
      </c>
    </row>
    <row r="138" spans="1:16" x14ac:dyDescent="0.2">
      <c r="A138" s="88" t="s">
        <v>308</v>
      </c>
      <c r="B138" s="20">
        <f>'3. Tevékenységek összesítő '!B138</f>
        <v>0</v>
      </c>
      <c r="C138" s="137"/>
      <c r="D138" s="36">
        <f t="shared" si="16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6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6"/>
        <v>0</v>
      </c>
      <c r="E140" s="35">
        <f>+E141</f>
        <v>0</v>
      </c>
      <c r="F140" s="35">
        <f t="shared" ref="F140:P140" si="32">+F141</f>
        <v>0</v>
      </c>
      <c r="G140" s="35">
        <f t="shared" si="32"/>
        <v>0</v>
      </c>
      <c r="H140" s="35">
        <f t="shared" si="32"/>
        <v>0</v>
      </c>
      <c r="I140" s="35">
        <f t="shared" si="32"/>
        <v>0</v>
      </c>
      <c r="J140" s="35">
        <f t="shared" si="32"/>
        <v>0</v>
      </c>
      <c r="K140" s="35">
        <f t="shared" si="32"/>
        <v>0</v>
      </c>
      <c r="L140" s="35">
        <f t="shared" si="32"/>
        <v>0</v>
      </c>
      <c r="M140" s="35">
        <f t="shared" si="32"/>
        <v>0</v>
      </c>
      <c r="N140" s="35">
        <f t="shared" si="32"/>
        <v>0</v>
      </c>
      <c r="O140" s="35">
        <f t="shared" si="32"/>
        <v>0</v>
      </c>
      <c r="P140" s="35">
        <f t="shared" si="32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6"/>
        <v>0</v>
      </c>
      <c r="E141" s="35">
        <f>+E167+E168</f>
        <v>0</v>
      </c>
      <c r="F141" s="35">
        <f t="shared" ref="F141:P141" si="33">+F167+F168</f>
        <v>0</v>
      </c>
      <c r="G141" s="35">
        <f t="shared" si="33"/>
        <v>0</v>
      </c>
      <c r="H141" s="35">
        <f t="shared" si="33"/>
        <v>0</v>
      </c>
      <c r="I141" s="35">
        <f t="shared" si="33"/>
        <v>0</v>
      </c>
      <c r="J141" s="35">
        <f t="shared" si="33"/>
        <v>0</v>
      </c>
      <c r="K141" s="35">
        <f t="shared" si="33"/>
        <v>0</v>
      </c>
      <c r="L141" s="35">
        <f t="shared" si="33"/>
        <v>0</v>
      </c>
      <c r="M141" s="35">
        <f t="shared" si="33"/>
        <v>0</v>
      </c>
      <c r="N141" s="35">
        <f t="shared" si="33"/>
        <v>0</v>
      </c>
      <c r="O141" s="35">
        <f t="shared" si="33"/>
        <v>0</v>
      </c>
      <c r="P141" s="35">
        <f t="shared" si="33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6"/>
        <v>0</v>
      </c>
      <c r="E142" s="35">
        <f>+E143+E148+E153+E161</f>
        <v>0</v>
      </c>
      <c r="F142" s="35">
        <f t="shared" ref="F142:P142" si="34">+F143+F148+F153+F161</f>
        <v>0</v>
      </c>
      <c r="G142" s="35">
        <f t="shared" si="34"/>
        <v>0</v>
      </c>
      <c r="H142" s="35">
        <f t="shared" si="34"/>
        <v>0</v>
      </c>
      <c r="I142" s="35">
        <f t="shared" si="34"/>
        <v>0</v>
      </c>
      <c r="J142" s="35">
        <f t="shared" si="34"/>
        <v>0</v>
      </c>
      <c r="K142" s="35">
        <f t="shared" si="34"/>
        <v>0</v>
      </c>
      <c r="L142" s="35">
        <f t="shared" si="34"/>
        <v>0</v>
      </c>
      <c r="M142" s="35">
        <f t="shared" si="34"/>
        <v>0</v>
      </c>
      <c r="N142" s="35">
        <f t="shared" si="34"/>
        <v>0</v>
      </c>
      <c r="O142" s="35">
        <f t="shared" si="34"/>
        <v>0</v>
      </c>
      <c r="P142" s="35">
        <f t="shared" si="34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5">SUM(E143:P143)</f>
        <v>0</v>
      </c>
      <c r="E143" s="35">
        <f>SUM(E144:E147)</f>
        <v>0</v>
      </c>
      <c r="F143" s="35">
        <f t="shared" ref="F143:P143" si="36">SUM(F144:F147)</f>
        <v>0</v>
      </c>
      <c r="G143" s="35">
        <f t="shared" si="36"/>
        <v>0</v>
      </c>
      <c r="H143" s="35">
        <f t="shared" si="36"/>
        <v>0</v>
      </c>
      <c r="I143" s="35">
        <f t="shared" si="36"/>
        <v>0</v>
      </c>
      <c r="J143" s="35">
        <f t="shared" si="36"/>
        <v>0</v>
      </c>
      <c r="K143" s="35">
        <f t="shared" si="36"/>
        <v>0</v>
      </c>
      <c r="L143" s="35">
        <f t="shared" si="36"/>
        <v>0</v>
      </c>
      <c r="M143" s="35">
        <f t="shared" si="36"/>
        <v>0</v>
      </c>
      <c r="N143" s="35">
        <f t="shared" si="36"/>
        <v>0</v>
      </c>
      <c r="O143" s="35">
        <f t="shared" si="36"/>
        <v>0</v>
      </c>
      <c r="P143" s="35">
        <f t="shared" si="36"/>
        <v>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/>
      <c r="D144" s="36">
        <f t="shared" si="35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35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35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35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5"/>
        <v>0</v>
      </c>
      <c r="E148" s="35">
        <f>SUM(E149:E152)</f>
        <v>0</v>
      </c>
      <c r="F148" s="35">
        <f t="shared" ref="F148:P148" si="37">SUM(F149:F152)</f>
        <v>0</v>
      </c>
      <c r="G148" s="35">
        <f t="shared" si="37"/>
        <v>0</v>
      </c>
      <c r="H148" s="35">
        <f t="shared" si="37"/>
        <v>0</v>
      </c>
      <c r="I148" s="35">
        <f t="shared" si="37"/>
        <v>0</v>
      </c>
      <c r="J148" s="35">
        <f t="shared" si="37"/>
        <v>0</v>
      </c>
      <c r="K148" s="35">
        <f t="shared" si="37"/>
        <v>0</v>
      </c>
      <c r="L148" s="35">
        <f t="shared" si="37"/>
        <v>0</v>
      </c>
      <c r="M148" s="35">
        <f t="shared" si="37"/>
        <v>0</v>
      </c>
      <c r="N148" s="35">
        <f t="shared" si="37"/>
        <v>0</v>
      </c>
      <c r="O148" s="35">
        <f t="shared" si="37"/>
        <v>0</v>
      </c>
      <c r="P148" s="35">
        <f t="shared" si="37"/>
        <v>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/>
      <c r="D149" s="36">
        <f t="shared" si="35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35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35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35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5"/>
        <v>0</v>
      </c>
      <c r="E153" s="35">
        <f>SUM(E154:E160)</f>
        <v>0</v>
      </c>
      <c r="F153" s="35">
        <f t="shared" ref="F153:P153" si="38">SUM(F154:F160)</f>
        <v>0</v>
      </c>
      <c r="G153" s="35">
        <f t="shared" si="38"/>
        <v>0</v>
      </c>
      <c r="H153" s="35">
        <f t="shared" si="38"/>
        <v>0</v>
      </c>
      <c r="I153" s="35">
        <f t="shared" si="38"/>
        <v>0</v>
      </c>
      <c r="J153" s="35">
        <f t="shared" si="38"/>
        <v>0</v>
      </c>
      <c r="K153" s="35">
        <f t="shared" si="38"/>
        <v>0</v>
      </c>
      <c r="L153" s="35">
        <f t="shared" si="38"/>
        <v>0</v>
      </c>
      <c r="M153" s="35">
        <f t="shared" si="38"/>
        <v>0</v>
      </c>
      <c r="N153" s="35">
        <f t="shared" si="38"/>
        <v>0</v>
      </c>
      <c r="O153" s="35">
        <f t="shared" si="38"/>
        <v>0</v>
      </c>
      <c r="P153" s="35">
        <f t="shared" si="38"/>
        <v>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/>
      <c r="D154" s="36">
        <f t="shared" si="35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35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35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35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35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35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35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5"/>
        <v>0</v>
      </c>
      <c r="E161" s="132">
        <f>SUM(E162:E166)</f>
        <v>0</v>
      </c>
      <c r="F161" s="132">
        <f t="shared" ref="F161:P161" si="39">SUM(F162:F166)</f>
        <v>0</v>
      </c>
      <c r="G161" s="132">
        <f t="shared" si="39"/>
        <v>0</v>
      </c>
      <c r="H161" s="132">
        <f t="shared" si="39"/>
        <v>0</v>
      </c>
      <c r="I161" s="132">
        <f t="shared" si="39"/>
        <v>0</v>
      </c>
      <c r="J161" s="132">
        <f t="shared" si="39"/>
        <v>0</v>
      </c>
      <c r="K161" s="132">
        <f t="shared" si="39"/>
        <v>0</v>
      </c>
      <c r="L161" s="132">
        <f t="shared" si="39"/>
        <v>0</v>
      </c>
      <c r="M161" s="132">
        <f t="shared" si="39"/>
        <v>0</v>
      </c>
      <c r="N161" s="132">
        <f t="shared" si="39"/>
        <v>0</v>
      </c>
      <c r="O161" s="132">
        <f t="shared" si="39"/>
        <v>0</v>
      </c>
      <c r="P161" s="132">
        <f t="shared" si="39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5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5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5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5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5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5"/>
        <v>0</v>
      </c>
      <c r="E167" s="35">
        <f>+E142</f>
        <v>0</v>
      </c>
      <c r="F167" s="35">
        <f t="shared" ref="F167:P167" si="40">+F142</f>
        <v>0</v>
      </c>
      <c r="G167" s="35">
        <f t="shared" si="40"/>
        <v>0</v>
      </c>
      <c r="H167" s="35">
        <f t="shared" si="40"/>
        <v>0</v>
      </c>
      <c r="I167" s="35">
        <f t="shared" si="40"/>
        <v>0</v>
      </c>
      <c r="J167" s="35">
        <f t="shared" si="40"/>
        <v>0</v>
      </c>
      <c r="K167" s="35">
        <f t="shared" si="40"/>
        <v>0</v>
      </c>
      <c r="L167" s="35">
        <f t="shared" si="40"/>
        <v>0</v>
      </c>
      <c r="M167" s="35">
        <f t="shared" si="40"/>
        <v>0</v>
      </c>
      <c r="N167" s="35">
        <f t="shared" si="40"/>
        <v>0</v>
      </c>
      <c r="O167" s="35">
        <f t="shared" si="40"/>
        <v>0</v>
      </c>
      <c r="P167" s="35">
        <f t="shared" si="40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5"/>
        <v>0</v>
      </c>
      <c r="E168" s="35">
        <f>SUM(E169:E171)</f>
        <v>0</v>
      </c>
      <c r="F168" s="35">
        <f t="shared" ref="F168:P168" si="41">SUM(F169:F171)</f>
        <v>0</v>
      </c>
      <c r="G168" s="35">
        <f t="shared" si="41"/>
        <v>0</v>
      </c>
      <c r="H168" s="35">
        <f t="shared" si="41"/>
        <v>0</v>
      </c>
      <c r="I168" s="35">
        <f t="shared" si="41"/>
        <v>0</v>
      </c>
      <c r="J168" s="35">
        <f t="shared" si="41"/>
        <v>0</v>
      </c>
      <c r="K168" s="35">
        <f t="shared" si="41"/>
        <v>0</v>
      </c>
      <c r="L168" s="35">
        <f t="shared" si="41"/>
        <v>0</v>
      </c>
      <c r="M168" s="35">
        <f t="shared" si="41"/>
        <v>0</v>
      </c>
      <c r="N168" s="35">
        <f t="shared" si="41"/>
        <v>0</v>
      </c>
      <c r="O168" s="35">
        <f t="shared" si="41"/>
        <v>0</v>
      </c>
      <c r="P168" s="35">
        <f t="shared" si="41"/>
        <v>0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35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/>
      <c r="D170" s="36">
        <f t="shared" si="35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>
        <f>'3. Tevékenységek összesítő '!B171</f>
        <v>9229</v>
      </c>
      <c r="C171" s="137"/>
      <c r="D171" s="36">
        <f t="shared" si="35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984971042</v>
      </c>
      <c r="D172" s="36">
        <f t="shared" si="35"/>
        <v>269247353.52000004</v>
      </c>
      <c r="E172" s="35">
        <f>SUM(E173:E183)</f>
        <v>5187712.7133333329</v>
      </c>
      <c r="F172" s="35">
        <f t="shared" ref="F172:P172" si="42">SUM(F173:F183)</f>
        <v>5081962.7133333329</v>
      </c>
      <c r="G172" s="35">
        <f t="shared" si="42"/>
        <v>56631377.713333331</v>
      </c>
      <c r="H172" s="35">
        <f t="shared" si="42"/>
        <v>5317712.7133333329</v>
      </c>
      <c r="I172" s="35">
        <f t="shared" si="42"/>
        <v>5137786.833333333</v>
      </c>
      <c r="J172" s="35">
        <f t="shared" si="42"/>
        <v>57463681.833333336</v>
      </c>
      <c r="K172" s="35">
        <f t="shared" si="42"/>
        <v>5190483.833333333</v>
      </c>
      <c r="L172" s="35">
        <f t="shared" si="42"/>
        <v>5069733.833333333</v>
      </c>
      <c r="M172" s="35">
        <f t="shared" si="42"/>
        <v>55889148.833333336</v>
      </c>
      <c r="N172" s="35">
        <f t="shared" si="42"/>
        <v>4960483.833333333</v>
      </c>
      <c r="O172" s="35">
        <f t="shared" si="42"/>
        <v>4939733.833333333</v>
      </c>
      <c r="P172" s="35">
        <f t="shared" si="42"/>
        <v>58377534.833333336</v>
      </c>
    </row>
    <row r="173" spans="1:16" x14ac:dyDescent="0.2">
      <c r="A173" s="94" t="s">
        <v>352</v>
      </c>
      <c r="B173" s="20">
        <f>'3. Tevékenységek összesítő '!B173</f>
        <v>967</v>
      </c>
      <c r="C173" s="137">
        <v>980198938</v>
      </c>
      <c r="D173" s="36">
        <f t="shared" si="35"/>
        <v>269247353.52000004</v>
      </c>
      <c r="E173" s="137">
        <f>+E137-E140</f>
        <v>5187712.7133333329</v>
      </c>
      <c r="F173" s="137">
        <f t="shared" ref="F173:P173" si="43">+F137-F140</f>
        <v>5081962.7133333329</v>
      </c>
      <c r="G173" s="137">
        <f t="shared" si="43"/>
        <v>56631377.713333331</v>
      </c>
      <c r="H173" s="137">
        <f t="shared" si="43"/>
        <v>5317712.7133333329</v>
      </c>
      <c r="I173" s="137">
        <f t="shared" si="43"/>
        <v>5137786.833333333</v>
      </c>
      <c r="J173" s="137">
        <f t="shared" si="43"/>
        <v>57463681.833333336</v>
      </c>
      <c r="K173" s="137">
        <f t="shared" si="43"/>
        <v>5190483.833333333</v>
      </c>
      <c r="L173" s="137">
        <f t="shared" si="43"/>
        <v>5069733.833333333</v>
      </c>
      <c r="M173" s="137">
        <f t="shared" si="43"/>
        <v>55889148.833333336</v>
      </c>
      <c r="N173" s="137">
        <f t="shared" si="43"/>
        <v>4960483.833333333</v>
      </c>
      <c r="O173" s="137">
        <f t="shared" si="43"/>
        <v>4939733.833333333</v>
      </c>
      <c r="P173" s="137">
        <f t="shared" si="43"/>
        <v>58377534.833333336</v>
      </c>
    </row>
    <row r="174" spans="1:16" x14ac:dyDescent="0.2">
      <c r="A174" s="94" t="s">
        <v>353</v>
      </c>
      <c r="B174" s="20">
        <f>'3. Tevékenységek összesítő '!B174</f>
        <v>96731</v>
      </c>
      <c r="C174" s="137"/>
      <c r="D174" s="36">
        <f t="shared" si="35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20">
        <f>'3. Tevékenységek összesítő '!B175</f>
        <v>961</v>
      </c>
      <c r="C175" s="137"/>
      <c r="D175" s="36">
        <f t="shared" si="35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>
        <v>77058</v>
      </c>
      <c r="D176" s="36">
        <f t="shared" si="35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>
        <v>3257169</v>
      </c>
      <c r="D177" s="36">
        <f t="shared" si="35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35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35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>
        <v>119565</v>
      </c>
      <c r="D180" s="36">
        <f t="shared" si="35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35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>
        <v>1318312</v>
      </c>
      <c r="D182" s="36">
        <f t="shared" si="35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20">
        <f>'3. Tevékenységek összesítő '!B183</f>
        <v>98</v>
      </c>
      <c r="C183" s="137"/>
      <c r="D183" s="36">
        <f t="shared" si="35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984971042</v>
      </c>
      <c r="D184" s="36">
        <f t="shared" si="35"/>
        <v>269247353.52000004</v>
      </c>
      <c r="E184" s="35">
        <f>+E172+E140</f>
        <v>5187712.7133333329</v>
      </c>
      <c r="F184" s="35">
        <f t="shared" ref="F184:P184" si="44">+F172+F140</f>
        <v>5081962.7133333329</v>
      </c>
      <c r="G184" s="35">
        <f t="shared" si="44"/>
        <v>56631377.713333331</v>
      </c>
      <c r="H184" s="35">
        <f t="shared" si="44"/>
        <v>5317712.7133333329</v>
      </c>
      <c r="I184" s="35">
        <f t="shared" si="44"/>
        <v>5137786.833333333</v>
      </c>
      <c r="J184" s="35">
        <f t="shared" si="44"/>
        <v>57463681.833333336</v>
      </c>
      <c r="K184" s="35">
        <f t="shared" si="44"/>
        <v>5190483.833333333</v>
      </c>
      <c r="L184" s="35">
        <f t="shared" si="44"/>
        <v>5069733.833333333</v>
      </c>
      <c r="M184" s="35">
        <f t="shared" si="44"/>
        <v>55889148.833333336</v>
      </c>
      <c r="N184" s="35">
        <f t="shared" si="44"/>
        <v>4960483.833333333</v>
      </c>
      <c r="O184" s="35">
        <f t="shared" si="44"/>
        <v>4939733.833333333</v>
      </c>
      <c r="P184" s="35">
        <f t="shared" si="44"/>
        <v>58377534.833333336</v>
      </c>
    </row>
    <row r="185" spans="1:16" x14ac:dyDescent="0.2">
      <c r="A185" s="18" t="s">
        <v>365</v>
      </c>
      <c r="B185" s="89"/>
      <c r="C185" s="90"/>
      <c r="D185" s="36">
        <f t="shared" si="35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980785421</v>
      </c>
      <c r="D186" s="36">
        <f t="shared" si="35"/>
        <v>0</v>
      </c>
      <c r="E186" s="9">
        <f>+E141+SUM(E173:E181)-E117-E118</f>
        <v>0</v>
      </c>
      <c r="F186" s="9">
        <f t="shared" ref="F186:P186" si="45">+F141+SUM(F173:F181)-F117-F118</f>
        <v>0</v>
      </c>
      <c r="G186" s="9">
        <f t="shared" si="45"/>
        <v>0</v>
      </c>
      <c r="H186" s="9">
        <f t="shared" si="45"/>
        <v>0</v>
      </c>
      <c r="I186" s="9">
        <f t="shared" si="45"/>
        <v>0</v>
      </c>
      <c r="J186" s="9">
        <f t="shared" si="45"/>
        <v>0</v>
      </c>
      <c r="K186" s="9">
        <f t="shared" si="45"/>
        <v>0</v>
      </c>
      <c r="L186" s="9">
        <f t="shared" si="45"/>
        <v>0</v>
      </c>
      <c r="M186" s="9">
        <f t="shared" si="45"/>
        <v>0</v>
      </c>
      <c r="N186" s="9">
        <f t="shared" si="45"/>
        <v>0</v>
      </c>
      <c r="O186" s="9">
        <f t="shared" si="45"/>
        <v>0</v>
      </c>
      <c r="P186" s="9">
        <f t="shared" si="45"/>
        <v>0</v>
      </c>
    </row>
    <row r="187" spans="1:16" s="38" customFormat="1" x14ac:dyDescent="0.2">
      <c r="A187" s="91" t="s">
        <v>367</v>
      </c>
      <c r="B187" s="89"/>
      <c r="C187" s="9">
        <f>C182-C131</f>
        <v>1318312</v>
      </c>
      <c r="D187" s="36">
        <f t="shared" si="35"/>
        <v>0</v>
      </c>
      <c r="E187" s="9">
        <f>E182-E131</f>
        <v>0</v>
      </c>
      <c r="F187" s="9">
        <f t="shared" ref="F187:P187" si="46">F182-F131</f>
        <v>0</v>
      </c>
      <c r="G187" s="9">
        <f t="shared" si="46"/>
        <v>0</v>
      </c>
      <c r="H187" s="9">
        <f t="shared" si="46"/>
        <v>0</v>
      </c>
      <c r="I187" s="9">
        <f t="shared" si="46"/>
        <v>0</v>
      </c>
      <c r="J187" s="9">
        <f t="shared" si="46"/>
        <v>0</v>
      </c>
      <c r="K187" s="9">
        <f t="shared" si="46"/>
        <v>0</v>
      </c>
      <c r="L187" s="9">
        <f t="shared" si="46"/>
        <v>0</v>
      </c>
      <c r="M187" s="9">
        <f t="shared" si="46"/>
        <v>0</v>
      </c>
      <c r="N187" s="9">
        <f t="shared" si="46"/>
        <v>0</v>
      </c>
      <c r="O187" s="9">
        <f t="shared" si="46"/>
        <v>0</v>
      </c>
      <c r="P187" s="9">
        <f t="shared" si="46"/>
        <v>0</v>
      </c>
    </row>
    <row r="188" spans="1:16" s="38" customFormat="1" x14ac:dyDescent="0.2">
      <c r="A188" s="91" t="s">
        <v>368</v>
      </c>
      <c r="B188" s="89"/>
      <c r="C188" s="9">
        <f>+C186+C187</f>
        <v>982103733</v>
      </c>
      <c r="D188" s="36">
        <f t="shared" si="35"/>
        <v>0</v>
      </c>
      <c r="E188" s="9">
        <f>+E186+E187</f>
        <v>0</v>
      </c>
      <c r="F188" s="9">
        <f t="shared" ref="F188:P188" si="47">+F186+F187</f>
        <v>0</v>
      </c>
      <c r="G188" s="9">
        <f t="shared" si="47"/>
        <v>0</v>
      </c>
      <c r="H188" s="9">
        <f t="shared" si="47"/>
        <v>0</v>
      </c>
      <c r="I188" s="9">
        <f t="shared" si="47"/>
        <v>0</v>
      </c>
      <c r="J188" s="9">
        <f t="shared" si="47"/>
        <v>0</v>
      </c>
      <c r="K188" s="9">
        <f t="shared" si="47"/>
        <v>0</v>
      </c>
      <c r="L188" s="9">
        <f t="shared" si="47"/>
        <v>0</v>
      </c>
      <c r="M188" s="9">
        <f t="shared" si="47"/>
        <v>0</v>
      </c>
      <c r="N188" s="9">
        <f t="shared" si="47"/>
        <v>0</v>
      </c>
      <c r="O188" s="9">
        <f t="shared" si="47"/>
        <v>0</v>
      </c>
      <c r="P188" s="9">
        <f t="shared" si="47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5"/>
        <v>0</v>
      </c>
      <c r="E189" s="9">
        <f>+E183-E136</f>
        <v>0</v>
      </c>
      <c r="F189" s="9">
        <f t="shared" ref="F189:P189" si="48">+F183-F136</f>
        <v>0</v>
      </c>
      <c r="G189" s="9">
        <f t="shared" si="48"/>
        <v>0</v>
      </c>
      <c r="H189" s="9">
        <f t="shared" si="48"/>
        <v>0</v>
      </c>
      <c r="I189" s="9">
        <f t="shared" si="48"/>
        <v>0</v>
      </c>
      <c r="J189" s="9">
        <f t="shared" si="48"/>
        <v>0</v>
      </c>
      <c r="K189" s="9">
        <f t="shared" si="48"/>
        <v>0</v>
      </c>
      <c r="L189" s="9">
        <f t="shared" si="48"/>
        <v>0</v>
      </c>
      <c r="M189" s="9">
        <f t="shared" si="48"/>
        <v>0</v>
      </c>
      <c r="N189" s="9">
        <f t="shared" si="48"/>
        <v>0</v>
      </c>
      <c r="O189" s="9">
        <f t="shared" si="48"/>
        <v>0</v>
      </c>
      <c r="P189" s="9">
        <f t="shared" si="48"/>
        <v>0</v>
      </c>
    </row>
    <row r="190" spans="1:16" s="38" customFormat="1" x14ac:dyDescent="0.2">
      <c r="A190" s="91" t="s">
        <v>370</v>
      </c>
      <c r="B190" s="89"/>
      <c r="C190" s="9">
        <f>+C188+C189</f>
        <v>982103733</v>
      </c>
      <c r="D190" s="36">
        <f t="shared" si="35"/>
        <v>0</v>
      </c>
      <c r="E190" s="9">
        <f>+E188+E189</f>
        <v>0</v>
      </c>
      <c r="F190" s="9">
        <f t="shared" ref="F190:P190" si="49">+F188+F189</f>
        <v>0</v>
      </c>
      <c r="G190" s="9">
        <f t="shared" si="49"/>
        <v>0</v>
      </c>
      <c r="H190" s="9">
        <f t="shared" si="49"/>
        <v>0</v>
      </c>
      <c r="I190" s="9">
        <f t="shared" si="49"/>
        <v>0</v>
      </c>
      <c r="J190" s="9">
        <f t="shared" si="49"/>
        <v>0</v>
      </c>
      <c r="K190" s="9">
        <f t="shared" si="49"/>
        <v>0</v>
      </c>
      <c r="L190" s="9">
        <f t="shared" si="49"/>
        <v>0</v>
      </c>
      <c r="M190" s="9">
        <f t="shared" si="49"/>
        <v>0</v>
      </c>
      <c r="N190" s="9">
        <f t="shared" si="49"/>
        <v>0</v>
      </c>
      <c r="O190" s="9">
        <f t="shared" si="49"/>
        <v>0</v>
      </c>
      <c r="P190" s="9">
        <f t="shared" si="49"/>
        <v>0</v>
      </c>
    </row>
    <row r="191" spans="1:16" s="38" customFormat="1" x14ac:dyDescent="0.2">
      <c r="A191" s="91" t="s">
        <v>371</v>
      </c>
      <c r="B191" s="89"/>
      <c r="C191" s="9">
        <f>+C190-C138</f>
        <v>982103733</v>
      </c>
      <c r="D191" s="36">
        <f t="shared" si="35"/>
        <v>0</v>
      </c>
      <c r="E191" s="9">
        <f>+E190-E138</f>
        <v>0</v>
      </c>
      <c r="F191" s="9">
        <f t="shared" ref="F191:P191" si="50">+F190-F138</f>
        <v>0</v>
      </c>
      <c r="G191" s="9">
        <f t="shared" si="50"/>
        <v>0</v>
      </c>
      <c r="H191" s="9">
        <f t="shared" si="50"/>
        <v>0</v>
      </c>
      <c r="I191" s="9">
        <f t="shared" si="50"/>
        <v>0</v>
      </c>
      <c r="J191" s="9">
        <f t="shared" si="50"/>
        <v>0</v>
      </c>
      <c r="K191" s="9">
        <f t="shared" si="50"/>
        <v>0</v>
      </c>
      <c r="L191" s="9">
        <f t="shared" si="50"/>
        <v>0</v>
      </c>
      <c r="M191" s="9">
        <f t="shared" si="50"/>
        <v>0</v>
      </c>
      <c r="N191" s="9">
        <f t="shared" si="50"/>
        <v>0</v>
      </c>
      <c r="O191" s="9">
        <f t="shared" si="50"/>
        <v>0</v>
      </c>
      <c r="P191" s="9">
        <f t="shared" si="50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5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5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982103733</v>
      </c>
      <c r="D194" s="36">
        <f t="shared" si="35"/>
        <v>0</v>
      </c>
      <c r="E194" s="9">
        <f>+E191-E192-E193</f>
        <v>0</v>
      </c>
      <c r="F194" s="9">
        <f t="shared" ref="F194:P194" si="51">+F191-F192-F193</f>
        <v>0</v>
      </c>
      <c r="G194" s="9">
        <f t="shared" si="51"/>
        <v>0</v>
      </c>
      <c r="H194" s="9">
        <f t="shared" si="51"/>
        <v>0</v>
      </c>
      <c r="I194" s="9">
        <f t="shared" si="51"/>
        <v>0</v>
      </c>
      <c r="J194" s="9">
        <f t="shared" si="51"/>
        <v>0</v>
      </c>
      <c r="K194" s="9">
        <f t="shared" si="51"/>
        <v>0</v>
      </c>
      <c r="L194" s="9">
        <f t="shared" si="51"/>
        <v>0</v>
      </c>
      <c r="M194" s="9">
        <f t="shared" si="51"/>
        <v>0</v>
      </c>
      <c r="N194" s="9">
        <f t="shared" si="51"/>
        <v>0</v>
      </c>
      <c r="O194" s="9">
        <f t="shared" si="51"/>
        <v>0</v>
      </c>
      <c r="P194" s="9">
        <f t="shared" si="51"/>
        <v>0</v>
      </c>
    </row>
  </sheetData>
  <sheetProtection sheet="1" objects="1" scenarios="1"/>
  <customSheetViews>
    <customSheetView guid="{881AC8BE-2151-4430-AA7D-B015A0835DF6}" scale="90" hiddenRows="1" topLeftCell="C1">
      <pane ySplit="9" topLeftCell="A100" activePane="bottomLeft" state="frozen"/>
      <selection pane="bottomLeft" activeCell="E113" sqref="E11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54" activePane="bottomLeft" state="frozen"/>
      <selection pane="bottomLeft" activeCell="E169" activeCellId="23" sqref="E12:P15 E17:P19 E22:P26 E29:K31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4" activePane="bottomLeft" state="frozen"/>
      <selection pane="bottomLeft" activeCell="P34" sqref="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2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85" activePane="bottomLeft" state="frozen"/>
      <selection pane="bottomLeft" activeCell="K113" sqref="K113:P11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H125" sqref="H125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320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384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/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10476899</v>
      </c>
      <c r="D10" s="36">
        <f>SUM(E10:P10)</f>
        <v>8679000.0000000019</v>
      </c>
      <c r="E10" s="36">
        <f t="shared" ref="E10:P10" si="0">+E11+E20+E70+E83+E87</f>
        <v>693166.66666666663</v>
      </c>
      <c r="F10" s="36">
        <f t="shared" si="0"/>
        <v>693166.66666666663</v>
      </c>
      <c r="G10" s="36">
        <f t="shared" si="0"/>
        <v>720916.66666666663</v>
      </c>
      <c r="H10" s="36">
        <f t="shared" si="0"/>
        <v>693166.66666666663</v>
      </c>
      <c r="I10" s="36">
        <f t="shared" si="0"/>
        <v>693166.66666666663</v>
      </c>
      <c r="J10" s="36">
        <f t="shared" si="0"/>
        <v>970916.66666666674</v>
      </c>
      <c r="K10" s="36">
        <f t="shared" si="0"/>
        <v>693166.66666666663</v>
      </c>
      <c r="L10" s="36">
        <f t="shared" si="0"/>
        <v>693166.66666666663</v>
      </c>
      <c r="M10" s="36">
        <f t="shared" si="0"/>
        <v>720916.66666666663</v>
      </c>
      <c r="N10" s="36">
        <f t="shared" si="0"/>
        <v>693166.66666666663</v>
      </c>
      <c r="O10" s="36">
        <f t="shared" si="0"/>
        <v>693166.66666666663</v>
      </c>
      <c r="P10" s="36">
        <f t="shared" si="0"/>
        <v>720916.66666666663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951200</v>
      </c>
      <c r="D11" s="36">
        <f t="shared" ref="D11:D76" si="1">SUM(E11:P11)</f>
        <v>456000</v>
      </c>
      <c r="E11" s="36">
        <f t="shared" ref="E11:P11" si="2">SUM(E12:E16)</f>
        <v>38000</v>
      </c>
      <c r="F11" s="36">
        <f t="shared" si="2"/>
        <v>38000</v>
      </c>
      <c r="G11" s="36">
        <f t="shared" si="2"/>
        <v>38000</v>
      </c>
      <c r="H11" s="36">
        <f t="shared" si="2"/>
        <v>38000</v>
      </c>
      <c r="I11" s="36">
        <f t="shared" si="2"/>
        <v>38000</v>
      </c>
      <c r="J11" s="36">
        <f t="shared" si="2"/>
        <v>38000</v>
      </c>
      <c r="K11" s="36">
        <f t="shared" si="2"/>
        <v>38000</v>
      </c>
      <c r="L11" s="36">
        <f t="shared" si="2"/>
        <v>38000</v>
      </c>
      <c r="M11" s="36">
        <f t="shared" si="2"/>
        <v>38000</v>
      </c>
      <c r="N11" s="36">
        <f t="shared" si="2"/>
        <v>38000</v>
      </c>
      <c r="O11" s="36">
        <f t="shared" si="2"/>
        <v>38000</v>
      </c>
      <c r="P11" s="36">
        <f t="shared" si="2"/>
        <v>38000</v>
      </c>
    </row>
    <row r="12" spans="1:216" s="4" customFormat="1" x14ac:dyDescent="0.2">
      <c r="A12" s="21" t="s">
        <v>52</v>
      </c>
      <c r="B12" s="25">
        <v>5111</v>
      </c>
      <c r="C12" s="136">
        <v>10648</v>
      </c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407598</v>
      </c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>
        <v>86438</v>
      </c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446516</v>
      </c>
      <c r="D16" s="36">
        <f t="shared" si="1"/>
        <v>456000</v>
      </c>
      <c r="E16" s="35">
        <f t="shared" ref="E16:P16" si="3">SUM(E17:E19)</f>
        <v>38000</v>
      </c>
      <c r="F16" s="35">
        <f t="shared" si="3"/>
        <v>38000</v>
      </c>
      <c r="G16" s="35">
        <f t="shared" si="3"/>
        <v>38000</v>
      </c>
      <c r="H16" s="35">
        <f t="shared" si="3"/>
        <v>38000</v>
      </c>
      <c r="I16" s="35">
        <f t="shared" si="3"/>
        <v>38000</v>
      </c>
      <c r="J16" s="35">
        <f t="shared" si="3"/>
        <v>38000</v>
      </c>
      <c r="K16" s="35">
        <f t="shared" si="3"/>
        <v>38000</v>
      </c>
      <c r="L16" s="35">
        <f t="shared" si="3"/>
        <v>38000</v>
      </c>
      <c r="M16" s="35">
        <f t="shared" si="3"/>
        <v>38000</v>
      </c>
      <c r="N16" s="35">
        <f t="shared" si="3"/>
        <v>38000</v>
      </c>
      <c r="O16" s="35">
        <f t="shared" si="3"/>
        <v>38000</v>
      </c>
      <c r="P16" s="35">
        <f t="shared" si="3"/>
        <v>38000</v>
      </c>
    </row>
    <row r="17" spans="1:16" s="4" customFormat="1" x14ac:dyDescent="0.2">
      <c r="A17" s="13" t="s">
        <v>21</v>
      </c>
      <c r="B17" s="20">
        <v>51183</v>
      </c>
      <c r="C17" s="136">
        <v>414795</v>
      </c>
      <c r="D17" s="36">
        <f t="shared" si="1"/>
        <v>420000</v>
      </c>
      <c r="E17" s="136">
        <v>35000</v>
      </c>
      <c r="F17" s="136">
        <v>35000</v>
      </c>
      <c r="G17" s="136">
        <v>35000</v>
      </c>
      <c r="H17" s="136">
        <v>35000</v>
      </c>
      <c r="I17" s="136">
        <v>35000</v>
      </c>
      <c r="J17" s="136">
        <v>35000</v>
      </c>
      <c r="K17" s="136">
        <v>35000</v>
      </c>
      <c r="L17" s="136">
        <v>35000</v>
      </c>
      <c r="M17" s="136">
        <v>35000</v>
      </c>
      <c r="N17" s="136">
        <v>35000</v>
      </c>
      <c r="O17" s="136">
        <v>35000</v>
      </c>
      <c r="P17" s="136">
        <v>35000</v>
      </c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>
        <v>31721</v>
      </c>
      <c r="D19" s="36">
        <f t="shared" si="1"/>
        <v>36000</v>
      </c>
      <c r="E19" s="136">
        <v>3000</v>
      </c>
      <c r="F19" s="136">
        <v>3000</v>
      </c>
      <c r="G19" s="136">
        <v>3000</v>
      </c>
      <c r="H19" s="136">
        <v>3000</v>
      </c>
      <c r="I19" s="136">
        <v>3000</v>
      </c>
      <c r="J19" s="136">
        <v>3000</v>
      </c>
      <c r="K19" s="136">
        <v>3000</v>
      </c>
      <c r="L19" s="136">
        <v>3000</v>
      </c>
      <c r="M19" s="136">
        <v>3000</v>
      </c>
      <c r="N19" s="136">
        <v>3000</v>
      </c>
      <c r="O19" s="136">
        <v>3000</v>
      </c>
      <c r="P19" s="136">
        <v>3000</v>
      </c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9348304</v>
      </c>
      <c r="D20" s="36">
        <f t="shared" si="1"/>
        <v>8048000.0000000019</v>
      </c>
      <c r="E20" s="36">
        <f t="shared" ref="E20:P20" si="4">+E21+E27+E40+E46+E50+E64</f>
        <v>651166.66666666663</v>
      </c>
      <c r="F20" s="36">
        <f t="shared" si="4"/>
        <v>651166.66666666663</v>
      </c>
      <c r="G20" s="36">
        <f t="shared" si="4"/>
        <v>672166.66666666663</v>
      </c>
      <c r="H20" s="36">
        <f t="shared" si="4"/>
        <v>651166.66666666663</v>
      </c>
      <c r="I20" s="36">
        <f t="shared" si="4"/>
        <v>651166.66666666663</v>
      </c>
      <c r="J20" s="36">
        <f t="shared" si="4"/>
        <v>822166.66666666674</v>
      </c>
      <c r="K20" s="36">
        <f t="shared" si="4"/>
        <v>651166.66666666663</v>
      </c>
      <c r="L20" s="36">
        <f t="shared" si="4"/>
        <v>651166.66666666663</v>
      </c>
      <c r="M20" s="36">
        <f t="shared" si="4"/>
        <v>672166.66666666663</v>
      </c>
      <c r="N20" s="36">
        <f t="shared" si="4"/>
        <v>651166.66666666663</v>
      </c>
      <c r="O20" s="36">
        <f t="shared" si="4"/>
        <v>651166.66666666663</v>
      </c>
      <c r="P20" s="36">
        <f t="shared" si="4"/>
        <v>672166.66666666663</v>
      </c>
    </row>
    <row r="21" spans="1:16" x14ac:dyDescent="0.2">
      <c r="A21" s="119" t="s">
        <v>56</v>
      </c>
      <c r="B21" s="122" t="s">
        <v>55</v>
      </c>
      <c r="C21" s="35">
        <f>SUM(C22:C26)</f>
        <v>117520</v>
      </c>
      <c r="D21" s="36">
        <f t="shared" si="1"/>
        <v>199999.99999999997</v>
      </c>
      <c r="E21" s="35">
        <f t="shared" ref="E21:P21" si="5">SUM(E22:E26)</f>
        <v>4166.666666666667</v>
      </c>
      <c r="F21" s="35">
        <f t="shared" si="5"/>
        <v>4166.666666666667</v>
      </c>
      <c r="G21" s="35">
        <f t="shared" si="5"/>
        <v>4166.666666666667</v>
      </c>
      <c r="H21" s="35">
        <f t="shared" si="5"/>
        <v>4166.666666666667</v>
      </c>
      <c r="I21" s="35">
        <f t="shared" si="5"/>
        <v>4166.666666666667</v>
      </c>
      <c r="J21" s="35">
        <f t="shared" si="5"/>
        <v>154166.66666666669</v>
      </c>
      <c r="K21" s="35">
        <f t="shared" si="5"/>
        <v>4166.666666666667</v>
      </c>
      <c r="L21" s="35">
        <f t="shared" si="5"/>
        <v>4166.666666666667</v>
      </c>
      <c r="M21" s="35">
        <f t="shared" si="5"/>
        <v>4166.666666666667</v>
      </c>
      <c r="N21" s="35">
        <f t="shared" si="5"/>
        <v>4166.666666666667</v>
      </c>
      <c r="O21" s="35">
        <f t="shared" si="5"/>
        <v>4166.666666666667</v>
      </c>
      <c r="P21" s="35">
        <f t="shared" si="5"/>
        <v>4166.666666666667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49999.999999999993</v>
      </c>
      <c r="E22" s="137">
        <f>50000/12</f>
        <v>4166.666666666667</v>
      </c>
      <c r="F22" s="137">
        <f t="shared" ref="F22:P22" si="6">50000/12</f>
        <v>4166.666666666667</v>
      </c>
      <c r="G22" s="137">
        <f t="shared" si="6"/>
        <v>4166.666666666667</v>
      </c>
      <c r="H22" s="137">
        <f t="shared" si="6"/>
        <v>4166.666666666667</v>
      </c>
      <c r="I22" s="137">
        <f t="shared" si="6"/>
        <v>4166.666666666667</v>
      </c>
      <c r="J22" s="137">
        <f t="shared" si="6"/>
        <v>4166.666666666667</v>
      </c>
      <c r="K22" s="137">
        <f t="shared" si="6"/>
        <v>4166.666666666667</v>
      </c>
      <c r="L22" s="137">
        <f t="shared" si="6"/>
        <v>4166.666666666667</v>
      </c>
      <c r="M22" s="137">
        <f t="shared" si="6"/>
        <v>4166.666666666667</v>
      </c>
      <c r="N22" s="137">
        <f t="shared" si="6"/>
        <v>4166.666666666667</v>
      </c>
      <c r="O22" s="137">
        <f t="shared" si="6"/>
        <v>4166.666666666667</v>
      </c>
      <c r="P22" s="137">
        <f t="shared" si="6"/>
        <v>4166.666666666667</v>
      </c>
    </row>
    <row r="23" spans="1:16" x14ac:dyDescent="0.2">
      <c r="A23" s="13" t="s">
        <v>60</v>
      </c>
      <c r="B23" s="20" t="s">
        <v>59</v>
      </c>
      <c r="C23" s="137">
        <v>97120</v>
      </c>
      <c r="D23" s="36">
        <f t="shared" si="1"/>
        <v>100000</v>
      </c>
      <c r="E23" s="137"/>
      <c r="F23" s="137"/>
      <c r="G23" s="137"/>
      <c r="H23" s="137"/>
      <c r="I23" s="137"/>
      <c r="J23" s="137">
        <v>100000</v>
      </c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>
        <v>20400</v>
      </c>
      <c r="D24" s="36">
        <f t="shared" si="1"/>
        <v>50000</v>
      </c>
      <c r="E24" s="137"/>
      <c r="F24" s="137"/>
      <c r="G24" s="137"/>
      <c r="H24" s="137"/>
      <c r="I24" s="137"/>
      <c r="J24" s="137">
        <v>50000</v>
      </c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1707351</v>
      </c>
      <c r="D27" s="36">
        <f t="shared" si="1"/>
        <v>1860000</v>
      </c>
      <c r="E27" s="35">
        <f t="shared" ref="E27:P27" si="7">SUM(E28:E39)</f>
        <v>155000</v>
      </c>
      <c r="F27" s="35">
        <f t="shared" si="7"/>
        <v>155000</v>
      </c>
      <c r="G27" s="35">
        <f t="shared" si="7"/>
        <v>155000</v>
      </c>
      <c r="H27" s="35">
        <f t="shared" si="7"/>
        <v>155000</v>
      </c>
      <c r="I27" s="35">
        <f t="shared" si="7"/>
        <v>155000</v>
      </c>
      <c r="J27" s="35">
        <f t="shared" si="7"/>
        <v>155000</v>
      </c>
      <c r="K27" s="35">
        <f t="shared" si="7"/>
        <v>155000</v>
      </c>
      <c r="L27" s="35">
        <f t="shared" si="7"/>
        <v>155000</v>
      </c>
      <c r="M27" s="35">
        <f t="shared" si="7"/>
        <v>155000</v>
      </c>
      <c r="N27" s="35">
        <f t="shared" si="7"/>
        <v>155000</v>
      </c>
      <c r="O27" s="35">
        <f t="shared" si="7"/>
        <v>155000</v>
      </c>
      <c r="P27" s="35">
        <f t="shared" si="7"/>
        <v>155000</v>
      </c>
    </row>
    <row r="28" spans="1:16" x14ac:dyDescent="0.2">
      <c r="A28" s="13" t="s">
        <v>69</v>
      </c>
      <c r="B28" s="20" t="s">
        <v>68</v>
      </c>
      <c r="C28" s="137">
        <v>42355</v>
      </c>
      <c r="D28" s="36">
        <f t="shared" si="1"/>
        <v>48000</v>
      </c>
      <c r="E28" s="137">
        <v>4000</v>
      </c>
      <c r="F28" s="137">
        <v>4000</v>
      </c>
      <c r="G28" s="137">
        <v>4000</v>
      </c>
      <c r="H28" s="137">
        <v>4000</v>
      </c>
      <c r="I28" s="137">
        <v>4000</v>
      </c>
      <c r="J28" s="137">
        <v>4000</v>
      </c>
      <c r="K28" s="137">
        <v>4000</v>
      </c>
      <c r="L28" s="137">
        <v>4000</v>
      </c>
      <c r="M28" s="137">
        <v>4000</v>
      </c>
      <c r="N28" s="137">
        <v>4000</v>
      </c>
      <c r="O28" s="137">
        <v>4000</v>
      </c>
      <c r="P28" s="137">
        <v>4000</v>
      </c>
    </row>
    <row r="29" spans="1:16" x14ac:dyDescent="0.2">
      <c r="A29" s="13" t="s">
        <v>71</v>
      </c>
      <c r="B29" s="20" t="s">
        <v>70</v>
      </c>
      <c r="C29" s="137">
        <v>711872</v>
      </c>
      <c r="D29" s="36">
        <f t="shared" si="1"/>
        <v>780000</v>
      </c>
      <c r="E29" s="137">
        <v>65000</v>
      </c>
      <c r="F29" s="137">
        <v>65000</v>
      </c>
      <c r="G29" s="137">
        <v>65000</v>
      </c>
      <c r="H29" s="137">
        <v>65000</v>
      </c>
      <c r="I29" s="137">
        <v>65000</v>
      </c>
      <c r="J29" s="137">
        <v>65000</v>
      </c>
      <c r="K29" s="137">
        <v>65000</v>
      </c>
      <c r="L29" s="137">
        <v>65000</v>
      </c>
      <c r="M29" s="137">
        <v>65000</v>
      </c>
      <c r="N29" s="137">
        <v>65000</v>
      </c>
      <c r="O29" s="137">
        <v>65000</v>
      </c>
      <c r="P29" s="137">
        <v>65000</v>
      </c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>
        <v>123576</v>
      </c>
      <c r="D34" s="36">
        <f t="shared" si="1"/>
        <v>132000</v>
      </c>
      <c r="E34" s="137">
        <v>11000</v>
      </c>
      <c r="F34" s="137">
        <v>11000</v>
      </c>
      <c r="G34" s="137">
        <v>11000</v>
      </c>
      <c r="H34" s="137">
        <v>11000</v>
      </c>
      <c r="I34" s="137">
        <v>11000</v>
      </c>
      <c r="J34" s="137">
        <v>11000</v>
      </c>
      <c r="K34" s="137">
        <v>11000</v>
      </c>
      <c r="L34" s="137">
        <v>11000</v>
      </c>
      <c r="M34" s="137">
        <v>11000</v>
      </c>
      <c r="N34" s="137">
        <v>11000</v>
      </c>
      <c r="O34" s="137">
        <v>11000</v>
      </c>
      <c r="P34" s="137">
        <v>11000</v>
      </c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>
        <v>829548</v>
      </c>
      <c r="D39" s="36">
        <f t="shared" si="1"/>
        <v>900000</v>
      </c>
      <c r="E39" s="137">
        <v>75000</v>
      </c>
      <c r="F39" s="137">
        <v>75000</v>
      </c>
      <c r="G39" s="137">
        <v>75000</v>
      </c>
      <c r="H39" s="137">
        <v>75000</v>
      </c>
      <c r="I39" s="137">
        <v>75000</v>
      </c>
      <c r="J39" s="137">
        <v>75000</v>
      </c>
      <c r="K39" s="137">
        <v>75000</v>
      </c>
      <c r="L39" s="137">
        <v>75000</v>
      </c>
      <c r="M39" s="137">
        <v>75000</v>
      </c>
      <c r="N39" s="137">
        <v>75000</v>
      </c>
      <c r="O39" s="137">
        <v>75000</v>
      </c>
      <c r="P39" s="137">
        <v>75000</v>
      </c>
    </row>
    <row r="40" spans="1:16" x14ac:dyDescent="0.2">
      <c r="A40" s="119" t="s">
        <v>93</v>
      </c>
      <c r="B40" s="120" t="s">
        <v>92</v>
      </c>
      <c r="C40" s="35">
        <f>SUM(C41:C45)</f>
        <v>52500</v>
      </c>
      <c r="D40" s="36">
        <f t="shared" si="1"/>
        <v>126000</v>
      </c>
      <c r="E40" s="35">
        <f t="shared" ref="E40:P40" si="8">SUM(E41:E45)</f>
        <v>10500</v>
      </c>
      <c r="F40" s="35">
        <f t="shared" si="8"/>
        <v>10500</v>
      </c>
      <c r="G40" s="35">
        <f t="shared" si="8"/>
        <v>10500</v>
      </c>
      <c r="H40" s="35">
        <f t="shared" si="8"/>
        <v>10500</v>
      </c>
      <c r="I40" s="35">
        <f t="shared" si="8"/>
        <v>10500</v>
      </c>
      <c r="J40" s="35">
        <f t="shared" si="8"/>
        <v>10500</v>
      </c>
      <c r="K40" s="35">
        <f t="shared" si="8"/>
        <v>10500</v>
      </c>
      <c r="L40" s="35">
        <f t="shared" si="8"/>
        <v>10500</v>
      </c>
      <c r="M40" s="35">
        <f t="shared" si="8"/>
        <v>10500</v>
      </c>
      <c r="N40" s="35">
        <f t="shared" si="8"/>
        <v>10500</v>
      </c>
      <c r="O40" s="35">
        <f t="shared" si="8"/>
        <v>10500</v>
      </c>
      <c r="P40" s="35">
        <f t="shared" si="8"/>
        <v>10500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52500</v>
      </c>
      <c r="D43" s="36">
        <f t="shared" si="1"/>
        <v>126000</v>
      </c>
      <c r="E43" s="137">
        <v>10500</v>
      </c>
      <c r="F43" s="137">
        <v>10500</v>
      </c>
      <c r="G43" s="137">
        <v>10500</v>
      </c>
      <c r="H43" s="137">
        <v>10500</v>
      </c>
      <c r="I43" s="137">
        <v>10500</v>
      </c>
      <c r="J43" s="137">
        <v>10500</v>
      </c>
      <c r="K43" s="137">
        <v>10500</v>
      </c>
      <c r="L43" s="137">
        <v>10500</v>
      </c>
      <c r="M43" s="137">
        <v>10500</v>
      </c>
      <c r="N43" s="137">
        <v>10500</v>
      </c>
      <c r="O43" s="137">
        <v>10500</v>
      </c>
      <c r="P43" s="137">
        <v>10500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34000</v>
      </c>
      <c r="D46" s="36">
        <f t="shared" si="1"/>
        <v>0</v>
      </c>
      <c r="E46" s="35">
        <f t="shared" ref="E46:P46" si="9">SUM(E47:E49)</f>
        <v>0</v>
      </c>
      <c r="F46" s="35">
        <f t="shared" si="9"/>
        <v>0</v>
      </c>
      <c r="G46" s="35">
        <f t="shared" si="9"/>
        <v>0</v>
      </c>
      <c r="H46" s="35">
        <f t="shared" si="9"/>
        <v>0</v>
      </c>
      <c r="I46" s="35">
        <f t="shared" si="9"/>
        <v>0</v>
      </c>
      <c r="J46" s="35">
        <f t="shared" si="9"/>
        <v>0</v>
      </c>
      <c r="K46" s="35">
        <f t="shared" si="9"/>
        <v>0</v>
      </c>
      <c r="L46" s="35">
        <f t="shared" si="9"/>
        <v>0</v>
      </c>
      <c r="M46" s="35">
        <f t="shared" si="9"/>
        <v>0</v>
      </c>
      <c r="N46" s="35">
        <f t="shared" si="9"/>
        <v>0</v>
      </c>
      <c r="O46" s="35">
        <f t="shared" si="9"/>
        <v>0</v>
      </c>
      <c r="P46" s="35">
        <f t="shared" si="9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>
        <v>34000</v>
      </c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882560</v>
      </c>
      <c r="D50" s="36">
        <f t="shared" si="1"/>
        <v>858000</v>
      </c>
      <c r="E50" s="35">
        <f>SUM(E51:E63)</f>
        <v>64500</v>
      </c>
      <c r="F50" s="35">
        <f t="shared" ref="F50:P50" si="10">SUM(F51:F63)</f>
        <v>64500</v>
      </c>
      <c r="G50" s="35">
        <f t="shared" si="10"/>
        <v>85500</v>
      </c>
      <c r="H50" s="35">
        <f t="shared" si="10"/>
        <v>64500</v>
      </c>
      <c r="I50" s="35">
        <f t="shared" si="10"/>
        <v>64500</v>
      </c>
      <c r="J50" s="35">
        <f t="shared" si="10"/>
        <v>85500</v>
      </c>
      <c r="K50" s="35">
        <f t="shared" si="10"/>
        <v>64500</v>
      </c>
      <c r="L50" s="35">
        <f t="shared" si="10"/>
        <v>64500</v>
      </c>
      <c r="M50" s="35">
        <f t="shared" si="10"/>
        <v>85500</v>
      </c>
      <c r="N50" s="35">
        <f t="shared" si="10"/>
        <v>64500</v>
      </c>
      <c r="O50" s="35">
        <f t="shared" si="10"/>
        <v>64500</v>
      </c>
      <c r="P50" s="35">
        <f t="shared" si="10"/>
        <v>85500</v>
      </c>
    </row>
    <row r="51" spans="1:16" x14ac:dyDescent="0.2">
      <c r="A51" s="13" t="s">
        <v>114</v>
      </c>
      <c r="B51" s="20" t="s">
        <v>113</v>
      </c>
      <c r="C51" s="137">
        <v>369482</v>
      </c>
      <c r="D51" s="36">
        <f t="shared" si="1"/>
        <v>240000</v>
      </c>
      <c r="E51" s="137">
        <f>15000+5000</f>
        <v>20000</v>
      </c>
      <c r="F51" s="137">
        <f t="shared" ref="F51:P51" si="11">15000+5000</f>
        <v>20000</v>
      </c>
      <c r="G51" s="137">
        <f t="shared" si="11"/>
        <v>20000</v>
      </c>
      <c r="H51" s="137">
        <f t="shared" si="11"/>
        <v>20000</v>
      </c>
      <c r="I51" s="137">
        <f t="shared" si="11"/>
        <v>20000</v>
      </c>
      <c r="J51" s="137">
        <f t="shared" si="11"/>
        <v>20000</v>
      </c>
      <c r="K51" s="137">
        <f t="shared" si="11"/>
        <v>20000</v>
      </c>
      <c r="L51" s="137">
        <f t="shared" si="11"/>
        <v>20000</v>
      </c>
      <c r="M51" s="137">
        <f t="shared" si="11"/>
        <v>20000</v>
      </c>
      <c r="N51" s="137">
        <f t="shared" si="11"/>
        <v>20000</v>
      </c>
      <c r="O51" s="137">
        <f t="shared" si="11"/>
        <v>20000</v>
      </c>
      <c r="P51" s="137">
        <f t="shared" si="11"/>
        <v>20000</v>
      </c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>
        <v>429450</v>
      </c>
      <c r="D57" s="36">
        <f t="shared" si="1"/>
        <v>534000</v>
      </c>
      <c r="E57" s="137">
        <f t="shared" ref="E57:P57" si="12">534000/12</f>
        <v>44500</v>
      </c>
      <c r="F57" s="137">
        <f t="shared" si="12"/>
        <v>44500</v>
      </c>
      <c r="G57" s="137">
        <f t="shared" si="12"/>
        <v>44500</v>
      </c>
      <c r="H57" s="137">
        <f t="shared" si="12"/>
        <v>44500</v>
      </c>
      <c r="I57" s="137">
        <f t="shared" si="12"/>
        <v>44500</v>
      </c>
      <c r="J57" s="137">
        <f t="shared" si="12"/>
        <v>44500</v>
      </c>
      <c r="K57" s="137">
        <f t="shared" si="12"/>
        <v>44500</v>
      </c>
      <c r="L57" s="137">
        <f t="shared" si="12"/>
        <v>44500</v>
      </c>
      <c r="M57" s="137">
        <f t="shared" si="12"/>
        <v>44500</v>
      </c>
      <c r="N57" s="137">
        <f t="shared" si="12"/>
        <v>44500</v>
      </c>
      <c r="O57" s="137">
        <f t="shared" si="12"/>
        <v>44500</v>
      </c>
      <c r="P57" s="137">
        <f t="shared" si="12"/>
        <v>44500</v>
      </c>
    </row>
    <row r="58" spans="1:16" x14ac:dyDescent="0.2">
      <c r="A58" s="13" t="s">
        <v>128</v>
      </c>
      <c r="B58" s="20" t="s">
        <v>127</v>
      </c>
      <c r="C58" s="137">
        <v>83628</v>
      </c>
      <c r="D58" s="36">
        <f t="shared" si="1"/>
        <v>84000</v>
      </c>
      <c r="E58" s="137"/>
      <c r="F58" s="137"/>
      <c r="G58" s="137">
        <v>21000</v>
      </c>
      <c r="H58" s="137"/>
      <c r="I58" s="137"/>
      <c r="J58" s="137">
        <v>21000</v>
      </c>
      <c r="K58" s="137"/>
      <c r="L58" s="137"/>
      <c r="M58" s="137">
        <v>21000</v>
      </c>
      <c r="N58" s="137"/>
      <c r="O58" s="137"/>
      <c r="P58" s="137">
        <v>21000</v>
      </c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6554373</v>
      </c>
      <c r="D64" s="36">
        <f t="shared" si="1"/>
        <v>5004000</v>
      </c>
      <c r="E64" s="35">
        <f t="shared" ref="E64:P64" si="13">SUM(E65:E69)</f>
        <v>417000</v>
      </c>
      <c r="F64" s="35">
        <f t="shared" si="13"/>
        <v>417000</v>
      </c>
      <c r="G64" s="35">
        <f t="shared" si="13"/>
        <v>417000</v>
      </c>
      <c r="H64" s="35">
        <f t="shared" si="13"/>
        <v>417000</v>
      </c>
      <c r="I64" s="35">
        <f t="shared" si="13"/>
        <v>417000</v>
      </c>
      <c r="J64" s="35">
        <f t="shared" si="13"/>
        <v>417000</v>
      </c>
      <c r="K64" s="35">
        <f t="shared" si="13"/>
        <v>417000</v>
      </c>
      <c r="L64" s="35">
        <f t="shared" si="13"/>
        <v>417000</v>
      </c>
      <c r="M64" s="35">
        <f t="shared" si="13"/>
        <v>417000</v>
      </c>
      <c r="N64" s="35">
        <f t="shared" si="13"/>
        <v>417000</v>
      </c>
      <c r="O64" s="35">
        <f t="shared" si="13"/>
        <v>417000</v>
      </c>
      <c r="P64" s="35">
        <f t="shared" si="13"/>
        <v>417000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>
        <v>856233</v>
      </c>
      <c r="D66" s="36">
        <f t="shared" si="1"/>
        <v>960000</v>
      </c>
      <c r="E66" s="137">
        <v>80000</v>
      </c>
      <c r="F66" s="137">
        <v>80000</v>
      </c>
      <c r="G66" s="137">
        <v>80000</v>
      </c>
      <c r="H66" s="137">
        <v>80000</v>
      </c>
      <c r="I66" s="137">
        <v>80000</v>
      </c>
      <c r="J66" s="137">
        <v>80000</v>
      </c>
      <c r="K66" s="137">
        <v>80000</v>
      </c>
      <c r="L66" s="137">
        <v>80000</v>
      </c>
      <c r="M66" s="137">
        <v>80000</v>
      </c>
      <c r="N66" s="137">
        <v>80000</v>
      </c>
      <c r="O66" s="137">
        <v>80000</v>
      </c>
      <c r="P66" s="137">
        <v>80000</v>
      </c>
    </row>
    <row r="67" spans="1:16" x14ac:dyDescent="0.2">
      <c r="A67" s="13" t="s">
        <v>141</v>
      </c>
      <c r="B67" s="20" t="s">
        <v>140</v>
      </c>
      <c r="C67" s="137">
        <v>946140</v>
      </c>
      <c r="D67" s="36">
        <f t="shared" si="1"/>
        <v>804000</v>
      </c>
      <c r="E67" s="137">
        <v>67000</v>
      </c>
      <c r="F67" s="137">
        <v>67000</v>
      </c>
      <c r="G67" s="137">
        <v>67000</v>
      </c>
      <c r="H67" s="137">
        <v>67000</v>
      </c>
      <c r="I67" s="137">
        <v>67000</v>
      </c>
      <c r="J67" s="137">
        <v>67000</v>
      </c>
      <c r="K67" s="137">
        <v>67000</v>
      </c>
      <c r="L67" s="137">
        <v>67000</v>
      </c>
      <c r="M67" s="137">
        <v>67000</v>
      </c>
      <c r="N67" s="137">
        <v>67000</v>
      </c>
      <c r="O67" s="137">
        <v>67000</v>
      </c>
      <c r="P67" s="137">
        <v>67000</v>
      </c>
    </row>
    <row r="68" spans="1:16" x14ac:dyDescent="0.2">
      <c r="A68" s="13" t="s">
        <v>143</v>
      </c>
      <c r="B68" s="20" t="s">
        <v>142</v>
      </c>
      <c r="C68" s="137">
        <v>4752000</v>
      </c>
      <c r="D68" s="36">
        <f t="shared" si="1"/>
        <v>3240000</v>
      </c>
      <c r="E68" s="137">
        <v>270000</v>
      </c>
      <c r="F68" s="137">
        <v>270000</v>
      </c>
      <c r="G68" s="137">
        <v>270000</v>
      </c>
      <c r="H68" s="137">
        <v>270000</v>
      </c>
      <c r="I68" s="137">
        <v>270000</v>
      </c>
      <c r="J68" s="137">
        <v>270000</v>
      </c>
      <c r="K68" s="137">
        <v>270000</v>
      </c>
      <c r="L68" s="137">
        <v>270000</v>
      </c>
      <c r="M68" s="137">
        <v>270000</v>
      </c>
      <c r="N68" s="137">
        <v>270000</v>
      </c>
      <c r="O68" s="137">
        <v>270000</v>
      </c>
      <c r="P68" s="137">
        <v>270000</v>
      </c>
    </row>
    <row r="69" spans="1:16" x14ac:dyDescent="0.2">
      <c r="A69" s="13" t="s">
        <v>145</v>
      </c>
      <c r="B69" s="20" t="s">
        <v>144</v>
      </c>
      <c r="C69" s="137"/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177395</v>
      </c>
      <c r="D70" s="36">
        <f t="shared" si="1"/>
        <v>175000</v>
      </c>
      <c r="E70" s="36">
        <f t="shared" ref="E70:P70" si="14">E71+E75+E77</f>
        <v>4000</v>
      </c>
      <c r="F70" s="36">
        <f t="shared" si="14"/>
        <v>4000</v>
      </c>
      <c r="G70" s="36">
        <f t="shared" si="14"/>
        <v>10750</v>
      </c>
      <c r="H70" s="36">
        <f t="shared" si="14"/>
        <v>4000</v>
      </c>
      <c r="I70" s="36">
        <f t="shared" si="14"/>
        <v>4000</v>
      </c>
      <c r="J70" s="36">
        <f t="shared" si="14"/>
        <v>110750</v>
      </c>
      <c r="K70" s="36">
        <f t="shared" si="14"/>
        <v>4000</v>
      </c>
      <c r="L70" s="36">
        <f t="shared" si="14"/>
        <v>4000</v>
      </c>
      <c r="M70" s="36">
        <f t="shared" si="14"/>
        <v>10750</v>
      </c>
      <c r="N70" s="36">
        <f t="shared" si="14"/>
        <v>4000</v>
      </c>
      <c r="O70" s="36">
        <f t="shared" si="14"/>
        <v>4000</v>
      </c>
      <c r="P70" s="36">
        <f t="shared" si="14"/>
        <v>10750</v>
      </c>
    </row>
    <row r="71" spans="1:16" x14ac:dyDescent="0.2">
      <c r="A71" s="119" t="s">
        <v>148</v>
      </c>
      <c r="B71" s="120" t="s">
        <v>155</v>
      </c>
      <c r="C71" s="35">
        <f>SUM(C72:C74)</f>
        <v>101115</v>
      </c>
      <c r="D71" s="36">
        <f t="shared" si="1"/>
        <v>100000</v>
      </c>
      <c r="E71" s="35">
        <f t="shared" ref="E71:P71" si="15">SUM(E72:E74)</f>
        <v>0</v>
      </c>
      <c r="F71" s="35">
        <f t="shared" si="15"/>
        <v>0</v>
      </c>
      <c r="G71" s="35">
        <f t="shared" si="15"/>
        <v>0</v>
      </c>
      <c r="H71" s="35">
        <f t="shared" si="15"/>
        <v>0</v>
      </c>
      <c r="I71" s="35">
        <f t="shared" si="15"/>
        <v>0</v>
      </c>
      <c r="J71" s="35">
        <f t="shared" si="15"/>
        <v>100000</v>
      </c>
      <c r="K71" s="35">
        <f t="shared" si="15"/>
        <v>0</v>
      </c>
      <c r="L71" s="35">
        <f t="shared" si="15"/>
        <v>0</v>
      </c>
      <c r="M71" s="35">
        <f t="shared" si="15"/>
        <v>0</v>
      </c>
      <c r="N71" s="35">
        <f t="shared" si="15"/>
        <v>0</v>
      </c>
      <c r="O71" s="35">
        <f t="shared" si="15"/>
        <v>0</v>
      </c>
      <c r="P71" s="35">
        <f t="shared" si="15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101115</v>
      </c>
      <c r="D74" s="36">
        <f t="shared" si="1"/>
        <v>100000</v>
      </c>
      <c r="E74" s="137"/>
      <c r="F74" s="137"/>
      <c r="G74" s="137"/>
      <c r="H74" s="137"/>
      <c r="I74" s="137"/>
      <c r="J74" s="137">
        <v>100000</v>
      </c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45025</v>
      </c>
      <c r="D75" s="36">
        <f t="shared" si="1"/>
        <v>48000</v>
      </c>
      <c r="E75" s="35">
        <f t="shared" ref="E75:P75" si="16">+E76</f>
        <v>4000</v>
      </c>
      <c r="F75" s="35">
        <f t="shared" si="16"/>
        <v>4000</v>
      </c>
      <c r="G75" s="35">
        <f t="shared" si="16"/>
        <v>4000</v>
      </c>
      <c r="H75" s="35">
        <f t="shared" si="16"/>
        <v>4000</v>
      </c>
      <c r="I75" s="35">
        <f t="shared" si="16"/>
        <v>4000</v>
      </c>
      <c r="J75" s="35">
        <f t="shared" si="16"/>
        <v>4000</v>
      </c>
      <c r="K75" s="35">
        <f t="shared" si="16"/>
        <v>4000</v>
      </c>
      <c r="L75" s="35">
        <f t="shared" si="16"/>
        <v>4000</v>
      </c>
      <c r="M75" s="35">
        <f t="shared" si="16"/>
        <v>4000</v>
      </c>
      <c r="N75" s="35">
        <f t="shared" si="16"/>
        <v>4000</v>
      </c>
      <c r="O75" s="35">
        <f t="shared" si="16"/>
        <v>4000</v>
      </c>
      <c r="P75" s="35">
        <f t="shared" si="16"/>
        <v>4000</v>
      </c>
    </row>
    <row r="76" spans="1:16" x14ac:dyDescent="0.2">
      <c r="A76" s="13" t="s">
        <v>153</v>
      </c>
      <c r="B76" s="20" t="s">
        <v>160</v>
      </c>
      <c r="C76" s="137">
        <v>45025</v>
      </c>
      <c r="D76" s="36">
        <f t="shared" si="1"/>
        <v>48000</v>
      </c>
      <c r="E76" s="137">
        <v>4000</v>
      </c>
      <c r="F76" s="137">
        <v>4000</v>
      </c>
      <c r="G76" s="137">
        <v>4000</v>
      </c>
      <c r="H76" s="137">
        <v>4000</v>
      </c>
      <c r="I76" s="137">
        <v>4000</v>
      </c>
      <c r="J76" s="137">
        <v>4000</v>
      </c>
      <c r="K76" s="137">
        <v>4000</v>
      </c>
      <c r="L76" s="137">
        <v>4000</v>
      </c>
      <c r="M76" s="137">
        <v>4000</v>
      </c>
      <c r="N76" s="137">
        <v>4000</v>
      </c>
      <c r="O76" s="137">
        <v>4000</v>
      </c>
      <c r="P76" s="137">
        <v>4000</v>
      </c>
    </row>
    <row r="77" spans="1:16" x14ac:dyDescent="0.2">
      <c r="A77" s="123" t="s">
        <v>23</v>
      </c>
      <c r="B77" s="120" t="s">
        <v>161</v>
      </c>
      <c r="C77" s="35">
        <f>SUM(C78:C82)</f>
        <v>31255</v>
      </c>
      <c r="D77" s="36">
        <f t="shared" ref="D77:D142" si="17">SUM(E77:P77)</f>
        <v>27000</v>
      </c>
      <c r="E77" s="35">
        <f t="shared" ref="E77:P77" si="18">SUM(E78:E82)</f>
        <v>0</v>
      </c>
      <c r="F77" s="35">
        <f t="shared" si="18"/>
        <v>0</v>
      </c>
      <c r="G77" s="35">
        <f t="shared" si="18"/>
        <v>6750</v>
      </c>
      <c r="H77" s="35">
        <f t="shared" si="18"/>
        <v>0</v>
      </c>
      <c r="I77" s="35">
        <f t="shared" si="18"/>
        <v>0</v>
      </c>
      <c r="J77" s="35">
        <f t="shared" si="18"/>
        <v>6750</v>
      </c>
      <c r="K77" s="35">
        <f t="shared" si="18"/>
        <v>0</v>
      </c>
      <c r="L77" s="35">
        <f t="shared" si="18"/>
        <v>0</v>
      </c>
      <c r="M77" s="35">
        <f t="shared" si="18"/>
        <v>6750</v>
      </c>
      <c r="N77" s="35">
        <f t="shared" si="18"/>
        <v>0</v>
      </c>
      <c r="O77" s="35">
        <f t="shared" si="18"/>
        <v>0</v>
      </c>
      <c r="P77" s="35">
        <f t="shared" si="18"/>
        <v>6750</v>
      </c>
    </row>
    <row r="78" spans="1:16" x14ac:dyDescent="0.2">
      <c r="A78" s="27" t="s">
        <v>24</v>
      </c>
      <c r="B78" s="20"/>
      <c r="C78" s="137"/>
      <c r="D78" s="36">
        <f t="shared" si="17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>
        <v>31255</v>
      </c>
      <c r="D79" s="36">
        <f t="shared" si="17"/>
        <v>27000</v>
      </c>
      <c r="E79" s="137"/>
      <c r="F79" s="137"/>
      <c r="G79" s="137">
        <v>6750</v>
      </c>
      <c r="H79" s="137"/>
      <c r="I79" s="137"/>
      <c r="J79" s="137">
        <v>6750</v>
      </c>
      <c r="K79" s="137"/>
      <c r="L79" s="137"/>
      <c r="M79" s="137">
        <v>6750</v>
      </c>
      <c r="N79" s="137"/>
      <c r="O79" s="137"/>
      <c r="P79" s="137">
        <v>6750</v>
      </c>
    </row>
    <row r="80" spans="1:16" x14ac:dyDescent="0.2">
      <c r="A80" s="27" t="s">
        <v>26</v>
      </c>
      <c r="B80" s="20"/>
      <c r="C80" s="137"/>
      <c r="D80" s="36">
        <f t="shared" si="17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7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7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7"/>
        <v>0</v>
      </c>
      <c r="E83" s="36">
        <f t="shared" ref="E83:P83" si="19">SUM(E84:E86)</f>
        <v>0</v>
      </c>
      <c r="F83" s="36">
        <f t="shared" si="19"/>
        <v>0</v>
      </c>
      <c r="G83" s="36">
        <f t="shared" si="19"/>
        <v>0</v>
      </c>
      <c r="H83" s="36">
        <f t="shared" si="19"/>
        <v>0</v>
      </c>
      <c r="I83" s="36">
        <f t="shared" si="19"/>
        <v>0</v>
      </c>
      <c r="J83" s="36">
        <f t="shared" si="19"/>
        <v>0</v>
      </c>
      <c r="K83" s="36">
        <f t="shared" si="19"/>
        <v>0</v>
      </c>
      <c r="L83" s="36">
        <f t="shared" si="19"/>
        <v>0</v>
      </c>
      <c r="M83" s="36">
        <f t="shared" si="19"/>
        <v>0</v>
      </c>
      <c r="N83" s="36">
        <f t="shared" si="19"/>
        <v>0</v>
      </c>
      <c r="O83" s="36">
        <f t="shared" si="19"/>
        <v>0</v>
      </c>
      <c r="P83" s="36">
        <f t="shared" si="19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7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7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7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7"/>
        <v>0</v>
      </c>
      <c r="E87" s="36">
        <f t="shared" ref="E87:P87" si="20">SUM(E88:E96)</f>
        <v>0</v>
      </c>
      <c r="F87" s="36">
        <f t="shared" si="20"/>
        <v>0</v>
      </c>
      <c r="G87" s="36">
        <f t="shared" si="20"/>
        <v>0</v>
      </c>
      <c r="H87" s="36">
        <f t="shared" si="20"/>
        <v>0</v>
      </c>
      <c r="I87" s="36">
        <f t="shared" si="20"/>
        <v>0</v>
      </c>
      <c r="J87" s="36">
        <f t="shared" si="20"/>
        <v>0</v>
      </c>
      <c r="K87" s="36">
        <f t="shared" si="20"/>
        <v>0</v>
      </c>
      <c r="L87" s="36">
        <f t="shared" si="20"/>
        <v>0</v>
      </c>
      <c r="M87" s="36">
        <f t="shared" si="20"/>
        <v>0</v>
      </c>
      <c r="N87" s="36">
        <f t="shared" si="20"/>
        <v>0</v>
      </c>
      <c r="O87" s="36">
        <f t="shared" si="20"/>
        <v>0</v>
      </c>
      <c r="P87" s="36">
        <f t="shared" si="20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7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7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7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7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7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7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7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7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7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25654636</v>
      </c>
      <c r="D97" s="36">
        <f t="shared" si="17"/>
        <v>28840705</v>
      </c>
      <c r="E97" s="36">
        <f t="shared" ref="E97:P97" si="21">+E98+E104+E112</f>
        <v>2245115</v>
      </c>
      <c r="F97" s="36">
        <f t="shared" si="21"/>
        <v>2228115</v>
      </c>
      <c r="G97" s="36">
        <f t="shared" si="21"/>
        <v>2228115</v>
      </c>
      <c r="H97" s="36">
        <f t="shared" si="21"/>
        <v>2295115</v>
      </c>
      <c r="I97" s="36">
        <f t="shared" si="21"/>
        <v>2228115</v>
      </c>
      <c r="J97" s="36">
        <f t="shared" si="21"/>
        <v>3220777.5</v>
      </c>
      <c r="K97" s="36">
        <f t="shared" si="21"/>
        <v>2245115</v>
      </c>
      <c r="L97" s="36">
        <f t="shared" si="21"/>
        <v>2228115</v>
      </c>
      <c r="M97" s="36">
        <f t="shared" si="21"/>
        <v>2228115</v>
      </c>
      <c r="N97" s="36">
        <f t="shared" si="21"/>
        <v>2245115</v>
      </c>
      <c r="O97" s="36">
        <f t="shared" si="21"/>
        <v>2228115</v>
      </c>
      <c r="P97" s="36">
        <f t="shared" si="21"/>
        <v>3220777.5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18558283</v>
      </c>
      <c r="D98" s="36">
        <f t="shared" si="17"/>
        <v>20085000</v>
      </c>
      <c r="E98" s="36">
        <f t="shared" ref="E98:P98" si="22">+E99+E102+E103</f>
        <v>1545000</v>
      </c>
      <c r="F98" s="36">
        <f t="shared" si="22"/>
        <v>1545000</v>
      </c>
      <c r="G98" s="36">
        <f t="shared" si="22"/>
        <v>1545000</v>
      </c>
      <c r="H98" s="36">
        <f t="shared" si="22"/>
        <v>1545000</v>
      </c>
      <c r="I98" s="36">
        <f t="shared" si="22"/>
        <v>1545000</v>
      </c>
      <c r="J98" s="36">
        <f t="shared" si="22"/>
        <v>2317500</v>
      </c>
      <c r="K98" s="36">
        <f t="shared" si="22"/>
        <v>1545000</v>
      </c>
      <c r="L98" s="36">
        <f t="shared" si="22"/>
        <v>1545000</v>
      </c>
      <c r="M98" s="36">
        <f t="shared" si="22"/>
        <v>1545000</v>
      </c>
      <c r="N98" s="36">
        <f t="shared" si="22"/>
        <v>1545000</v>
      </c>
      <c r="O98" s="36">
        <f t="shared" si="22"/>
        <v>1545000</v>
      </c>
      <c r="P98" s="36">
        <f t="shared" si="22"/>
        <v>2317500</v>
      </c>
    </row>
    <row r="99" spans="1:16" x14ac:dyDescent="0.2">
      <c r="A99" s="119" t="s">
        <v>31</v>
      </c>
      <c r="B99" s="120" t="s">
        <v>226</v>
      </c>
      <c r="C99" s="35">
        <f>+C100+C101</f>
        <v>18558283</v>
      </c>
      <c r="D99" s="36">
        <f t="shared" si="17"/>
        <v>20085000</v>
      </c>
      <c r="E99" s="35">
        <f t="shared" ref="E99:P99" si="23">+E100+E101</f>
        <v>1545000</v>
      </c>
      <c r="F99" s="35">
        <f t="shared" si="23"/>
        <v>1545000</v>
      </c>
      <c r="G99" s="35">
        <f t="shared" si="23"/>
        <v>1545000</v>
      </c>
      <c r="H99" s="35">
        <f t="shared" si="23"/>
        <v>1545000</v>
      </c>
      <c r="I99" s="35">
        <f t="shared" si="23"/>
        <v>1545000</v>
      </c>
      <c r="J99" s="35">
        <f t="shared" si="23"/>
        <v>2317500</v>
      </c>
      <c r="K99" s="35">
        <f t="shared" si="23"/>
        <v>1545000</v>
      </c>
      <c r="L99" s="35">
        <f t="shared" si="23"/>
        <v>1545000</v>
      </c>
      <c r="M99" s="35">
        <f t="shared" si="23"/>
        <v>1545000</v>
      </c>
      <c r="N99" s="35">
        <f t="shared" si="23"/>
        <v>1545000</v>
      </c>
      <c r="O99" s="35">
        <f t="shared" si="23"/>
        <v>1545000</v>
      </c>
      <c r="P99" s="35">
        <f t="shared" si="23"/>
        <v>2317500</v>
      </c>
    </row>
    <row r="100" spans="1:16" x14ac:dyDescent="0.2">
      <c r="A100" s="14" t="s">
        <v>32</v>
      </c>
      <c r="B100" s="20" t="s">
        <v>217</v>
      </c>
      <c r="C100" s="137">
        <v>18558283</v>
      </c>
      <c r="D100" s="36">
        <f t="shared" si="17"/>
        <v>20085000</v>
      </c>
      <c r="E100" s="136">
        <v>1545000</v>
      </c>
      <c r="F100" s="136">
        <v>1545000</v>
      </c>
      <c r="G100" s="136">
        <v>1545000</v>
      </c>
      <c r="H100" s="136">
        <v>1545000</v>
      </c>
      <c r="I100" s="136">
        <v>1545000</v>
      </c>
      <c r="J100" s="136">
        <f>1545000*1.5</f>
        <v>2317500</v>
      </c>
      <c r="K100" s="136">
        <v>1545000</v>
      </c>
      <c r="L100" s="136">
        <v>1545000</v>
      </c>
      <c r="M100" s="136">
        <v>1545000</v>
      </c>
      <c r="N100" s="136">
        <v>1545000</v>
      </c>
      <c r="O100" s="136">
        <v>1545000</v>
      </c>
      <c r="P100" s="136">
        <f>1545000*1.5</f>
        <v>2317500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7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7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7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1819703</v>
      </c>
      <c r="D104" s="36">
        <f t="shared" si="17"/>
        <v>3031480</v>
      </c>
      <c r="E104" s="36">
        <f t="shared" ref="E104:P104" si="24">SUM(E105:E111)</f>
        <v>259790</v>
      </c>
      <c r="F104" s="36">
        <f t="shared" si="24"/>
        <v>242790</v>
      </c>
      <c r="G104" s="36">
        <f t="shared" si="24"/>
        <v>242790</v>
      </c>
      <c r="H104" s="36">
        <f t="shared" si="24"/>
        <v>309790</v>
      </c>
      <c r="I104" s="36">
        <f t="shared" si="24"/>
        <v>242790</v>
      </c>
      <c r="J104" s="36">
        <f t="shared" si="24"/>
        <v>242790</v>
      </c>
      <c r="K104" s="36">
        <f t="shared" si="24"/>
        <v>259790</v>
      </c>
      <c r="L104" s="36">
        <f t="shared" si="24"/>
        <v>242790</v>
      </c>
      <c r="M104" s="36">
        <f t="shared" si="24"/>
        <v>242790</v>
      </c>
      <c r="N104" s="36">
        <f t="shared" si="24"/>
        <v>259790</v>
      </c>
      <c r="O104" s="36">
        <f t="shared" si="24"/>
        <v>242790</v>
      </c>
      <c r="P104" s="36">
        <f t="shared" si="24"/>
        <v>242790</v>
      </c>
    </row>
    <row r="105" spans="1:16" ht="38.25" x14ac:dyDescent="0.2">
      <c r="A105" s="12" t="s">
        <v>35</v>
      </c>
      <c r="B105" s="34" t="s">
        <v>222</v>
      </c>
      <c r="C105" s="137">
        <v>1248291</v>
      </c>
      <c r="D105" s="36">
        <f t="shared" si="17"/>
        <v>1367400</v>
      </c>
      <c r="E105" s="136">
        <f>171950-58000</f>
        <v>113950</v>
      </c>
      <c r="F105" s="136">
        <f t="shared" ref="F105:P105" si="25">171950-58000</f>
        <v>113950</v>
      </c>
      <c r="G105" s="136">
        <f t="shared" si="25"/>
        <v>113950</v>
      </c>
      <c r="H105" s="136">
        <f t="shared" si="25"/>
        <v>113950</v>
      </c>
      <c r="I105" s="136">
        <f t="shared" si="25"/>
        <v>113950</v>
      </c>
      <c r="J105" s="136">
        <f t="shared" si="25"/>
        <v>113950</v>
      </c>
      <c r="K105" s="136">
        <f t="shared" si="25"/>
        <v>113950</v>
      </c>
      <c r="L105" s="136">
        <f t="shared" si="25"/>
        <v>113950</v>
      </c>
      <c r="M105" s="136">
        <f t="shared" si="25"/>
        <v>113950</v>
      </c>
      <c r="N105" s="136">
        <f t="shared" si="25"/>
        <v>113950</v>
      </c>
      <c r="O105" s="136">
        <f t="shared" si="25"/>
        <v>113950</v>
      </c>
      <c r="P105" s="136">
        <f t="shared" si="25"/>
        <v>113950</v>
      </c>
    </row>
    <row r="106" spans="1:16" x14ac:dyDescent="0.2">
      <c r="A106" s="11" t="s">
        <v>36</v>
      </c>
      <c r="B106" s="20">
        <v>5542</v>
      </c>
      <c r="C106" s="137">
        <v>117201</v>
      </c>
      <c r="D106" s="36">
        <f t="shared" si="17"/>
        <v>712080</v>
      </c>
      <c r="E106" s="137">
        <v>59340</v>
      </c>
      <c r="F106" s="137">
        <v>59340</v>
      </c>
      <c r="G106" s="137">
        <v>59340</v>
      </c>
      <c r="H106" s="137">
        <v>59340</v>
      </c>
      <c r="I106" s="137">
        <v>59340</v>
      </c>
      <c r="J106" s="137">
        <v>59340</v>
      </c>
      <c r="K106" s="137">
        <v>59340</v>
      </c>
      <c r="L106" s="137">
        <v>59340</v>
      </c>
      <c r="M106" s="137">
        <v>59340</v>
      </c>
      <c r="N106" s="137">
        <v>59340</v>
      </c>
      <c r="O106" s="137">
        <v>59340</v>
      </c>
      <c r="P106" s="137">
        <v>59340</v>
      </c>
    </row>
    <row r="107" spans="1:16" x14ac:dyDescent="0.2">
      <c r="A107" s="11" t="s">
        <v>221</v>
      </c>
      <c r="B107" s="20">
        <v>55</v>
      </c>
      <c r="C107" s="137">
        <v>50000</v>
      </c>
      <c r="D107" s="36">
        <f t="shared" si="17"/>
        <v>50000</v>
      </c>
      <c r="E107" s="137"/>
      <c r="F107" s="137"/>
      <c r="G107" s="137"/>
      <c r="H107" s="137">
        <v>50000</v>
      </c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7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7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7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404211</v>
      </c>
      <c r="D111" s="36">
        <f t="shared" si="17"/>
        <v>902000</v>
      </c>
      <c r="E111" s="137">
        <v>86500</v>
      </c>
      <c r="F111" s="137">
        <v>69500</v>
      </c>
      <c r="G111" s="137">
        <v>69500</v>
      </c>
      <c r="H111" s="137">
        <v>86500</v>
      </c>
      <c r="I111" s="137">
        <v>69500</v>
      </c>
      <c r="J111" s="137">
        <v>69500</v>
      </c>
      <c r="K111" s="137">
        <v>86500</v>
      </c>
      <c r="L111" s="137">
        <v>69500</v>
      </c>
      <c r="M111" s="137">
        <v>69500</v>
      </c>
      <c r="N111" s="137">
        <v>86500</v>
      </c>
      <c r="O111" s="137">
        <v>69500</v>
      </c>
      <c r="P111" s="137">
        <v>69500</v>
      </c>
    </row>
    <row r="112" spans="1:16" s="38" customFormat="1" x14ac:dyDescent="0.2">
      <c r="A112" s="15" t="s">
        <v>41</v>
      </c>
      <c r="B112" s="28" t="s">
        <v>46</v>
      </c>
      <c r="C112" s="138">
        <v>5276650</v>
      </c>
      <c r="D112" s="36">
        <f t="shared" si="17"/>
        <v>5724224.9999999991</v>
      </c>
      <c r="E112" s="139">
        <f>E100*0.285</f>
        <v>440324.99999999994</v>
      </c>
      <c r="F112" s="139">
        <f t="shared" ref="F112:P112" si="26">F100*0.285</f>
        <v>440324.99999999994</v>
      </c>
      <c r="G112" s="139">
        <f t="shared" si="26"/>
        <v>440324.99999999994</v>
      </c>
      <c r="H112" s="139">
        <f t="shared" si="26"/>
        <v>440324.99999999994</v>
      </c>
      <c r="I112" s="139">
        <f t="shared" si="26"/>
        <v>440324.99999999994</v>
      </c>
      <c r="J112" s="139">
        <f t="shared" si="26"/>
        <v>660487.5</v>
      </c>
      <c r="K112" s="139">
        <f t="shared" si="26"/>
        <v>440324.99999999994</v>
      </c>
      <c r="L112" s="139">
        <f t="shared" si="26"/>
        <v>440324.99999999994</v>
      </c>
      <c r="M112" s="139">
        <f t="shared" si="26"/>
        <v>440324.99999999994</v>
      </c>
      <c r="N112" s="139">
        <f t="shared" si="26"/>
        <v>440324.99999999994</v>
      </c>
      <c r="O112" s="139">
        <f t="shared" si="26"/>
        <v>440324.99999999994</v>
      </c>
      <c r="P112" s="139">
        <f t="shared" si="26"/>
        <v>660487.5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7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36131535</v>
      </c>
      <c r="D114" s="36">
        <f t="shared" si="17"/>
        <v>37519705</v>
      </c>
      <c r="E114" s="36">
        <f t="shared" ref="E114:P114" si="27">+E113+E97+E10</f>
        <v>2938281.6666666665</v>
      </c>
      <c r="F114" s="36">
        <f t="shared" si="27"/>
        <v>2921281.6666666665</v>
      </c>
      <c r="G114" s="36">
        <f t="shared" si="27"/>
        <v>2949031.6666666665</v>
      </c>
      <c r="H114" s="36">
        <f t="shared" si="27"/>
        <v>2988281.6666666665</v>
      </c>
      <c r="I114" s="36">
        <f t="shared" si="27"/>
        <v>2921281.6666666665</v>
      </c>
      <c r="J114" s="36">
        <f t="shared" si="27"/>
        <v>4191694.166666667</v>
      </c>
      <c r="K114" s="36">
        <f t="shared" si="27"/>
        <v>2938281.6666666665</v>
      </c>
      <c r="L114" s="36">
        <f t="shared" si="27"/>
        <v>2921281.6666666665</v>
      </c>
      <c r="M114" s="36">
        <f t="shared" si="27"/>
        <v>2949031.6666666665</v>
      </c>
      <c r="N114" s="36">
        <f t="shared" si="27"/>
        <v>2938281.6666666665</v>
      </c>
      <c r="O114" s="36">
        <f t="shared" si="27"/>
        <v>2921281.6666666665</v>
      </c>
      <c r="P114" s="36">
        <f t="shared" si="27"/>
        <v>3941694.1666666665</v>
      </c>
    </row>
    <row r="115" spans="1:16" s="38" customFormat="1" x14ac:dyDescent="0.2">
      <c r="A115" s="116" t="s">
        <v>44</v>
      </c>
      <c r="B115" s="117"/>
      <c r="C115" s="83">
        <f>+C114-C83-C87</f>
        <v>36131535</v>
      </c>
      <c r="D115" s="36">
        <f t="shared" si="17"/>
        <v>37519705</v>
      </c>
      <c r="E115" s="83">
        <f t="shared" ref="E115:P115" si="28">+E114-E83-E87</f>
        <v>2938281.6666666665</v>
      </c>
      <c r="F115" s="83">
        <f t="shared" si="28"/>
        <v>2921281.6666666665</v>
      </c>
      <c r="G115" s="83">
        <f t="shared" si="28"/>
        <v>2949031.6666666665</v>
      </c>
      <c r="H115" s="83">
        <f t="shared" si="28"/>
        <v>2988281.6666666665</v>
      </c>
      <c r="I115" s="83">
        <f t="shared" si="28"/>
        <v>2921281.6666666665</v>
      </c>
      <c r="J115" s="83">
        <f t="shared" si="28"/>
        <v>4191694.166666667</v>
      </c>
      <c r="K115" s="83">
        <f t="shared" si="28"/>
        <v>2938281.6666666665</v>
      </c>
      <c r="L115" s="83">
        <f t="shared" si="28"/>
        <v>2921281.6666666665</v>
      </c>
      <c r="M115" s="83">
        <f t="shared" si="28"/>
        <v>2949031.6666666665</v>
      </c>
      <c r="N115" s="83">
        <f t="shared" si="28"/>
        <v>2938281.6666666665</v>
      </c>
      <c r="O115" s="83">
        <f t="shared" si="28"/>
        <v>2921281.6666666665</v>
      </c>
      <c r="P115" s="83">
        <f t="shared" si="28"/>
        <v>3941694.1666666665</v>
      </c>
    </row>
    <row r="116" spans="1:16" s="179" customFormat="1" x14ac:dyDescent="0.2">
      <c r="A116" s="173" t="str">
        <f>'3. Tevékenységek összesítő '!A116</f>
        <v>Társasági működési költség felosztása tevékenységekre</v>
      </c>
      <c r="B116" s="174"/>
      <c r="C116" s="175"/>
      <c r="D116" s="171">
        <f t="shared" si="17"/>
        <v>3513752</v>
      </c>
      <c r="E116" s="171"/>
      <c r="F116" s="171"/>
      <c r="G116" s="171">
        <f>ROUND([2]Munka1!$Q$9/[2]Munka1!$D$9*[2]Munka1!$D$13/4,0)</f>
        <v>878438</v>
      </c>
      <c r="H116" s="171"/>
      <c r="I116" s="171"/>
      <c r="J116" s="171">
        <f>ROUND([2]Munka1!$Q$9/[2]Munka1!$D$9*[2]Munka1!$D$13/4,0)</f>
        <v>878438</v>
      </c>
      <c r="K116" s="171"/>
      <c r="L116" s="171"/>
      <c r="M116" s="171">
        <f>ROUND([2]Munka1!$Q$9/[2]Munka1!$D$9*[2]Munka1!$D$13/4,0)</f>
        <v>878438</v>
      </c>
      <c r="N116" s="171"/>
      <c r="O116" s="171"/>
      <c r="P116" s="171">
        <f>ROUND([2]Munka1!$Q$9/[2]Munka1!$D$9*[2]Munka1!$D$13/4,0)</f>
        <v>878438</v>
      </c>
    </row>
    <row r="117" spans="1:16" s="38" customFormat="1" x14ac:dyDescent="0.2">
      <c r="A117" s="168" t="str">
        <f>'3. Tevékenységek összesítő '!A117</f>
        <v>Tevékenységenkénti költségek összesen</v>
      </c>
      <c r="B117" s="169"/>
      <c r="C117" s="170"/>
      <c r="D117" s="166">
        <f t="shared" si="17"/>
        <v>41033457</v>
      </c>
      <c r="E117" s="170">
        <f>E114+E116</f>
        <v>2938281.6666666665</v>
      </c>
      <c r="F117" s="170">
        <f t="shared" ref="F117:P117" si="29">F114+F116</f>
        <v>2921281.6666666665</v>
      </c>
      <c r="G117" s="170">
        <f t="shared" si="29"/>
        <v>3827469.6666666665</v>
      </c>
      <c r="H117" s="170">
        <f t="shared" si="29"/>
        <v>2988281.6666666665</v>
      </c>
      <c r="I117" s="170">
        <f t="shared" si="29"/>
        <v>2921281.6666666665</v>
      </c>
      <c r="J117" s="170">
        <f t="shared" si="29"/>
        <v>5070132.166666667</v>
      </c>
      <c r="K117" s="170">
        <f t="shared" si="29"/>
        <v>2938281.6666666665</v>
      </c>
      <c r="L117" s="170">
        <f t="shared" si="29"/>
        <v>2921281.6666666665</v>
      </c>
      <c r="M117" s="170">
        <f t="shared" si="29"/>
        <v>3827469.6666666665</v>
      </c>
      <c r="N117" s="170">
        <f t="shared" si="29"/>
        <v>2938281.6666666665</v>
      </c>
      <c r="O117" s="170">
        <f t="shared" si="29"/>
        <v>2921281.6666666665</v>
      </c>
      <c r="P117" s="170">
        <f t="shared" si="29"/>
        <v>4820132.166666666</v>
      </c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7"/>
        <v>0</v>
      </c>
      <c r="E118" s="36">
        <f>SUM(E119:E130)</f>
        <v>0</v>
      </c>
      <c r="F118" s="36">
        <f t="shared" ref="F118:P118" si="30">SUM(F119:F130)</f>
        <v>0</v>
      </c>
      <c r="G118" s="36">
        <f t="shared" si="30"/>
        <v>0</v>
      </c>
      <c r="H118" s="36">
        <f t="shared" si="30"/>
        <v>0</v>
      </c>
      <c r="I118" s="36">
        <f t="shared" si="30"/>
        <v>0</v>
      </c>
      <c r="J118" s="36">
        <f t="shared" si="30"/>
        <v>0</v>
      </c>
      <c r="K118" s="36">
        <f t="shared" si="30"/>
        <v>0</v>
      </c>
      <c r="L118" s="36">
        <f t="shared" si="30"/>
        <v>0</v>
      </c>
      <c r="M118" s="36">
        <f t="shared" si="30"/>
        <v>0</v>
      </c>
      <c r="N118" s="36">
        <f t="shared" si="30"/>
        <v>0</v>
      </c>
      <c r="O118" s="36">
        <f t="shared" si="30"/>
        <v>0</v>
      </c>
      <c r="P118" s="36">
        <f t="shared" si="30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7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7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/>
      <c r="C121" s="137"/>
      <c r="D121" s="36">
        <f t="shared" si="17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/>
      <c r="C122" s="137"/>
      <c r="D122" s="36">
        <f t="shared" si="17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/>
      <c r="C123" s="137"/>
      <c r="D123" s="36">
        <f t="shared" si="17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/>
      <c r="C124" s="137"/>
      <c r="D124" s="36">
        <f t="shared" si="17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/>
      <c r="C125" s="137"/>
      <c r="D125" s="36">
        <f t="shared" si="17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/>
      <c r="C126" s="137"/>
      <c r="D126" s="36">
        <f t="shared" si="17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v>8632</v>
      </c>
      <c r="C127" s="137"/>
      <c r="D127" s="36">
        <f t="shared" si="17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/>
      <c r="C128" s="137"/>
      <c r="D128" s="36">
        <f t="shared" si="17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/>
      <c r="C129" s="137"/>
      <c r="D129" s="36">
        <f t="shared" si="17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/>
      <c r="C130" s="137"/>
      <c r="D130" s="36">
        <f t="shared" si="17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7"/>
        <v>0</v>
      </c>
      <c r="E131" s="36">
        <f>SUM(E132:E135)</f>
        <v>0</v>
      </c>
      <c r="F131" s="36">
        <f t="shared" ref="F131:P131" si="31">SUM(F132:F135)</f>
        <v>0</v>
      </c>
      <c r="G131" s="36">
        <f t="shared" si="31"/>
        <v>0</v>
      </c>
      <c r="H131" s="36">
        <f t="shared" si="31"/>
        <v>0</v>
      </c>
      <c r="I131" s="36">
        <f t="shared" si="31"/>
        <v>0</v>
      </c>
      <c r="J131" s="36">
        <f t="shared" si="31"/>
        <v>0</v>
      </c>
      <c r="K131" s="36">
        <f t="shared" si="31"/>
        <v>0</v>
      </c>
      <c r="L131" s="36">
        <f t="shared" si="31"/>
        <v>0</v>
      </c>
      <c r="M131" s="36">
        <f t="shared" si="31"/>
        <v>0</v>
      </c>
      <c r="N131" s="36">
        <f t="shared" si="31"/>
        <v>0</v>
      </c>
      <c r="O131" s="36">
        <f t="shared" si="31"/>
        <v>0</v>
      </c>
      <c r="P131" s="36">
        <f t="shared" si="31"/>
        <v>0</v>
      </c>
    </row>
    <row r="132" spans="1:16" x14ac:dyDescent="0.2">
      <c r="A132" s="85" t="s">
        <v>288</v>
      </c>
      <c r="B132" s="20"/>
      <c r="C132" s="137"/>
      <c r="D132" s="36">
        <f t="shared" si="17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/>
      <c r="C133" s="137"/>
      <c r="D133" s="36">
        <f t="shared" si="17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/>
      <c r="C134" s="137"/>
      <c r="D134" s="36">
        <f t="shared" si="17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/>
      <c r="C135" s="137"/>
      <c r="D135" s="36">
        <f t="shared" si="17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4"/>
      <c r="C136" s="139"/>
      <c r="D136" s="36">
        <f t="shared" si="17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36131535</v>
      </c>
      <c r="D137" s="36">
        <f t="shared" si="17"/>
        <v>41033457</v>
      </c>
      <c r="E137" s="36">
        <f>+E136+E131+E117+E118</f>
        <v>2938281.6666666665</v>
      </c>
      <c r="F137" s="36">
        <f t="shared" ref="F137:P137" si="32">+F136+F131+F117+F118</f>
        <v>2921281.6666666665</v>
      </c>
      <c r="G137" s="36">
        <f t="shared" si="32"/>
        <v>3827469.6666666665</v>
      </c>
      <c r="H137" s="36">
        <f t="shared" si="32"/>
        <v>2988281.6666666665</v>
      </c>
      <c r="I137" s="36">
        <f t="shared" si="32"/>
        <v>2921281.6666666665</v>
      </c>
      <c r="J137" s="36">
        <f t="shared" si="32"/>
        <v>5070132.166666667</v>
      </c>
      <c r="K137" s="36">
        <f t="shared" si="32"/>
        <v>2938281.6666666665</v>
      </c>
      <c r="L137" s="36">
        <f>+L136+L131+L117+L118</f>
        <v>2921281.6666666665</v>
      </c>
      <c r="M137" s="36">
        <f t="shared" si="32"/>
        <v>3827469.6666666665</v>
      </c>
      <c r="N137" s="36">
        <f t="shared" si="32"/>
        <v>2938281.6666666665</v>
      </c>
      <c r="O137" s="36">
        <f t="shared" si="32"/>
        <v>2921281.6666666665</v>
      </c>
      <c r="P137" s="36">
        <f t="shared" si="32"/>
        <v>4820132.166666666</v>
      </c>
    </row>
    <row r="138" spans="1:16" x14ac:dyDescent="0.2">
      <c r="A138" s="88" t="s">
        <v>308</v>
      </c>
      <c r="B138" s="20"/>
      <c r="C138" s="137"/>
      <c r="D138" s="36">
        <f t="shared" si="17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7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42602353</v>
      </c>
      <c r="D140" s="36">
        <f t="shared" si="17"/>
        <v>42624000</v>
      </c>
      <c r="E140" s="35">
        <f>+E141</f>
        <v>3552000</v>
      </c>
      <c r="F140" s="35">
        <f t="shared" ref="F140:P140" si="33">+F141</f>
        <v>3552000</v>
      </c>
      <c r="G140" s="35">
        <f t="shared" si="33"/>
        <v>3552000</v>
      </c>
      <c r="H140" s="35">
        <f t="shared" si="33"/>
        <v>3552000</v>
      </c>
      <c r="I140" s="35">
        <f t="shared" si="33"/>
        <v>3552000</v>
      </c>
      <c r="J140" s="35">
        <f t="shared" si="33"/>
        <v>3552000</v>
      </c>
      <c r="K140" s="35">
        <f t="shared" si="33"/>
        <v>3552000</v>
      </c>
      <c r="L140" s="35">
        <f t="shared" si="33"/>
        <v>3552000</v>
      </c>
      <c r="M140" s="35">
        <f t="shared" si="33"/>
        <v>3552000</v>
      </c>
      <c r="N140" s="35">
        <f t="shared" si="33"/>
        <v>3552000</v>
      </c>
      <c r="O140" s="35">
        <f t="shared" si="33"/>
        <v>3552000</v>
      </c>
      <c r="P140" s="35">
        <f t="shared" si="33"/>
        <v>3552000</v>
      </c>
    </row>
    <row r="141" spans="1:16" x14ac:dyDescent="0.2">
      <c r="A141" s="127" t="s">
        <v>255</v>
      </c>
      <c r="B141" s="120"/>
      <c r="C141" s="35">
        <f>+C167+C168</f>
        <v>42602353</v>
      </c>
      <c r="D141" s="36">
        <f t="shared" si="17"/>
        <v>42624000</v>
      </c>
      <c r="E141" s="35">
        <f>+E167+E168</f>
        <v>3552000</v>
      </c>
      <c r="F141" s="35">
        <f t="shared" ref="F141:P141" si="34">+F167+F168</f>
        <v>3552000</v>
      </c>
      <c r="G141" s="35">
        <f t="shared" si="34"/>
        <v>3552000</v>
      </c>
      <c r="H141" s="35">
        <f t="shared" si="34"/>
        <v>3552000</v>
      </c>
      <c r="I141" s="35">
        <f t="shared" si="34"/>
        <v>3552000</v>
      </c>
      <c r="J141" s="35">
        <f t="shared" si="34"/>
        <v>3552000</v>
      </c>
      <c r="K141" s="35">
        <f t="shared" si="34"/>
        <v>3552000</v>
      </c>
      <c r="L141" s="35">
        <f t="shared" si="34"/>
        <v>3552000</v>
      </c>
      <c r="M141" s="35">
        <f t="shared" si="34"/>
        <v>3552000</v>
      </c>
      <c r="N141" s="35">
        <f t="shared" si="34"/>
        <v>3552000</v>
      </c>
      <c r="O141" s="35">
        <f t="shared" si="34"/>
        <v>3552000</v>
      </c>
      <c r="P141" s="35">
        <f t="shared" si="34"/>
        <v>3552000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7"/>
        <v>0</v>
      </c>
      <c r="E142" s="35">
        <f>+E143+E148+E153+E161</f>
        <v>0</v>
      </c>
      <c r="F142" s="35">
        <f t="shared" ref="F142:P142" si="35">+F143+F148+F153+F161</f>
        <v>0</v>
      </c>
      <c r="G142" s="35">
        <f t="shared" si="35"/>
        <v>0</v>
      </c>
      <c r="H142" s="35">
        <f t="shared" si="35"/>
        <v>0</v>
      </c>
      <c r="I142" s="35">
        <f t="shared" si="35"/>
        <v>0</v>
      </c>
      <c r="J142" s="35">
        <f t="shared" si="35"/>
        <v>0</v>
      </c>
      <c r="K142" s="35">
        <f t="shared" si="35"/>
        <v>0</v>
      </c>
      <c r="L142" s="35">
        <f t="shared" si="35"/>
        <v>0</v>
      </c>
      <c r="M142" s="35">
        <f t="shared" si="35"/>
        <v>0</v>
      </c>
      <c r="N142" s="35">
        <f t="shared" si="35"/>
        <v>0</v>
      </c>
      <c r="O142" s="35">
        <f t="shared" si="35"/>
        <v>0</v>
      </c>
      <c r="P142" s="35">
        <f t="shared" si="35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6">SUM(E143:P143)</f>
        <v>0</v>
      </c>
      <c r="E143" s="35">
        <f>SUM(E144:E147)</f>
        <v>0</v>
      </c>
      <c r="F143" s="35">
        <f t="shared" ref="F143:P143" si="37">SUM(F144:F147)</f>
        <v>0</v>
      </c>
      <c r="G143" s="35">
        <f t="shared" si="37"/>
        <v>0</v>
      </c>
      <c r="H143" s="35">
        <f t="shared" si="37"/>
        <v>0</v>
      </c>
      <c r="I143" s="35">
        <f t="shared" si="37"/>
        <v>0</v>
      </c>
      <c r="J143" s="35">
        <f t="shared" si="37"/>
        <v>0</v>
      </c>
      <c r="K143" s="35">
        <f t="shared" si="37"/>
        <v>0</v>
      </c>
      <c r="L143" s="35">
        <f t="shared" si="37"/>
        <v>0</v>
      </c>
      <c r="M143" s="35">
        <f t="shared" si="37"/>
        <v>0</v>
      </c>
      <c r="N143" s="35">
        <f t="shared" si="37"/>
        <v>0</v>
      </c>
      <c r="O143" s="35">
        <f t="shared" si="37"/>
        <v>0</v>
      </c>
      <c r="P143" s="35">
        <f t="shared" si="37"/>
        <v>0</v>
      </c>
    </row>
    <row r="144" spans="1:16" x14ac:dyDescent="0.2">
      <c r="A144" s="87" t="s">
        <v>332</v>
      </c>
      <c r="B144" s="20"/>
      <c r="C144" s="137"/>
      <c r="D144" s="36">
        <f t="shared" si="36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/>
      <c r="C145" s="137"/>
      <c r="D145" s="36">
        <f t="shared" si="36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/>
      <c r="C146" s="137"/>
      <c r="D146" s="36">
        <f t="shared" si="36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/>
      <c r="C147" s="137"/>
      <c r="D147" s="36">
        <f t="shared" si="36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6"/>
        <v>0</v>
      </c>
      <c r="E148" s="35">
        <f>SUM(E149:E152)</f>
        <v>0</v>
      </c>
      <c r="F148" s="35">
        <f t="shared" ref="F148:P148" si="38">SUM(F149:F152)</f>
        <v>0</v>
      </c>
      <c r="G148" s="35">
        <f t="shared" si="38"/>
        <v>0</v>
      </c>
      <c r="H148" s="35">
        <f t="shared" si="38"/>
        <v>0</v>
      </c>
      <c r="I148" s="35">
        <f t="shared" si="38"/>
        <v>0</v>
      </c>
      <c r="J148" s="35">
        <f t="shared" si="38"/>
        <v>0</v>
      </c>
      <c r="K148" s="35">
        <f t="shared" si="38"/>
        <v>0</v>
      </c>
      <c r="L148" s="35">
        <f t="shared" si="38"/>
        <v>0</v>
      </c>
      <c r="M148" s="35">
        <f t="shared" si="38"/>
        <v>0</v>
      </c>
      <c r="N148" s="35">
        <f t="shared" si="38"/>
        <v>0</v>
      </c>
      <c r="O148" s="35">
        <f t="shared" si="38"/>
        <v>0</v>
      </c>
      <c r="P148" s="35">
        <f t="shared" si="38"/>
        <v>0</v>
      </c>
    </row>
    <row r="149" spans="1:16" x14ac:dyDescent="0.2">
      <c r="A149" s="87" t="s">
        <v>332</v>
      </c>
      <c r="B149" s="20"/>
      <c r="C149" s="137"/>
      <c r="D149" s="36">
        <f t="shared" si="36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/>
      <c r="C150" s="137"/>
      <c r="D150" s="36">
        <f t="shared" si="36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/>
      <c r="C151" s="137"/>
      <c r="D151" s="36">
        <f t="shared" si="36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/>
      <c r="C152" s="137"/>
      <c r="D152" s="36">
        <f t="shared" si="36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6"/>
        <v>0</v>
      </c>
      <c r="E153" s="35">
        <f>SUM(E154:E160)</f>
        <v>0</v>
      </c>
      <c r="F153" s="35">
        <f t="shared" ref="F153:P153" si="39">SUM(F154:F160)</f>
        <v>0</v>
      </c>
      <c r="G153" s="35">
        <f t="shared" si="39"/>
        <v>0</v>
      </c>
      <c r="H153" s="35">
        <f t="shared" si="39"/>
        <v>0</v>
      </c>
      <c r="I153" s="35">
        <f t="shared" si="39"/>
        <v>0</v>
      </c>
      <c r="J153" s="35">
        <f t="shared" si="39"/>
        <v>0</v>
      </c>
      <c r="K153" s="35">
        <f t="shared" si="39"/>
        <v>0</v>
      </c>
      <c r="L153" s="35">
        <f t="shared" si="39"/>
        <v>0</v>
      </c>
      <c r="M153" s="35">
        <f t="shared" si="39"/>
        <v>0</v>
      </c>
      <c r="N153" s="35">
        <f t="shared" si="39"/>
        <v>0</v>
      </c>
      <c r="O153" s="35">
        <f t="shared" si="39"/>
        <v>0</v>
      </c>
      <c r="P153" s="35">
        <f t="shared" si="39"/>
        <v>0</v>
      </c>
    </row>
    <row r="154" spans="1:16" x14ac:dyDescent="0.2">
      <c r="A154" s="87" t="s">
        <v>332</v>
      </c>
      <c r="B154" s="20"/>
      <c r="C154" s="137"/>
      <c r="D154" s="36">
        <f t="shared" si="36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/>
      <c r="C155" s="137"/>
      <c r="D155" s="36">
        <f t="shared" si="36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/>
      <c r="C156" s="137"/>
      <c r="D156" s="36">
        <f t="shared" si="36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/>
      <c r="C157" s="137"/>
      <c r="D157" s="36">
        <f t="shared" si="36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/>
      <c r="C158" s="137"/>
      <c r="D158" s="36">
        <f t="shared" si="36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/>
      <c r="C159" s="137"/>
      <c r="D159" s="36">
        <f t="shared" si="36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/>
      <c r="C160" s="137"/>
      <c r="D160" s="36">
        <f t="shared" si="36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6"/>
        <v>0</v>
      </c>
      <c r="E161" s="132">
        <f>SUM(E162:E166)</f>
        <v>0</v>
      </c>
      <c r="F161" s="132">
        <f t="shared" ref="F161:P161" si="40">SUM(F162:F166)</f>
        <v>0</v>
      </c>
      <c r="G161" s="132">
        <f t="shared" si="40"/>
        <v>0</v>
      </c>
      <c r="H161" s="132">
        <f t="shared" si="40"/>
        <v>0</v>
      </c>
      <c r="I161" s="132">
        <f t="shared" si="40"/>
        <v>0</v>
      </c>
      <c r="J161" s="132">
        <f t="shared" si="40"/>
        <v>0</v>
      </c>
      <c r="K161" s="132">
        <f t="shared" si="40"/>
        <v>0</v>
      </c>
      <c r="L161" s="132">
        <f t="shared" si="40"/>
        <v>0</v>
      </c>
      <c r="M161" s="132">
        <f t="shared" si="40"/>
        <v>0</v>
      </c>
      <c r="N161" s="132">
        <f t="shared" si="40"/>
        <v>0</v>
      </c>
      <c r="O161" s="132">
        <f t="shared" si="40"/>
        <v>0</v>
      </c>
      <c r="P161" s="132">
        <f t="shared" si="40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6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6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6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6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6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6"/>
        <v>0</v>
      </c>
      <c r="E167" s="35">
        <f>+E142</f>
        <v>0</v>
      </c>
      <c r="F167" s="35">
        <f t="shared" ref="F167:P167" si="41">+F142</f>
        <v>0</v>
      </c>
      <c r="G167" s="35">
        <f t="shared" si="41"/>
        <v>0</v>
      </c>
      <c r="H167" s="35">
        <f t="shared" si="41"/>
        <v>0</v>
      </c>
      <c r="I167" s="35">
        <f t="shared" si="41"/>
        <v>0</v>
      </c>
      <c r="J167" s="35">
        <f t="shared" si="41"/>
        <v>0</v>
      </c>
      <c r="K167" s="35">
        <f t="shared" si="41"/>
        <v>0</v>
      </c>
      <c r="L167" s="35">
        <f t="shared" si="41"/>
        <v>0</v>
      </c>
      <c r="M167" s="35">
        <f t="shared" si="41"/>
        <v>0</v>
      </c>
      <c r="N167" s="35">
        <f t="shared" si="41"/>
        <v>0</v>
      </c>
      <c r="O167" s="35">
        <f t="shared" si="41"/>
        <v>0</v>
      </c>
      <c r="P167" s="35">
        <f t="shared" si="41"/>
        <v>0</v>
      </c>
    </row>
    <row r="168" spans="1:16" x14ac:dyDescent="0.2">
      <c r="A168" s="114" t="s">
        <v>348</v>
      </c>
      <c r="B168" s="120"/>
      <c r="C168" s="35">
        <f>SUM(C169:C171)</f>
        <v>42602353</v>
      </c>
      <c r="D168" s="36">
        <f t="shared" si="36"/>
        <v>42624000</v>
      </c>
      <c r="E168" s="35">
        <f>SUM(E169:E171)</f>
        <v>3552000</v>
      </c>
      <c r="F168" s="35">
        <f t="shared" ref="F168:P168" si="42">SUM(F169:F171)</f>
        <v>3552000</v>
      </c>
      <c r="G168" s="35">
        <f t="shared" si="42"/>
        <v>3552000</v>
      </c>
      <c r="H168" s="35">
        <f t="shared" si="42"/>
        <v>3552000</v>
      </c>
      <c r="I168" s="35">
        <f t="shared" si="42"/>
        <v>3552000</v>
      </c>
      <c r="J168" s="35">
        <f t="shared" si="42"/>
        <v>3552000</v>
      </c>
      <c r="K168" s="35">
        <f t="shared" si="42"/>
        <v>3552000</v>
      </c>
      <c r="L168" s="35">
        <f t="shared" si="42"/>
        <v>3552000</v>
      </c>
      <c r="M168" s="35">
        <f t="shared" si="42"/>
        <v>3552000</v>
      </c>
      <c r="N168" s="35">
        <f t="shared" si="42"/>
        <v>3552000</v>
      </c>
      <c r="O168" s="35">
        <f t="shared" si="42"/>
        <v>3552000</v>
      </c>
      <c r="P168" s="35">
        <f t="shared" si="42"/>
        <v>3552000</v>
      </c>
    </row>
    <row r="169" spans="1:16" x14ac:dyDescent="0.2">
      <c r="A169" s="87" t="s">
        <v>349</v>
      </c>
      <c r="B169" s="20"/>
      <c r="C169" s="137">
        <v>42602353</v>
      </c>
      <c r="D169" s="36">
        <f t="shared" si="36"/>
        <v>42624000</v>
      </c>
      <c r="E169" s="137">
        <f>3362000+190000</f>
        <v>3552000</v>
      </c>
      <c r="F169" s="137">
        <f t="shared" ref="F169:P169" si="43">3362000+190000</f>
        <v>3552000</v>
      </c>
      <c r="G169" s="137">
        <f t="shared" si="43"/>
        <v>3552000</v>
      </c>
      <c r="H169" s="137">
        <f t="shared" si="43"/>
        <v>3552000</v>
      </c>
      <c r="I169" s="137">
        <f t="shared" si="43"/>
        <v>3552000</v>
      </c>
      <c r="J169" s="137">
        <f t="shared" si="43"/>
        <v>3552000</v>
      </c>
      <c r="K169" s="137">
        <f t="shared" si="43"/>
        <v>3552000</v>
      </c>
      <c r="L169" s="137">
        <f t="shared" si="43"/>
        <v>3552000</v>
      </c>
      <c r="M169" s="137">
        <f t="shared" si="43"/>
        <v>3552000</v>
      </c>
      <c r="N169" s="137">
        <f t="shared" si="43"/>
        <v>3552000</v>
      </c>
      <c r="O169" s="137">
        <f t="shared" si="43"/>
        <v>3552000</v>
      </c>
      <c r="P169" s="137">
        <f t="shared" si="43"/>
        <v>3552000</v>
      </c>
    </row>
    <row r="170" spans="1:16" x14ac:dyDescent="0.2">
      <c r="A170" s="87" t="s">
        <v>351</v>
      </c>
      <c r="B170" s="20"/>
      <c r="C170" s="137"/>
      <c r="D170" s="36">
        <f t="shared" si="36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/>
      <c r="C171" s="137"/>
      <c r="D171" s="36">
        <f t="shared" si="36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6"/>
        <v>0</v>
      </c>
      <c r="E172" s="35">
        <f>SUM(E173:E183)</f>
        <v>0</v>
      </c>
      <c r="F172" s="35">
        <f t="shared" ref="F172:P172" si="44">SUM(F173:F183)</f>
        <v>0</v>
      </c>
      <c r="G172" s="35">
        <f t="shared" si="44"/>
        <v>0</v>
      </c>
      <c r="H172" s="35">
        <f t="shared" si="44"/>
        <v>0</v>
      </c>
      <c r="I172" s="35">
        <f t="shared" si="44"/>
        <v>0</v>
      </c>
      <c r="J172" s="35">
        <f t="shared" si="44"/>
        <v>0</v>
      </c>
      <c r="K172" s="35">
        <f t="shared" si="44"/>
        <v>0</v>
      </c>
      <c r="L172" s="35">
        <f t="shared" si="44"/>
        <v>0</v>
      </c>
      <c r="M172" s="35">
        <f t="shared" si="44"/>
        <v>0</v>
      </c>
      <c r="N172" s="35">
        <f t="shared" si="44"/>
        <v>0</v>
      </c>
      <c r="O172" s="35">
        <f t="shared" si="44"/>
        <v>0</v>
      </c>
      <c r="P172" s="35">
        <f t="shared" si="44"/>
        <v>0</v>
      </c>
    </row>
    <row r="173" spans="1:16" x14ac:dyDescent="0.2">
      <c r="A173" s="94" t="s">
        <v>352</v>
      </c>
      <c r="B173" s="97"/>
      <c r="C173" s="137"/>
      <c r="D173" s="36">
        <f t="shared" si="36"/>
        <v>0</v>
      </c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</row>
    <row r="174" spans="1:16" x14ac:dyDescent="0.2">
      <c r="A174" s="94" t="s">
        <v>353</v>
      </c>
      <c r="B174" s="97"/>
      <c r="C174" s="137"/>
      <c r="D174" s="36">
        <f t="shared" si="36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97"/>
      <c r="C175" s="137"/>
      <c r="D175" s="36">
        <f t="shared" si="36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97"/>
      <c r="C176" s="137"/>
      <c r="D176" s="36">
        <f t="shared" si="36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97"/>
      <c r="C177" s="137"/>
      <c r="D177" s="36">
        <f t="shared" si="36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97"/>
      <c r="C178" s="137"/>
      <c r="D178" s="36">
        <f t="shared" si="36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97"/>
      <c r="C179" s="137"/>
      <c r="D179" s="36">
        <f t="shared" si="36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97"/>
      <c r="C180" s="137"/>
      <c r="D180" s="36">
        <f t="shared" si="36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97"/>
      <c r="C181" s="137"/>
      <c r="D181" s="36">
        <f t="shared" si="36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97"/>
      <c r="C182" s="137"/>
      <c r="D182" s="36">
        <f t="shared" si="36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97"/>
      <c r="C183" s="137"/>
      <c r="D183" s="36">
        <f t="shared" si="36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42602353</v>
      </c>
      <c r="D184" s="36">
        <f t="shared" si="36"/>
        <v>42624000</v>
      </c>
      <c r="E184" s="35">
        <f>+E172+E140</f>
        <v>3552000</v>
      </c>
      <c r="F184" s="35">
        <f t="shared" ref="F184:P184" si="45">+F172+F140</f>
        <v>3552000</v>
      </c>
      <c r="G184" s="35">
        <f t="shared" si="45"/>
        <v>3552000</v>
      </c>
      <c r="H184" s="35">
        <f t="shared" si="45"/>
        <v>3552000</v>
      </c>
      <c r="I184" s="35">
        <f t="shared" si="45"/>
        <v>3552000</v>
      </c>
      <c r="J184" s="35">
        <f t="shared" si="45"/>
        <v>3552000</v>
      </c>
      <c r="K184" s="35">
        <f t="shared" si="45"/>
        <v>3552000</v>
      </c>
      <c r="L184" s="35">
        <f t="shared" si="45"/>
        <v>3552000</v>
      </c>
      <c r="M184" s="35">
        <f t="shared" si="45"/>
        <v>3552000</v>
      </c>
      <c r="N184" s="35">
        <f t="shared" si="45"/>
        <v>3552000</v>
      </c>
      <c r="O184" s="35">
        <f t="shared" si="45"/>
        <v>3552000</v>
      </c>
      <c r="P184" s="35">
        <f t="shared" si="45"/>
        <v>3552000</v>
      </c>
    </row>
    <row r="185" spans="1:16" x14ac:dyDescent="0.2">
      <c r="A185" s="18" t="s">
        <v>365</v>
      </c>
      <c r="B185" s="89"/>
      <c r="C185" s="90"/>
      <c r="D185" s="36">
        <f t="shared" si="36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6470818</v>
      </c>
      <c r="D186" s="36">
        <f t="shared" si="36"/>
        <v>1590543.0000000019</v>
      </c>
      <c r="E186" s="9">
        <f>+E141+SUM(E173:E181)-E117-E118</f>
        <v>613718.33333333349</v>
      </c>
      <c r="F186" s="9">
        <f t="shared" ref="F186:P186" si="46">+F141+SUM(F173:F181)-F117-F118</f>
        <v>630718.33333333349</v>
      </c>
      <c r="G186" s="9">
        <f t="shared" si="46"/>
        <v>-275469.66666666651</v>
      </c>
      <c r="H186" s="9">
        <f t="shared" si="46"/>
        <v>563718.33333333349</v>
      </c>
      <c r="I186" s="9">
        <f t="shared" si="46"/>
        <v>630718.33333333349</v>
      </c>
      <c r="J186" s="9">
        <f t="shared" si="46"/>
        <v>-1518132.166666667</v>
      </c>
      <c r="K186" s="9">
        <f t="shared" si="46"/>
        <v>613718.33333333349</v>
      </c>
      <c r="L186" s="9">
        <f t="shared" si="46"/>
        <v>630718.33333333349</v>
      </c>
      <c r="M186" s="9">
        <f t="shared" si="46"/>
        <v>-275469.66666666651</v>
      </c>
      <c r="N186" s="9">
        <f t="shared" si="46"/>
        <v>613718.33333333349</v>
      </c>
      <c r="O186" s="9">
        <f t="shared" si="46"/>
        <v>630718.33333333349</v>
      </c>
      <c r="P186" s="9">
        <f t="shared" si="46"/>
        <v>-1268132.166666666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6"/>
        <v>0</v>
      </c>
      <c r="E187" s="9">
        <f>E182-E131</f>
        <v>0</v>
      </c>
      <c r="F187" s="9">
        <f t="shared" ref="F187:P187" si="47">F182-F131</f>
        <v>0</v>
      </c>
      <c r="G187" s="9">
        <f t="shared" si="47"/>
        <v>0</v>
      </c>
      <c r="H187" s="9">
        <f t="shared" si="47"/>
        <v>0</v>
      </c>
      <c r="I187" s="9">
        <f t="shared" si="47"/>
        <v>0</v>
      </c>
      <c r="J187" s="9">
        <f t="shared" si="47"/>
        <v>0</v>
      </c>
      <c r="K187" s="9">
        <f t="shared" si="47"/>
        <v>0</v>
      </c>
      <c r="L187" s="9">
        <f t="shared" si="47"/>
        <v>0</v>
      </c>
      <c r="M187" s="9">
        <f t="shared" si="47"/>
        <v>0</v>
      </c>
      <c r="N187" s="9">
        <f t="shared" si="47"/>
        <v>0</v>
      </c>
      <c r="O187" s="9">
        <f t="shared" si="47"/>
        <v>0</v>
      </c>
      <c r="P187" s="9">
        <f t="shared" si="47"/>
        <v>0</v>
      </c>
    </row>
    <row r="188" spans="1:16" s="38" customFormat="1" x14ac:dyDescent="0.2">
      <c r="A188" s="91" t="s">
        <v>368</v>
      </c>
      <c r="B188" s="89"/>
      <c r="C188" s="9">
        <f>+C186+C187</f>
        <v>6470818</v>
      </c>
      <c r="D188" s="36">
        <f t="shared" si="36"/>
        <v>1590543.0000000019</v>
      </c>
      <c r="E188" s="9">
        <f>+E186+E187</f>
        <v>613718.33333333349</v>
      </c>
      <c r="F188" s="9">
        <f t="shared" ref="F188:P188" si="48">+F186+F187</f>
        <v>630718.33333333349</v>
      </c>
      <c r="G188" s="9">
        <f t="shared" si="48"/>
        <v>-275469.66666666651</v>
      </c>
      <c r="H188" s="9">
        <f t="shared" si="48"/>
        <v>563718.33333333349</v>
      </c>
      <c r="I188" s="9">
        <f t="shared" si="48"/>
        <v>630718.33333333349</v>
      </c>
      <c r="J188" s="9">
        <f t="shared" si="48"/>
        <v>-1518132.166666667</v>
      </c>
      <c r="K188" s="9">
        <f t="shared" si="48"/>
        <v>613718.33333333349</v>
      </c>
      <c r="L188" s="9">
        <f t="shared" si="48"/>
        <v>630718.33333333349</v>
      </c>
      <c r="M188" s="9">
        <f t="shared" si="48"/>
        <v>-275469.66666666651</v>
      </c>
      <c r="N188" s="9">
        <f t="shared" si="48"/>
        <v>613718.33333333349</v>
      </c>
      <c r="O188" s="9">
        <f t="shared" si="48"/>
        <v>630718.33333333349</v>
      </c>
      <c r="P188" s="9">
        <f t="shared" si="48"/>
        <v>-1268132.166666666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6"/>
        <v>0</v>
      </c>
      <c r="E189" s="9">
        <f>+E183-E136</f>
        <v>0</v>
      </c>
      <c r="F189" s="9">
        <f t="shared" ref="F189:P189" si="49">+F183-F136</f>
        <v>0</v>
      </c>
      <c r="G189" s="9">
        <f t="shared" si="49"/>
        <v>0</v>
      </c>
      <c r="H189" s="9">
        <f t="shared" si="49"/>
        <v>0</v>
      </c>
      <c r="I189" s="9">
        <f t="shared" si="49"/>
        <v>0</v>
      </c>
      <c r="J189" s="9">
        <f t="shared" si="49"/>
        <v>0</v>
      </c>
      <c r="K189" s="9">
        <f t="shared" si="49"/>
        <v>0</v>
      </c>
      <c r="L189" s="9">
        <f t="shared" si="49"/>
        <v>0</v>
      </c>
      <c r="M189" s="9">
        <f t="shared" si="49"/>
        <v>0</v>
      </c>
      <c r="N189" s="9">
        <f t="shared" si="49"/>
        <v>0</v>
      </c>
      <c r="O189" s="9">
        <f t="shared" si="49"/>
        <v>0</v>
      </c>
      <c r="P189" s="9">
        <f t="shared" si="49"/>
        <v>0</v>
      </c>
    </row>
    <row r="190" spans="1:16" s="38" customFormat="1" x14ac:dyDescent="0.2">
      <c r="A190" s="91" t="s">
        <v>370</v>
      </c>
      <c r="B190" s="89"/>
      <c r="C190" s="9">
        <f>+C188+C189</f>
        <v>6470818</v>
      </c>
      <c r="D190" s="36">
        <f t="shared" si="36"/>
        <v>1590543.0000000019</v>
      </c>
      <c r="E190" s="9">
        <f>+E188+E189</f>
        <v>613718.33333333349</v>
      </c>
      <c r="F190" s="9">
        <f t="shared" ref="F190:P190" si="50">+F188+F189</f>
        <v>630718.33333333349</v>
      </c>
      <c r="G190" s="9">
        <f t="shared" si="50"/>
        <v>-275469.66666666651</v>
      </c>
      <c r="H190" s="9">
        <f t="shared" si="50"/>
        <v>563718.33333333349</v>
      </c>
      <c r="I190" s="9">
        <f t="shared" si="50"/>
        <v>630718.33333333349</v>
      </c>
      <c r="J190" s="9">
        <f t="shared" si="50"/>
        <v>-1518132.166666667</v>
      </c>
      <c r="K190" s="9">
        <f t="shared" si="50"/>
        <v>613718.33333333349</v>
      </c>
      <c r="L190" s="9">
        <f t="shared" si="50"/>
        <v>630718.33333333349</v>
      </c>
      <c r="M190" s="9">
        <f t="shared" si="50"/>
        <v>-275469.66666666651</v>
      </c>
      <c r="N190" s="9">
        <f t="shared" si="50"/>
        <v>613718.33333333349</v>
      </c>
      <c r="O190" s="9">
        <f t="shared" si="50"/>
        <v>630718.33333333349</v>
      </c>
      <c r="P190" s="9">
        <f t="shared" si="50"/>
        <v>-1268132.166666666</v>
      </c>
    </row>
    <row r="191" spans="1:16" s="38" customFormat="1" x14ac:dyDescent="0.2">
      <c r="A191" s="91" t="s">
        <v>371</v>
      </c>
      <c r="B191" s="89"/>
      <c r="C191" s="9">
        <f>+C190-C138</f>
        <v>6470818</v>
      </c>
      <c r="D191" s="36">
        <f t="shared" si="36"/>
        <v>1590543.0000000019</v>
      </c>
      <c r="E191" s="9">
        <f>+E190-E138</f>
        <v>613718.33333333349</v>
      </c>
      <c r="F191" s="9">
        <f t="shared" ref="F191:P191" si="51">+F190-F138</f>
        <v>630718.33333333349</v>
      </c>
      <c r="G191" s="9">
        <f t="shared" si="51"/>
        <v>-275469.66666666651</v>
      </c>
      <c r="H191" s="9">
        <f t="shared" si="51"/>
        <v>563718.33333333349</v>
      </c>
      <c r="I191" s="9">
        <f t="shared" si="51"/>
        <v>630718.33333333349</v>
      </c>
      <c r="J191" s="9">
        <f t="shared" si="51"/>
        <v>-1518132.166666667</v>
      </c>
      <c r="K191" s="9">
        <f t="shared" si="51"/>
        <v>613718.33333333349</v>
      </c>
      <c r="L191" s="9">
        <f t="shared" si="51"/>
        <v>630718.33333333349</v>
      </c>
      <c r="M191" s="9">
        <f t="shared" si="51"/>
        <v>-275469.66666666651</v>
      </c>
      <c r="N191" s="9">
        <f t="shared" si="51"/>
        <v>613718.33333333349</v>
      </c>
      <c r="O191" s="9">
        <f t="shared" si="51"/>
        <v>630718.33333333349</v>
      </c>
      <c r="P191" s="9">
        <f t="shared" si="51"/>
        <v>-1268132.166666666</v>
      </c>
    </row>
    <row r="192" spans="1:16" s="38" customFormat="1" x14ac:dyDescent="0.2">
      <c r="A192" s="92" t="s">
        <v>311</v>
      </c>
      <c r="B192" s="89"/>
      <c r="C192" s="137"/>
      <c r="D192" s="36">
        <f t="shared" si="36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6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6470818</v>
      </c>
      <c r="D194" s="36">
        <f t="shared" si="36"/>
        <v>1590543.0000000019</v>
      </c>
      <c r="E194" s="9">
        <f>+E191-E192-E193</f>
        <v>613718.33333333349</v>
      </c>
      <c r="F194" s="9">
        <f t="shared" ref="F194:P194" si="52">+F191-F192-F193</f>
        <v>630718.33333333349</v>
      </c>
      <c r="G194" s="9">
        <f t="shared" si="52"/>
        <v>-275469.66666666651</v>
      </c>
      <c r="H194" s="9">
        <f t="shared" si="52"/>
        <v>563718.33333333349</v>
      </c>
      <c r="I194" s="9">
        <f t="shared" si="52"/>
        <v>630718.33333333349</v>
      </c>
      <c r="J194" s="9">
        <f t="shared" si="52"/>
        <v>-1518132.166666667</v>
      </c>
      <c r="K194" s="9">
        <f t="shared" si="52"/>
        <v>613718.33333333349</v>
      </c>
      <c r="L194" s="9">
        <f t="shared" si="52"/>
        <v>630718.33333333349</v>
      </c>
      <c r="M194" s="9">
        <f t="shared" si="52"/>
        <v>-275469.66666666651</v>
      </c>
      <c r="N194" s="9">
        <f t="shared" si="52"/>
        <v>613718.33333333349</v>
      </c>
      <c r="O194" s="9">
        <f t="shared" si="52"/>
        <v>630718.33333333349</v>
      </c>
      <c r="P194" s="9">
        <f t="shared" si="52"/>
        <v>-1268132.166666666</v>
      </c>
    </row>
  </sheetData>
  <sheetProtection sheet="1" objects="1" scenarios="1"/>
  <customSheetViews>
    <customSheetView guid="{881AC8BE-2151-4430-AA7D-B015A0835DF6}" scale="90" hiddenRows="1">
      <pane ySplit="9" topLeftCell="A142" activePane="bottomLeft" state="frozen"/>
      <selection pane="bottomLeft" activeCell="H176" sqref="H17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61" activePane="bottomLeft" state="frozen"/>
      <selection pane="bottomLeft" activeCell="J75" sqref="J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0" activePane="bottomLeft" state="frozen"/>
      <selection pane="bottomLeft" activeCell="E34" sqref="E34:P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51" activePane="bottomLeft" state="frozen"/>
      <selection pane="bottomLeft" activeCell="I173" sqref="I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51" activePane="bottomLeft" state="frozen"/>
      <selection pane="bottomLeft" activeCell="I173" sqref="I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51" activePane="bottomLeft" state="frozen"/>
      <selection pane="bottomLeft" activeCell="I173" sqref="I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51" activePane="bottomLeft" state="frozen"/>
      <selection pane="bottomLeft" activeCell="P179" sqref="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51" activePane="bottomLeft" state="frozen"/>
      <selection pane="bottomLeft" activeCell="I173" sqref="I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51" activePane="bottomLeft" state="frozen"/>
      <selection pane="bottomLeft" activeCell="I173" sqref="I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18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8" activePane="bottomLeft" state="frozen"/>
      <selection pane="bottomLeft" activeCell="E67" sqref="E6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46" activePane="bottomLeft" state="frozen"/>
      <selection pane="bottomLeft" activeCell="D192" sqref="D19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8"/>
  <sheetViews>
    <sheetView zoomScale="90" zoomScaleNormal="90" workbookViewId="0">
      <pane ySplit="9" topLeftCell="A10" activePane="bottomLeft" state="frozen"/>
      <selection activeCell="A116" sqref="A116:A117"/>
      <selection pane="bottomLeft" activeCell="E12" sqref="E12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318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385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/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53283816</v>
      </c>
      <c r="D10" s="36">
        <f>SUM(E10:P10)</f>
        <v>43445340</v>
      </c>
      <c r="E10" s="36">
        <f t="shared" ref="E10:P10" si="0">+E11+E20+E70+E83+E87</f>
        <v>3620445</v>
      </c>
      <c r="F10" s="36">
        <f t="shared" si="0"/>
        <v>3620445</v>
      </c>
      <c r="G10" s="36">
        <f t="shared" si="0"/>
        <v>3620445</v>
      </c>
      <c r="H10" s="36">
        <f t="shared" si="0"/>
        <v>3620445</v>
      </c>
      <c r="I10" s="36">
        <f t="shared" si="0"/>
        <v>3620445</v>
      </c>
      <c r="J10" s="36">
        <f t="shared" si="0"/>
        <v>3620445</v>
      </c>
      <c r="K10" s="36">
        <f t="shared" si="0"/>
        <v>3620445</v>
      </c>
      <c r="L10" s="36">
        <f t="shared" si="0"/>
        <v>3620445</v>
      </c>
      <c r="M10" s="36">
        <f t="shared" si="0"/>
        <v>3620445</v>
      </c>
      <c r="N10" s="36">
        <f t="shared" si="0"/>
        <v>3620445</v>
      </c>
      <c r="O10" s="36">
        <f t="shared" si="0"/>
        <v>3620445</v>
      </c>
      <c r="P10" s="36">
        <f t="shared" si="0"/>
        <v>3620445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11869158</v>
      </c>
      <c r="D11" s="36">
        <f t="shared" ref="D11:D76" si="1">SUM(E11:P11)</f>
        <v>8606400</v>
      </c>
      <c r="E11" s="36">
        <f t="shared" ref="E11:P11" si="2">SUM(E12:E16)</f>
        <v>717200</v>
      </c>
      <c r="F11" s="36">
        <f t="shared" si="2"/>
        <v>717200</v>
      </c>
      <c r="G11" s="36">
        <f t="shared" si="2"/>
        <v>717200</v>
      </c>
      <c r="H11" s="36">
        <f t="shared" si="2"/>
        <v>717200</v>
      </c>
      <c r="I11" s="36">
        <f t="shared" si="2"/>
        <v>717200</v>
      </c>
      <c r="J11" s="36">
        <f t="shared" si="2"/>
        <v>717200</v>
      </c>
      <c r="K11" s="36">
        <f t="shared" si="2"/>
        <v>717200</v>
      </c>
      <c r="L11" s="36">
        <f t="shared" si="2"/>
        <v>717200</v>
      </c>
      <c r="M11" s="36">
        <f t="shared" si="2"/>
        <v>717200</v>
      </c>
      <c r="N11" s="36">
        <f t="shared" si="2"/>
        <v>717200</v>
      </c>
      <c r="O11" s="36">
        <f t="shared" si="2"/>
        <v>717200</v>
      </c>
      <c r="P11" s="36">
        <f t="shared" si="2"/>
        <v>717200</v>
      </c>
    </row>
    <row r="12" spans="1:216" s="4" customFormat="1" x14ac:dyDescent="0.2">
      <c r="A12" s="21" t="s">
        <v>52</v>
      </c>
      <c r="B12" s="25">
        <v>5111</v>
      </c>
      <c r="C12" s="136">
        <v>90733</v>
      </c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>
        <v>5065</v>
      </c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>
        <v>14867</v>
      </c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11758493</v>
      </c>
      <c r="D16" s="36">
        <f t="shared" si="1"/>
        <v>8606400</v>
      </c>
      <c r="E16" s="35">
        <f t="shared" ref="E16:P16" si="3">SUM(E17:E19)</f>
        <v>717200</v>
      </c>
      <c r="F16" s="35">
        <f t="shared" si="3"/>
        <v>717200</v>
      </c>
      <c r="G16" s="35">
        <f t="shared" si="3"/>
        <v>717200</v>
      </c>
      <c r="H16" s="35">
        <f t="shared" si="3"/>
        <v>717200</v>
      </c>
      <c r="I16" s="35">
        <f t="shared" si="3"/>
        <v>717200</v>
      </c>
      <c r="J16" s="35">
        <f t="shared" si="3"/>
        <v>717200</v>
      </c>
      <c r="K16" s="35">
        <f t="shared" si="3"/>
        <v>717200</v>
      </c>
      <c r="L16" s="35">
        <f t="shared" si="3"/>
        <v>717200</v>
      </c>
      <c r="M16" s="35">
        <f t="shared" si="3"/>
        <v>717200</v>
      </c>
      <c r="N16" s="35">
        <f t="shared" si="3"/>
        <v>717200</v>
      </c>
      <c r="O16" s="35">
        <f t="shared" si="3"/>
        <v>717200</v>
      </c>
      <c r="P16" s="35">
        <f t="shared" si="3"/>
        <v>717200</v>
      </c>
    </row>
    <row r="17" spans="1:16" s="4" customFormat="1" x14ac:dyDescent="0.2">
      <c r="A17" s="13" t="s">
        <v>21</v>
      </c>
      <c r="B17" s="20">
        <v>51183</v>
      </c>
      <c r="C17" s="136">
        <v>6306068</v>
      </c>
      <c r="D17" s="36">
        <f t="shared" si="1"/>
        <v>4152000</v>
      </c>
      <c r="E17" s="136">
        <v>346000</v>
      </c>
      <c r="F17" s="136">
        <v>346000</v>
      </c>
      <c r="G17" s="136">
        <v>346000</v>
      </c>
      <c r="H17" s="136">
        <v>346000</v>
      </c>
      <c r="I17" s="136">
        <v>346000</v>
      </c>
      <c r="J17" s="136">
        <v>346000</v>
      </c>
      <c r="K17" s="136">
        <v>346000</v>
      </c>
      <c r="L17" s="136">
        <v>346000</v>
      </c>
      <c r="M17" s="136">
        <v>346000</v>
      </c>
      <c r="N17" s="136">
        <v>346000</v>
      </c>
      <c r="O17" s="136">
        <v>346000</v>
      </c>
      <c r="P17" s="136">
        <v>346000</v>
      </c>
    </row>
    <row r="18" spans="1:16" s="4" customFormat="1" x14ac:dyDescent="0.2">
      <c r="A18" s="13" t="s">
        <v>47</v>
      </c>
      <c r="B18" s="20">
        <v>51184</v>
      </c>
      <c r="C18" s="136">
        <v>5148769</v>
      </c>
      <c r="D18" s="36">
        <f t="shared" si="1"/>
        <v>4152000</v>
      </c>
      <c r="E18" s="136">
        <v>346000</v>
      </c>
      <c r="F18" s="136">
        <v>346000</v>
      </c>
      <c r="G18" s="136">
        <v>346000</v>
      </c>
      <c r="H18" s="136">
        <v>346000</v>
      </c>
      <c r="I18" s="136">
        <v>346000</v>
      </c>
      <c r="J18" s="136">
        <v>346000</v>
      </c>
      <c r="K18" s="136">
        <v>346000</v>
      </c>
      <c r="L18" s="136">
        <v>346000</v>
      </c>
      <c r="M18" s="136">
        <v>346000</v>
      </c>
      <c r="N18" s="136">
        <v>346000</v>
      </c>
      <c r="O18" s="136">
        <v>346000</v>
      </c>
      <c r="P18" s="136">
        <v>346000</v>
      </c>
    </row>
    <row r="19" spans="1:16" s="4" customFormat="1" x14ac:dyDescent="0.2">
      <c r="A19" s="13" t="s">
        <v>189</v>
      </c>
      <c r="B19" s="20">
        <v>51181</v>
      </c>
      <c r="C19" s="136">
        <v>303656</v>
      </c>
      <c r="D19" s="36">
        <f t="shared" si="1"/>
        <v>302400</v>
      </c>
      <c r="E19" s="136">
        <v>25200</v>
      </c>
      <c r="F19" s="136">
        <v>25200</v>
      </c>
      <c r="G19" s="136">
        <v>25200</v>
      </c>
      <c r="H19" s="136">
        <v>25200</v>
      </c>
      <c r="I19" s="136">
        <v>25200</v>
      </c>
      <c r="J19" s="136">
        <v>25200</v>
      </c>
      <c r="K19" s="136">
        <v>25200</v>
      </c>
      <c r="L19" s="136">
        <v>25200</v>
      </c>
      <c r="M19" s="136">
        <v>25200</v>
      </c>
      <c r="N19" s="136">
        <v>25200</v>
      </c>
      <c r="O19" s="136">
        <v>25200</v>
      </c>
      <c r="P19" s="136">
        <v>25200</v>
      </c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41414658</v>
      </c>
      <c r="D20" s="36">
        <f t="shared" si="1"/>
        <v>34838940</v>
      </c>
      <c r="E20" s="36">
        <f t="shared" ref="E20:P20" si="4">+E21+E27+E40+E46+E50+E64</f>
        <v>2903245</v>
      </c>
      <c r="F20" s="36">
        <f t="shared" si="4"/>
        <v>2903245</v>
      </c>
      <c r="G20" s="36">
        <f t="shared" si="4"/>
        <v>2903245</v>
      </c>
      <c r="H20" s="36">
        <f t="shared" si="4"/>
        <v>2903245</v>
      </c>
      <c r="I20" s="36">
        <f t="shared" si="4"/>
        <v>2903245</v>
      </c>
      <c r="J20" s="36">
        <f t="shared" si="4"/>
        <v>2903245</v>
      </c>
      <c r="K20" s="36">
        <f t="shared" si="4"/>
        <v>2903245</v>
      </c>
      <c r="L20" s="36">
        <f t="shared" si="4"/>
        <v>2903245</v>
      </c>
      <c r="M20" s="36">
        <f t="shared" si="4"/>
        <v>2903245</v>
      </c>
      <c r="N20" s="36">
        <f t="shared" si="4"/>
        <v>2903245</v>
      </c>
      <c r="O20" s="36">
        <f t="shared" si="4"/>
        <v>2903245</v>
      </c>
      <c r="P20" s="36">
        <f t="shared" si="4"/>
        <v>2903245</v>
      </c>
    </row>
    <row r="21" spans="1:16" x14ac:dyDescent="0.2">
      <c r="A21" s="119" t="s">
        <v>56</v>
      </c>
      <c r="B21" s="122" t="s">
        <v>55</v>
      </c>
      <c r="C21" s="35">
        <f>SUM(C22:C26)</f>
        <v>193354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>
        <v>193354</v>
      </c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1598216</v>
      </c>
      <c r="D27" s="36">
        <f t="shared" si="1"/>
        <v>1512000</v>
      </c>
      <c r="E27" s="35">
        <f t="shared" ref="E27:P27" si="6">SUM(E28:E39)</f>
        <v>126000</v>
      </c>
      <c r="F27" s="35">
        <f t="shared" si="6"/>
        <v>126000</v>
      </c>
      <c r="G27" s="35">
        <f t="shared" si="6"/>
        <v>126000</v>
      </c>
      <c r="H27" s="35">
        <f t="shared" si="6"/>
        <v>126000</v>
      </c>
      <c r="I27" s="35">
        <f t="shared" si="6"/>
        <v>126000</v>
      </c>
      <c r="J27" s="35">
        <f t="shared" si="6"/>
        <v>126000</v>
      </c>
      <c r="K27" s="35">
        <f t="shared" si="6"/>
        <v>126000</v>
      </c>
      <c r="L27" s="35">
        <f t="shared" si="6"/>
        <v>126000</v>
      </c>
      <c r="M27" s="35">
        <f t="shared" si="6"/>
        <v>126000</v>
      </c>
      <c r="N27" s="35">
        <f t="shared" si="6"/>
        <v>126000</v>
      </c>
      <c r="O27" s="35">
        <f t="shared" si="6"/>
        <v>126000</v>
      </c>
      <c r="P27" s="35">
        <f t="shared" si="6"/>
        <v>126000</v>
      </c>
    </row>
    <row r="28" spans="1:16" x14ac:dyDescent="0.2">
      <c r="A28" s="13" t="s">
        <v>69</v>
      </c>
      <c r="B28" s="20" t="s">
        <v>68</v>
      </c>
      <c r="C28" s="137">
        <v>299006</v>
      </c>
      <c r="D28" s="36">
        <f t="shared" si="1"/>
        <v>528000</v>
      </c>
      <c r="E28" s="137">
        <v>44000</v>
      </c>
      <c r="F28" s="137">
        <v>44000</v>
      </c>
      <c r="G28" s="137">
        <v>44000</v>
      </c>
      <c r="H28" s="137">
        <v>44000</v>
      </c>
      <c r="I28" s="137">
        <v>44000</v>
      </c>
      <c r="J28" s="137">
        <v>44000</v>
      </c>
      <c r="K28" s="137">
        <v>44000</v>
      </c>
      <c r="L28" s="137">
        <v>44000</v>
      </c>
      <c r="M28" s="137">
        <v>44000</v>
      </c>
      <c r="N28" s="137">
        <v>44000</v>
      </c>
      <c r="O28" s="137">
        <v>44000</v>
      </c>
      <c r="P28" s="137">
        <v>44000</v>
      </c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>
        <v>1299210</v>
      </c>
      <c r="D34" s="36">
        <f t="shared" si="1"/>
        <v>984000</v>
      </c>
      <c r="E34" s="137">
        <v>82000</v>
      </c>
      <c r="F34" s="137">
        <v>82000</v>
      </c>
      <c r="G34" s="137">
        <v>82000</v>
      </c>
      <c r="H34" s="137">
        <v>82000</v>
      </c>
      <c r="I34" s="137">
        <v>82000</v>
      </c>
      <c r="J34" s="137">
        <v>82000</v>
      </c>
      <c r="K34" s="137">
        <v>82000</v>
      </c>
      <c r="L34" s="137">
        <v>82000</v>
      </c>
      <c r="M34" s="137">
        <v>82000</v>
      </c>
      <c r="N34" s="137">
        <v>82000</v>
      </c>
      <c r="O34" s="137">
        <v>82000</v>
      </c>
      <c r="P34" s="137">
        <v>82000</v>
      </c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0</v>
      </c>
      <c r="D40" s="36">
        <f t="shared" si="1"/>
        <v>0</v>
      </c>
      <c r="E40" s="35">
        <f t="shared" ref="E40:P40" si="7">SUM(E41:E45)</f>
        <v>0</v>
      </c>
      <c r="F40" s="35">
        <f t="shared" si="7"/>
        <v>0</v>
      </c>
      <c r="G40" s="35">
        <f t="shared" si="7"/>
        <v>0</v>
      </c>
      <c r="H40" s="35">
        <f t="shared" si="7"/>
        <v>0</v>
      </c>
      <c r="I40" s="35">
        <f t="shared" si="7"/>
        <v>0</v>
      </c>
      <c r="J40" s="35">
        <f t="shared" si="7"/>
        <v>0</v>
      </c>
      <c r="K40" s="35">
        <f t="shared" si="7"/>
        <v>0</v>
      </c>
      <c r="L40" s="35">
        <f t="shared" si="7"/>
        <v>0</v>
      </c>
      <c r="M40" s="35">
        <f t="shared" si="7"/>
        <v>0</v>
      </c>
      <c r="N40" s="35">
        <f t="shared" si="7"/>
        <v>0</v>
      </c>
      <c r="O40" s="35">
        <f t="shared" si="7"/>
        <v>0</v>
      </c>
      <c r="P40" s="35">
        <f t="shared" si="7"/>
        <v>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8">SUM(E47:E49)</f>
        <v>0</v>
      </c>
      <c r="F46" s="35">
        <f t="shared" si="8"/>
        <v>0</v>
      </c>
      <c r="G46" s="35">
        <f t="shared" si="8"/>
        <v>0</v>
      </c>
      <c r="H46" s="35">
        <f t="shared" si="8"/>
        <v>0</v>
      </c>
      <c r="I46" s="35">
        <f t="shared" si="8"/>
        <v>0</v>
      </c>
      <c r="J46" s="35">
        <f t="shared" si="8"/>
        <v>0</v>
      </c>
      <c r="K46" s="35">
        <f t="shared" si="8"/>
        <v>0</v>
      </c>
      <c r="L46" s="35">
        <f t="shared" si="8"/>
        <v>0</v>
      </c>
      <c r="M46" s="35">
        <f t="shared" si="8"/>
        <v>0</v>
      </c>
      <c r="N46" s="35">
        <f t="shared" si="8"/>
        <v>0</v>
      </c>
      <c r="O46" s="35">
        <f t="shared" si="8"/>
        <v>0</v>
      </c>
      <c r="P46" s="35">
        <f t="shared" si="8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39419888</v>
      </c>
      <c r="D50" s="36">
        <f t="shared" si="1"/>
        <v>33326940</v>
      </c>
      <c r="E50" s="35">
        <f>SUM(E51:E63)</f>
        <v>2777245</v>
      </c>
      <c r="F50" s="35">
        <f t="shared" ref="F50:P50" si="9">SUM(F51:F63)</f>
        <v>2777245</v>
      </c>
      <c r="G50" s="35">
        <f t="shared" si="9"/>
        <v>2777245</v>
      </c>
      <c r="H50" s="35">
        <f t="shared" si="9"/>
        <v>2777245</v>
      </c>
      <c r="I50" s="35">
        <f t="shared" si="9"/>
        <v>2777245</v>
      </c>
      <c r="J50" s="35">
        <f t="shared" si="9"/>
        <v>2777245</v>
      </c>
      <c r="K50" s="35">
        <f t="shared" si="9"/>
        <v>2777245</v>
      </c>
      <c r="L50" s="35">
        <f t="shared" si="9"/>
        <v>2777245</v>
      </c>
      <c r="M50" s="35">
        <f t="shared" si="9"/>
        <v>2777245</v>
      </c>
      <c r="N50" s="35">
        <f t="shared" si="9"/>
        <v>2777245</v>
      </c>
      <c r="O50" s="35">
        <f t="shared" si="9"/>
        <v>2777245</v>
      </c>
      <c r="P50" s="35">
        <f t="shared" si="9"/>
        <v>2777245</v>
      </c>
    </row>
    <row r="51" spans="1:16" x14ac:dyDescent="0.2">
      <c r="A51" s="13" t="s">
        <v>114</v>
      </c>
      <c r="B51" s="20" t="s">
        <v>113</v>
      </c>
      <c r="C51" s="137">
        <v>33279888</v>
      </c>
      <c r="D51" s="36">
        <f t="shared" si="1"/>
        <v>33326940</v>
      </c>
      <c r="E51" s="137">
        <v>2777245</v>
      </c>
      <c r="F51" s="137">
        <v>2777245</v>
      </c>
      <c r="G51" s="137">
        <v>2777245</v>
      </c>
      <c r="H51" s="137">
        <v>2777245</v>
      </c>
      <c r="I51" s="137">
        <v>2777245</v>
      </c>
      <c r="J51" s="137">
        <v>2777245</v>
      </c>
      <c r="K51" s="137">
        <v>2777245</v>
      </c>
      <c r="L51" s="137">
        <v>2777245</v>
      </c>
      <c r="M51" s="137">
        <v>2777245</v>
      </c>
      <c r="N51" s="137">
        <v>2777245</v>
      </c>
      <c r="O51" s="137">
        <v>2777245</v>
      </c>
      <c r="P51" s="137">
        <v>2777245</v>
      </c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6">
        <v>6140000</v>
      </c>
      <c r="D58" s="36">
        <f t="shared" si="1"/>
        <v>0</v>
      </c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203200</v>
      </c>
      <c r="D64" s="36">
        <f t="shared" si="1"/>
        <v>0</v>
      </c>
      <c r="E64" s="35">
        <f t="shared" ref="E64:P64" si="10">SUM(E65:E69)</f>
        <v>0</v>
      </c>
      <c r="F64" s="35">
        <f t="shared" si="10"/>
        <v>0</v>
      </c>
      <c r="G64" s="35">
        <f t="shared" si="10"/>
        <v>0</v>
      </c>
      <c r="H64" s="35">
        <f t="shared" si="10"/>
        <v>0</v>
      </c>
      <c r="I64" s="35">
        <f t="shared" si="10"/>
        <v>0</v>
      </c>
      <c r="J64" s="35">
        <f t="shared" si="10"/>
        <v>0</v>
      </c>
      <c r="K64" s="35">
        <f t="shared" si="10"/>
        <v>0</v>
      </c>
      <c r="L64" s="35">
        <f t="shared" si="10"/>
        <v>0</v>
      </c>
      <c r="M64" s="35">
        <f t="shared" si="10"/>
        <v>0</v>
      </c>
      <c r="N64" s="35">
        <f t="shared" si="10"/>
        <v>0</v>
      </c>
      <c r="O64" s="35">
        <f t="shared" si="10"/>
        <v>0</v>
      </c>
      <c r="P64" s="35">
        <f t="shared" si="10"/>
        <v>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/>
      <c r="D67" s="36">
        <f t="shared" si="1"/>
        <v>0</v>
      </c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203200</v>
      </c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0</v>
      </c>
      <c r="D70" s="36">
        <f t="shared" si="1"/>
        <v>0</v>
      </c>
      <c r="E70" s="36">
        <f t="shared" ref="E70:P70" si="11">E71+E75+E77</f>
        <v>0</v>
      </c>
      <c r="F70" s="36">
        <f t="shared" si="11"/>
        <v>0</v>
      </c>
      <c r="G70" s="36">
        <f t="shared" si="11"/>
        <v>0</v>
      </c>
      <c r="H70" s="36">
        <f t="shared" si="11"/>
        <v>0</v>
      </c>
      <c r="I70" s="36">
        <f t="shared" si="11"/>
        <v>0</v>
      </c>
      <c r="J70" s="36">
        <f t="shared" si="11"/>
        <v>0</v>
      </c>
      <c r="K70" s="36">
        <f t="shared" si="11"/>
        <v>0</v>
      </c>
      <c r="L70" s="36">
        <f t="shared" si="11"/>
        <v>0</v>
      </c>
      <c r="M70" s="36">
        <f t="shared" si="11"/>
        <v>0</v>
      </c>
      <c r="N70" s="36">
        <f t="shared" si="11"/>
        <v>0</v>
      </c>
      <c r="O70" s="36">
        <f t="shared" si="11"/>
        <v>0</v>
      </c>
      <c r="P70" s="36">
        <f t="shared" si="11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2">SUM(E72:E74)</f>
        <v>0</v>
      </c>
      <c r="F71" s="35">
        <f t="shared" si="12"/>
        <v>0</v>
      </c>
      <c r="G71" s="35">
        <f t="shared" si="12"/>
        <v>0</v>
      </c>
      <c r="H71" s="35">
        <f t="shared" si="12"/>
        <v>0</v>
      </c>
      <c r="I71" s="35">
        <f t="shared" si="12"/>
        <v>0</v>
      </c>
      <c r="J71" s="35">
        <f t="shared" si="12"/>
        <v>0</v>
      </c>
      <c r="K71" s="35">
        <f t="shared" si="12"/>
        <v>0</v>
      </c>
      <c r="L71" s="35">
        <f t="shared" si="12"/>
        <v>0</v>
      </c>
      <c r="M71" s="35">
        <f t="shared" si="12"/>
        <v>0</v>
      </c>
      <c r="N71" s="35">
        <f t="shared" si="12"/>
        <v>0</v>
      </c>
      <c r="O71" s="35">
        <f t="shared" si="12"/>
        <v>0</v>
      </c>
      <c r="P71" s="35">
        <f t="shared" si="12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3">+E76</f>
        <v>0</v>
      </c>
      <c r="F75" s="35">
        <f t="shared" si="13"/>
        <v>0</v>
      </c>
      <c r="G75" s="35">
        <f t="shared" si="13"/>
        <v>0</v>
      </c>
      <c r="H75" s="35">
        <f t="shared" si="13"/>
        <v>0</v>
      </c>
      <c r="I75" s="35">
        <f t="shared" si="13"/>
        <v>0</v>
      </c>
      <c r="J75" s="35">
        <f t="shared" si="13"/>
        <v>0</v>
      </c>
      <c r="K75" s="35">
        <f t="shared" si="13"/>
        <v>0</v>
      </c>
      <c r="L75" s="35">
        <f t="shared" si="13"/>
        <v>0</v>
      </c>
      <c r="M75" s="35">
        <f t="shared" si="13"/>
        <v>0</v>
      </c>
      <c r="N75" s="35">
        <f t="shared" si="13"/>
        <v>0</v>
      </c>
      <c r="O75" s="35">
        <f t="shared" si="13"/>
        <v>0</v>
      </c>
      <c r="P75" s="35">
        <f t="shared" si="13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4">SUM(E77:P77)</f>
        <v>0</v>
      </c>
      <c r="E77" s="35">
        <f t="shared" ref="E77:P77" si="15">SUM(E78:E82)</f>
        <v>0</v>
      </c>
      <c r="F77" s="35">
        <f t="shared" si="15"/>
        <v>0</v>
      </c>
      <c r="G77" s="35">
        <f t="shared" si="15"/>
        <v>0</v>
      </c>
      <c r="H77" s="35">
        <f t="shared" si="15"/>
        <v>0</v>
      </c>
      <c r="I77" s="35">
        <f t="shared" si="15"/>
        <v>0</v>
      </c>
      <c r="J77" s="35">
        <f t="shared" si="15"/>
        <v>0</v>
      </c>
      <c r="K77" s="35">
        <f t="shared" si="15"/>
        <v>0</v>
      </c>
      <c r="L77" s="35">
        <f t="shared" si="15"/>
        <v>0</v>
      </c>
      <c r="M77" s="35">
        <f t="shared" si="15"/>
        <v>0</v>
      </c>
      <c r="N77" s="35">
        <f t="shared" si="15"/>
        <v>0</v>
      </c>
      <c r="O77" s="35">
        <f t="shared" si="15"/>
        <v>0</v>
      </c>
      <c r="P77" s="35">
        <f t="shared" si="15"/>
        <v>0</v>
      </c>
    </row>
    <row r="78" spans="1:16" x14ac:dyDescent="0.2">
      <c r="A78" s="27" t="s">
        <v>24</v>
      </c>
      <c r="B78" s="20"/>
      <c r="C78" s="137"/>
      <c r="D78" s="36">
        <f t="shared" si="14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4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4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4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4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4"/>
        <v>0</v>
      </c>
      <c r="E83" s="36">
        <f t="shared" ref="E83:P83" si="16">SUM(E84:E86)</f>
        <v>0</v>
      </c>
      <c r="F83" s="36">
        <f t="shared" si="16"/>
        <v>0</v>
      </c>
      <c r="G83" s="36">
        <f t="shared" si="16"/>
        <v>0</v>
      </c>
      <c r="H83" s="36">
        <f t="shared" si="16"/>
        <v>0</v>
      </c>
      <c r="I83" s="36">
        <f t="shared" si="16"/>
        <v>0</v>
      </c>
      <c r="J83" s="36">
        <f t="shared" si="16"/>
        <v>0</v>
      </c>
      <c r="K83" s="36">
        <f t="shared" si="16"/>
        <v>0</v>
      </c>
      <c r="L83" s="36">
        <f t="shared" si="16"/>
        <v>0</v>
      </c>
      <c r="M83" s="36">
        <f t="shared" si="16"/>
        <v>0</v>
      </c>
      <c r="N83" s="36">
        <f t="shared" si="16"/>
        <v>0</v>
      </c>
      <c r="O83" s="36">
        <f t="shared" si="16"/>
        <v>0</v>
      </c>
      <c r="P83" s="36">
        <f t="shared" si="16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4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4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4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4"/>
        <v>0</v>
      </c>
      <c r="E87" s="36">
        <f t="shared" ref="E87:P87" si="17">SUM(E88:E96)</f>
        <v>0</v>
      </c>
      <c r="F87" s="36">
        <f t="shared" si="17"/>
        <v>0</v>
      </c>
      <c r="G87" s="36">
        <f t="shared" si="17"/>
        <v>0</v>
      </c>
      <c r="H87" s="36">
        <f t="shared" si="17"/>
        <v>0</v>
      </c>
      <c r="I87" s="36">
        <f t="shared" si="17"/>
        <v>0</v>
      </c>
      <c r="J87" s="36">
        <f t="shared" si="17"/>
        <v>0</v>
      </c>
      <c r="K87" s="36">
        <f t="shared" si="17"/>
        <v>0</v>
      </c>
      <c r="L87" s="36">
        <f t="shared" si="17"/>
        <v>0</v>
      </c>
      <c r="M87" s="36">
        <f t="shared" si="17"/>
        <v>0</v>
      </c>
      <c r="N87" s="36">
        <f t="shared" si="17"/>
        <v>0</v>
      </c>
      <c r="O87" s="36">
        <f t="shared" si="17"/>
        <v>0</v>
      </c>
      <c r="P87" s="36">
        <f t="shared" si="17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4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4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4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4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4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4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4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4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4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0</v>
      </c>
      <c r="D97" s="36">
        <f t="shared" si="14"/>
        <v>3553960.3499999996</v>
      </c>
      <c r="E97" s="36">
        <f t="shared" ref="E97:P97" si="18">+E98+E104+E112</f>
        <v>269751.75</v>
      </c>
      <c r="F97" s="36">
        <f t="shared" si="18"/>
        <v>313001.75</v>
      </c>
      <c r="G97" s="36">
        <f t="shared" si="18"/>
        <v>313001.75</v>
      </c>
      <c r="H97" s="36">
        <f t="shared" si="18"/>
        <v>269751.75</v>
      </c>
      <c r="I97" s="36">
        <f t="shared" si="18"/>
        <v>265751.75</v>
      </c>
      <c r="J97" s="36">
        <f t="shared" si="18"/>
        <v>392971.42499999999</v>
      </c>
      <c r="K97" s="36">
        <f t="shared" si="18"/>
        <v>269751.75</v>
      </c>
      <c r="L97" s="36">
        <f t="shared" si="18"/>
        <v>265751.75</v>
      </c>
      <c r="M97" s="36">
        <f t="shared" si="18"/>
        <v>265751.75</v>
      </c>
      <c r="N97" s="36">
        <f t="shared" si="18"/>
        <v>269751.75</v>
      </c>
      <c r="O97" s="36">
        <f t="shared" si="18"/>
        <v>265751.75</v>
      </c>
      <c r="P97" s="36">
        <f t="shared" si="18"/>
        <v>392971.42499999999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0</v>
      </c>
      <c r="D98" s="36">
        <f t="shared" si="14"/>
        <v>2574010</v>
      </c>
      <c r="E98" s="36">
        <f t="shared" ref="E98:P98" si="19">+E99+E102+E103</f>
        <v>197999.99999999997</v>
      </c>
      <c r="F98" s="36">
        <f t="shared" si="19"/>
        <v>197999.99999999997</v>
      </c>
      <c r="G98" s="36">
        <f t="shared" si="19"/>
        <v>197999.99999999997</v>
      </c>
      <c r="H98" s="36">
        <f t="shared" si="19"/>
        <v>197999.99999999997</v>
      </c>
      <c r="I98" s="36">
        <f t="shared" si="19"/>
        <v>197999.99999999997</v>
      </c>
      <c r="J98" s="36">
        <f t="shared" si="19"/>
        <v>297005</v>
      </c>
      <c r="K98" s="36">
        <f t="shared" si="19"/>
        <v>197999.99999999997</v>
      </c>
      <c r="L98" s="36">
        <f t="shared" si="19"/>
        <v>197999.99999999997</v>
      </c>
      <c r="M98" s="36">
        <f t="shared" si="19"/>
        <v>197999.99999999997</v>
      </c>
      <c r="N98" s="36">
        <f t="shared" si="19"/>
        <v>197999.99999999997</v>
      </c>
      <c r="O98" s="36">
        <f t="shared" si="19"/>
        <v>197999.99999999997</v>
      </c>
      <c r="P98" s="36">
        <f t="shared" si="19"/>
        <v>297005</v>
      </c>
    </row>
    <row r="99" spans="1:16" x14ac:dyDescent="0.2">
      <c r="A99" s="119" t="s">
        <v>31</v>
      </c>
      <c r="B99" s="120" t="s">
        <v>226</v>
      </c>
      <c r="C99" s="35">
        <f>+C100+C101</f>
        <v>0</v>
      </c>
      <c r="D99" s="36">
        <f t="shared" si="14"/>
        <v>2574010</v>
      </c>
      <c r="E99" s="35">
        <f t="shared" ref="E99:P99" si="20">+E100+E101</f>
        <v>197999.99999999997</v>
      </c>
      <c r="F99" s="35">
        <f t="shared" si="20"/>
        <v>197999.99999999997</v>
      </c>
      <c r="G99" s="35">
        <f t="shared" si="20"/>
        <v>197999.99999999997</v>
      </c>
      <c r="H99" s="35">
        <f t="shared" si="20"/>
        <v>197999.99999999997</v>
      </c>
      <c r="I99" s="35">
        <f t="shared" si="20"/>
        <v>197999.99999999997</v>
      </c>
      <c r="J99" s="35">
        <f t="shared" si="20"/>
        <v>297005</v>
      </c>
      <c r="K99" s="35">
        <f t="shared" si="20"/>
        <v>197999.99999999997</v>
      </c>
      <c r="L99" s="35">
        <f t="shared" si="20"/>
        <v>197999.99999999997</v>
      </c>
      <c r="M99" s="35">
        <f t="shared" si="20"/>
        <v>197999.99999999997</v>
      </c>
      <c r="N99" s="35">
        <f t="shared" si="20"/>
        <v>197999.99999999997</v>
      </c>
      <c r="O99" s="35">
        <f t="shared" si="20"/>
        <v>197999.99999999997</v>
      </c>
      <c r="P99" s="35">
        <f t="shared" si="20"/>
        <v>297005</v>
      </c>
    </row>
    <row r="100" spans="1:16" x14ac:dyDescent="0.2">
      <c r="A100" s="14" t="s">
        <v>32</v>
      </c>
      <c r="B100" s="20" t="s">
        <v>217</v>
      </c>
      <c r="C100" s="137"/>
      <c r="D100" s="36">
        <f t="shared" si="14"/>
        <v>2574010</v>
      </c>
      <c r="E100" s="136">
        <f>406450-189500*1.1</f>
        <v>197999.99999999997</v>
      </c>
      <c r="F100" s="136">
        <f t="shared" ref="F100:O100" si="21">406450-189500*1.1</f>
        <v>197999.99999999997</v>
      </c>
      <c r="G100" s="136">
        <f t="shared" si="21"/>
        <v>197999.99999999997</v>
      </c>
      <c r="H100" s="136">
        <f t="shared" si="21"/>
        <v>197999.99999999997</v>
      </c>
      <c r="I100" s="136">
        <f t="shared" si="21"/>
        <v>197999.99999999997</v>
      </c>
      <c r="J100" s="136">
        <f>609680-189500*1.1-189500*1.1/2</f>
        <v>297005</v>
      </c>
      <c r="K100" s="136">
        <f t="shared" si="21"/>
        <v>197999.99999999997</v>
      </c>
      <c r="L100" s="136">
        <f t="shared" si="21"/>
        <v>197999.99999999997</v>
      </c>
      <c r="M100" s="136">
        <f t="shared" si="21"/>
        <v>197999.99999999997</v>
      </c>
      <c r="N100" s="136">
        <f t="shared" si="21"/>
        <v>197999.99999999997</v>
      </c>
      <c r="O100" s="136">
        <f t="shared" si="21"/>
        <v>197999.99999999997</v>
      </c>
      <c r="P100" s="136">
        <f>609680-189500*1.1-189500*1.1/2</f>
        <v>297005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4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4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4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0</v>
      </c>
      <c r="D104" s="36">
        <f t="shared" si="14"/>
        <v>246340</v>
      </c>
      <c r="E104" s="36">
        <f t="shared" ref="E104:P104" si="22">SUM(E105:E111)</f>
        <v>15320</v>
      </c>
      <c r="F104" s="36">
        <f t="shared" si="22"/>
        <v>58570</v>
      </c>
      <c r="G104" s="36">
        <f t="shared" si="22"/>
        <v>58570</v>
      </c>
      <c r="H104" s="36">
        <f t="shared" si="22"/>
        <v>15320</v>
      </c>
      <c r="I104" s="36">
        <f t="shared" si="22"/>
        <v>11320</v>
      </c>
      <c r="J104" s="36">
        <f t="shared" si="22"/>
        <v>11320</v>
      </c>
      <c r="K104" s="36">
        <f t="shared" si="22"/>
        <v>15320</v>
      </c>
      <c r="L104" s="36">
        <f t="shared" si="22"/>
        <v>11320</v>
      </c>
      <c r="M104" s="36">
        <f t="shared" si="22"/>
        <v>11320</v>
      </c>
      <c r="N104" s="36">
        <f t="shared" si="22"/>
        <v>15320</v>
      </c>
      <c r="O104" s="36">
        <f t="shared" si="22"/>
        <v>11320</v>
      </c>
      <c r="P104" s="36">
        <f t="shared" si="22"/>
        <v>11320</v>
      </c>
    </row>
    <row r="105" spans="1:16" ht="38.25" x14ac:dyDescent="0.2">
      <c r="A105" s="12" t="s">
        <v>35</v>
      </c>
      <c r="B105" s="34" t="s">
        <v>222</v>
      </c>
      <c r="C105" s="137"/>
      <c r="D105" s="36">
        <f t="shared" si="14"/>
        <v>0</v>
      </c>
      <c r="E105" s="137"/>
      <c r="F105" s="137"/>
      <c r="G105" s="137"/>
      <c r="H105" s="137"/>
      <c r="I105" s="137"/>
      <c r="J105" s="137"/>
      <c r="K105" s="137"/>
      <c r="L105" s="137"/>
      <c r="M105" s="137"/>
      <c r="N105" s="137"/>
      <c r="O105" s="137"/>
      <c r="P105" s="137"/>
    </row>
    <row r="106" spans="1:16" x14ac:dyDescent="0.2">
      <c r="A106" s="11" t="s">
        <v>36</v>
      </c>
      <c r="B106" s="20">
        <v>5542</v>
      </c>
      <c r="C106" s="137"/>
      <c r="D106" s="36">
        <f t="shared" si="14"/>
        <v>0</v>
      </c>
      <c r="E106" s="137"/>
      <c r="F106" s="137"/>
      <c r="G106" s="137"/>
      <c r="H106" s="137"/>
      <c r="I106" s="137"/>
      <c r="J106" s="137"/>
      <c r="K106" s="137"/>
      <c r="L106" s="137"/>
      <c r="M106" s="137"/>
      <c r="N106" s="137"/>
      <c r="O106" s="137"/>
      <c r="P106" s="137"/>
    </row>
    <row r="107" spans="1:16" x14ac:dyDescent="0.2">
      <c r="A107" s="11" t="s">
        <v>221</v>
      </c>
      <c r="B107" s="20">
        <v>55</v>
      </c>
      <c r="C107" s="137"/>
      <c r="D107" s="36">
        <f t="shared" si="14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4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4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4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/>
      <c r="D111" s="36">
        <f t="shared" si="14"/>
        <v>246340</v>
      </c>
      <c r="E111" s="137">
        <v>15320</v>
      </c>
      <c r="F111" s="137">
        <v>58570</v>
      </c>
      <c r="G111" s="137">
        <v>58570</v>
      </c>
      <c r="H111" s="137">
        <v>15320</v>
      </c>
      <c r="I111" s="137">
        <v>11320</v>
      </c>
      <c r="J111" s="137">
        <v>11320</v>
      </c>
      <c r="K111" s="137">
        <v>15320</v>
      </c>
      <c r="L111" s="137">
        <v>11320</v>
      </c>
      <c r="M111" s="137">
        <v>11320</v>
      </c>
      <c r="N111" s="137">
        <v>15320</v>
      </c>
      <c r="O111" s="137">
        <v>11320</v>
      </c>
      <c r="P111" s="137">
        <v>11320</v>
      </c>
    </row>
    <row r="112" spans="1:16" s="38" customFormat="1" x14ac:dyDescent="0.2">
      <c r="A112" s="15" t="s">
        <v>41</v>
      </c>
      <c r="B112" s="28" t="s">
        <v>46</v>
      </c>
      <c r="C112" s="138"/>
      <c r="D112" s="36">
        <f t="shared" si="14"/>
        <v>733610.35000000009</v>
      </c>
      <c r="E112" s="139">
        <f>115840-189500*1.1*0.285</f>
        <v>56431.75</v>
      </c>
      <c r="F112" s="139">
        <f t="shared" ref="F112:O112" si="23">115840-189500*1.1*0.285</f>
        <v>56431.75</v>
      </c>
      <c r="G112" s="139">
        <f t="shared" si="23"/>
        <v>56431.75</v>
      </c>
      <c r="H112" s="139">
        <f t="shared" si="23"/>
        <v>56431.75</v>
      </c>
      <c r="I112" s="139">
        <f t="shared" si="23"/>
        <v>56431.75</v>
      </c>
      <c r="J112" s="139">
        <f>J100*0.285</f>
        <v>84646.424999999988</v>
      </c>
      <c r="K112" s="139">
        <f t="shared" si="23"/>
        <v>56431.75</v>
      </c>
      <c r="L112" s="139">
        <f t="shared" si="23"/>
        <v>56431.75</v>
      </c>
      <c r="M112" s="139">
        <f t="shared" si="23"/>
        <v>56431.75</v>
      </c>
      <c r="N112" s="139">
        <f t="shared" si="23"/>
        <v>56431.75</v>
      </c>
      <c r="O112" s="139">
        <f t="shared" si="23"/>
        <v>56431.75</v>
      </c>
      <c r="P112" s="139">
        <f>P100*0.285</f>
        <v>84646.424999999988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4"/>
        <v>0</v>
      </c>
      <c r="E113" s="139"/>
      <c r="F113" s="139"/>
      <c r="G113" s="139"/>
      <c r="H113" s="139"/>
      <c r="I113" s="139"/>
      <c r="J113" s="139"/>
      <c r="K113" s="139"/>
      <c r="L113" s="139"/>
      <c r="M113" s="139"/>
      <c r="N113" s="139"/>
      <c r="O113" s="139"/>
      <c r="P113" s="139"/>
    </row>
    <row r="114" spans="1:16" s="38" customFormat="1" x14ac:dyDescent="0.2">
      <c r="A114" s="115" t="s">
        <v>43</v>
      </c>
      <c r="B114" s="32"/>
      <c r="C114" s="36">
        <f>+C113+C97+C10</f>
        <v>53283816</v>
      </c>
      <c r="D114" s="36">
        <f t="shared" si="14"/>
        <v>46999300.349999994</v>
      </c>
      <c r="E114" s="36">
        <f t="shared" ref="E114:P114" si="24">+E113+E97+E10</f>
        <v>3890196.75</v>
      </c>
      <c r="F114" s="36">
        <f t="shared" si="24"/>
        <v>3933446.75</v>
      </c>
      <c r="G114" s="36">
        <f t="shared" si="24"/>
        <v>3933446.75</v>
      </c>
      <c r="H114" s="36">
        <f t="shared" si="24"/>
        <v>3890196.75</v>
      </c>
      <c r="I114" s="36">
        <f t="shared" si="24"/>
        <v>3886196.75</v>
      </c>
      <c r="J114" s="36">
        <f t="shared" si="24"/>
        <v>4013416.4249999998</v>
      </c>
      <c r="K114" s="36">
        <f t="shared" si="24"/>
        <v>3890196.75</v>
      </c>
      <c r="L114" s="36">
        <f t="shared" si="24"/>
        <v>3886196.75</v>
      </c>
      <c r="M114" s="36">
        <f t="shared" si="24"/>
        <v>3886196.75</v>
      </c>
      <c r="N114" s="36">
        <f t="shared" si="24"/>
        <v>3890196.75</v>
      </c>
      <c r="O114" s="36">
        <f t="shared" si="24"/>
        <v>3886196.75</v>
      </c>
      <c r="P114" s="36">
        <f t="shared" si="24"/>
        <v>4013416.4249999998</v>
      </c>
    </row>
    <row r="115" spans="1:16" s="38" customFormat="1" x14ac:dyDescent="0.2">
      <c r="A115" s="116" t="s">
        <v>44</v>
      </c>
      <c r="B115" s="117"/>
      <c r="C115" s="83">
        <f>+C114-C83-C87</f>
        <v>53283816</v>
      </c>
      <c r="D115" s="36">
        <f t="shared" si="14"/>
        <v>46999300.349999994</v>
      </c>
      <c r="E115" s="83">
        <f t="shared" ref="E115:P115" si="25">+E114-E83-E87</f>
        <v>3890196.75</v>
      </c>
      <c r="F115" s="83">
        <f t="shared" si="25"/>
        <v>3933446.75</v>
      </c>
      <c r="G115" s="83">
        <f t="shared" si="25"/>
        <v>3933446.75</v>
      </c>
      <c r="H115" s="83">
        <f t="shared" si="25"/>
        <v>3890196.75</v>
      </c>
      <c r="I115" s="83">
        <f t="shared" si="25"/>
        <v>3886196.75</v>
      </c>
      <c r="J115" s="83">
        <f t="shared" si="25"/>
        <v>4013416.4249999998</v>
      </c>
      <c r="K115" s="83">
        <f t="shared" si="25"/>
        <v>3890196.75</v>
      </c>
      <c r="L115" s="83">
        <f t="shared" si="25"/>
        <v>3886196.75</v>
      </c>
      <c r="M115" s="83">
        <f t="shared" si="25"/>
        <v>3886196.75</v>
      </c>
      <c r="N115" s="83">
        <f t="shared" si="25"/>
        <v>3890196.75</v>
      </c>
      <c r="O115" s="83">
        <f t="shared" si="25"/>
        <v>3886196.75</v>
      </c>
      <c r="P115" s="83">
        <f t="shared" si="25"/>
        <v>4013416.4249999998</v>
      </c>
    </row>
    <row r="116" spans="1:16" s="179" customFormat="1" x14ac:dyDescent="0.2">
      <c r="A116" s="173" t="str">
        <f>'3. Tevékenységek összesítő '!A116</f>
        <v>Társasági működési költség felosztása tevékenységekre</v>
      </c>
      <c r="B116" s="174"/>
      <c r="C116" s="175"/>
      <c r="D116" s="171">
        <f t="shared" si="14"/>
        <v>702749</v>
      </c>
      <c r="E116" s="171"/>
      <c r="F116" s="171"/>
      <c r="G116" s="171">
        <f>ROUND([2]Munka1!$R$9/[2]Munka1!$D$9*[2]Munka1!$D$13/4,0)</f>
        <v>175688</v>
      </c>
      <c r="H116" s="171">
        <v>-3</v>
      </c>
      <c r="I116" s="171"/>
      <c r="J116" s="171">
        <f>ROUND([2]Munka1!$R$9/[2]Munka1!$D$9*[2]Munka1!$D$13/4,0)</f>
        <v>175688</v>
      </c>
      <c r="K116" s="171"/>
      <c r="L116" s="171"/>
      <c r="M116" s="171">
        <f>ROUND([2]Munka1!$R$9/[2]Munka1!$D$9*[2]Munka1!$D$13/4,0)</f>
        <v>175688</v>
      </c>
      <c r="N116" s="171"/>
      <c r="O116" s="171"/>
      <c r="P116" s="171">
        <f>ROUND([2]Munka1!$R$9/[2]Munka1!$D$9*[2]Munka1!$D$13/4,0)</f>
        <v>175688</v>
      </c>
    </row>
    <row r="117" spans="1:16" s="38" customFormat="1" x14ac:dyDescent="0.2">
      <c r="A117" s="168" t="str">
        <f>'3. Tevékenységek összesítő '!A117</f>
        <v>Tevékenységenkénti költségek összesen</v>
      </c>
      <c r="B117" s="169"/>
      <c r="C117" s="170"/>
      <c r="D117" s="166">
        <f t="shared" si="14"/>
        <v>47702049.349999994</v>
      </c>
      <c r="E117" s="170">
        <f>E114+E116</f>
        <v>3890196.75</v>
      </c>
      <c r="F117" s="170">
        <f t="shared" ref="F117:P117" si="26">F114+F116</f>
        <v>3933446.75</v>
      </c>
      <c r="G117" s="170">
        <f>G114+G116</f>
        <v>4109134.75</v>
      </c>
      <c r="H117" s="170">
        <f t="shared" si="26"/>
        <v>3890193.75</v>
      </c>
      <c r="I117" s="170">
        <f t="shared" si="26"/>
        <v>3886196.75</v>
      </c>
      <c r="J117" s="170">
        <f t="shared" si="26"/>
        <v>4189104.4249999998</v>
      </c>
      <c r="K117" s="170">
        <f t="shared" si="26"/>
        <v>3890196.75</v>
      </c>
      <c r="L117" s="170">
        <f t="shared" si="26"/>
        <v>3886196.75</v>
      </c>
      <c r="M117" s="170">
        <f t="shared" si="26"/>
        <v>4061884.75</v>
      </c>
      <c r="N117" s="170">
        <f t="shared" si="26"/>
        <v>3890196.75</v>
      </c>
      <c r="O117" s="170">
        <f t="shared" si="26"/>
        <v>3886196.75</v>
      </c>
      <c r="P117" s="170">
        <f t="shared" si="26"/>
        <v>4189104.4249999998</v>
      </c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4"/>
        <v>0</v>
      </c>
      <c r="E118" s="36">
        <f>SUM(E119:E130)</f>
        <v>0</v>
      </c>
      <c r="F118" s="36">
        <f t="shared" ref="F118:P118" si="27">SUM(F119:F130)</f>
        <v>0</v>
      </c>
      <c r="G118" s="36">
        <f t="shared" si="27"/>
        <v>0</v>
      </c>
      <c r="H118" s="36">
        <f t="shared" si="27"/>
        <v>0</v>
      </c>
      <c r="I118" s="36">
        <f t="shared" si="27"/>
        <v>0</v>
      </c>
      <c r="J118" s="36">
        <f t="shared" si="27"/>
        <v>0</v>
      </c>
      <c r="K118" s="36">
        <f t="shared" si="27"/>
        <v>0</v>
      </c>
      <c r="L118" s="36">
        <f t="shared" si="27"/>
        <v>0</v>
      </c>
      <c r="M118" s="36">
        <f t="shared" si="27"/>
        <v>0</v>
      </c>
      <c r="N118" s="36">
        <f t="shared" si="27"/>
        <v>0</v>
      </c>
      <c r="O118" s="36">
        <f t="shared" si="27"/>
        <v>0</v>
      </c>
      <c r="P118" s="36">
        <f t="shared" si="27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4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4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>
        <f>'3. Tevékenységek összesítő '!B121</f>
        <v>0</v>
      </c>
      <c r="C121" s="137"/>
      <c r="D121" s="36">
        <f t="shared" si="14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C122" s="137"/>
      <c r="D122" s="36">
        <f t="shared" si="14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>
        <f>'3. Tevékenységek összesítő '!B123</f>
        <v>8682.8683000000001</v>
      </c>
      <c r="C123" s="137"/>
      <c r="D123" s="36">
        <f t="shared" si="14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14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14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14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f>'3. Tevékenységek összesítő '!B127</f>
        <v>8632</v>
      </c>
      <c r="C127" s="137"/>
      <c r="D127" s="36">
        <f t="shared" si="14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14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14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/>
      <c r="D130" s="36">
        <f t="shared" si="14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4"/>
        <v>0</v>
      </c>
      <c r="E131" s="36">
        <f>SUM(E132:E135)</f>
        <v>0</v>
      </c>
      <c r="F131" s="36">
        <f t="shared" ref="F131:P131" si="28">SUM(F132:F135)</f>
        <v>0</v>
      </c>
      <c r="G131" s="36">
        <f t="shared" si="28"/>
        <v>0</v>
      </c>
      <c r="H131" s="36">
        <f t="shared" si="28"/>
        <v>0</v>
      </c>
      <c r="I131" s="36">
        <f t="shared" si="28"/>
        <v>0</v>
      </c>
      <c r="J131" s="36">
        <f t="shared" si="28"/>
        <v>0</v>
      </c>
      <c r="K131" s="36">
        <f t="shared" si="28"/>
        <v>0</v>
      </c>
      <c r="L131" s="36">
        <f t="shared" si="28"/>
        <v>0</v>
      </c>
      <c r="M131" s="36">
        <f t="shared" si="28"/>
        <v>0</v>
      </c>
      <c r="N131" s="36">
        <f t="shared" si="28"/>
        <v>0</v>
      </c>
      <c r="O131" s="36">
        <f t="shared" si="28"/>
        <v>0</v>
      </c>
      <c r="P131" s="36">
        <f t="shared" si="28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14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14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14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14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0">
        <f>'3. Tevékenységek összesítő '!B136</f>
        <v>0</v>
      </c>
      <c r="C136" s="139"/>
      <c r="D136" s="36">
        <f t="shared" si="14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53283816</v>
      </c>
      <c r="D137" s="36">
        <f t="shared" si="14"/>
        <v>46999300.349999994</v>
      </c>
      <c r="E137" s="36">
        <f>+E136+E131+E114+E118</f>
        <v>3890196.75</v>
      </c>
      <c r="F137" s="36">
        <f t="shared" ref="F137:P137" si="29">+F136+F131+F114+F118</f>
        <v>3933446.75</v>
      </c>
      <c r="G137" s="36">
        <f t="shared" si="29"/>
        <v>3933446.75</v>
      </c>
      <c r="H137" s="36">
        <f t="shared" si="29"/>
        <v>3890196.75</v>
      </c>
      <c r="I137" s="36">
        <f t="shared" si="29"/>
        <v>3886196.75</v>
      </c>
      <c r="J137" s="36">
        <f t="shared" si="29"/>
        <v>4013416.4249999998</v>
      </c>
      <c r="K137" s="36">
        <f t="shared" si="29"/>
        <v>3890196.75</v>
      </c>
      <c r="L137" s="36">
        <f t="shared" si="29"/>
        <v>3886196.75</v>
      </c>
      <c r="M137" s="36">
        <f t="shared" si="29"/>
        <v>3886196.75</v>
      </c>
      <c r="N137" s="36">
        <f t="shared" si="29"/>
        <v>3890196.75</v>
      </c>
      <c r="O137" s="36">
        <f t="shared" si="29"/>
        <v>3886196.75</v>
      </c>
      <c r="P137" s="36">
        <f t="shared" si="29"/>
        <v>4013416.4249999998</v>
      </c>
    </row>
    <row r="138" spans="1:16" x14ac:dyDescent="0.2">
      <c r="A138" s="88" t="s">
        <v>308</v>
      </c>
      <c r="B138" s="20">
        <f>'3. Tevékenységek összesítő '!B138</f>
        <v>0</v>
      </c>
      <c r="C138" s="137"/>
      <c r="D138" s="36">
        <f t="shared" si="14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4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50004179</v>
      </c>
      <c r="D140" s="36">
        <f t="shared" si="14"/>
        <v>47702049.349999994</v>
      </c>
      <c r="E140" s="35">
        <f>+E141</f>
        <v>3890196.75</v>
      </c>
      <c r="F140" s="35">
        <f t="shared" ref="F140:P140" si="30">+F141</f>
        <v>3933446.75</v>
      </c>
      <c r="G140" s="35">
        <f t="shared" si="30"/>
        <v>4109134.75</v>
      </c>
      <c r="H140" s="35">
        <f t="shared" si="30"/>
        <v>3890193.75</v>
      </c>
      <c r="I140" s="35">
        <f t="shared" si="30"/>
        <v>3886196.75</v>
      </c>
      <c r="J140" s="35">
        <f t="shared" si="30"/>
        <v>4189104.4249999998</v>
      </c>
      <c r="K140" s="35">
        <f t="shared" si="30"/>
        <v>3890196.75</v>
      </c>
      <c r="L140" s="35">
        <f t="shared" si="30"/>
        <v>3886196.75</v>
      </c>
      <c r="M140" s="35">
        <f t="shared" si="30"/>
        <v>4061884.75</v>
      </c>
      <c r="N140" s="35">
        <f t="shared" si="30"/>
        <v>3890196.75</v>
      </c>
      <c r="O140" s="35">
        <f t="shared" si="30"/>
        <v>3886196.75</v>
      </c>
      <c r="P140" s="35">
        <f t="shared" si="30"/>
        <v>4189104.4249999998</v>
      </c>
    </row>
    <row r="141" spans="1:16" x14ac:dyDescent="0.2">
      <c r="A141" s="127" t="s">
        <v>255</v>
      </c>
      <c r="B141" s="120"/>
      <c r="C141" s="35">
        <f>+C167+C168</f>
        <v>50004179</v>
      </c>
      <c r="D141" s="36">
        <f t="shared" si="14"/>
        <v>47702049.349999994</v>
      </c>
      <c r="E141" s="35">
        <f>+E167+E168</f>
        <v>3890196.75</v>
      </c>
      <c r="F141" s="35">
        <f t="shared" ref="F141:P141" si="31">+F167+F168</f>
        <v>3933446.75</v>
      </c>
      <c r="G141" s="35">
        <f t="shared" si="31"/>
        <v>4109134.75</v>
      </c>
      <c r="H141" s="35">
        <f t="shared" si="31"/>
        <v>3890193.75</v>
      </c>
      <c r="I141" s="35">
        <f t="shared" si="31"/>
        <v>3886196.75</v>
      </c>
      <c r="J141" s="35">
        <f t="shared" si="31"/>
        <v>4189104.4249999998</v>
      </c>
      <c r="K141" s="35">
        <f t="shared" si="31"/>
        <v>3890196.75</v>
      </c>
      <c r="L141" s="35">
        <f t="shared" si="31"/>
        <v>3886196.75</v>
      </c>
      <c r="M141" s="35">
        <f t="shared" si="31"/>
        <v>4061884.75</v>
      </c>
      <c r="N141" s="35">
        <f t="shared" si="31"/>
        <v>3890196.75</v>
      </c>
      <c r="O141" s="35">
        <f t="shared" si="31"/>
        <v>3886196.75</v>
      </c>
      <c r="P141" s="35">
        <f t="shared" si="31"/>
        <v>4189104.4249999998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4"/>
        <v>0</v>
      </c>
      <c r="E142" s="35">
        <f>+E143+E148+E153+E161</f>
        <v>0</v>
      </c>
      <c r="F142" s="35">
        <f t="shared" ref="F142:P142" si="32">+F143+F148+F153+F161</f>
        <v>0</v>
      </c>
      <c r="G142" s="35">
        <f t="shared" si="32"/>
        <v>0</v>
      </c>
      <c r="H142" s="35">
        <f t="shared" si="32"/>
        <v>0</v>
      </c>
      <c r="I142" s="35">
        <f t="shared" si="32"/>
        <v>0</v>
      </c>
      <c r="J142" s="35">
        <f t="shared" si="32"/>
        <v>0</v>
      </c>
      <c r="K142" s="35">
        <f t="shared" si="32"/>
        <v>0</v>
      </c>
      <c r="L142" s="35">
        <f t="shared" si="32"/>
        <v>0</v>
      </c>
      <c r="M142" s="35">
        <f t="shared" si="32"/>
        <v>0</v>
      </c>
      <c r="N142" s="35">
        <f t="shared" si="32"/>
        <v>0</v>
      </c>
      <c r="O142" s="35">
        <f t="shared" si="32"/>
        <v>0</v>
      </c>
      <c r="P142" s="35">
        <f t="shared" si="32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3">SUM(E143:P143)</f>
        <v>0</v>
      </c>
      <c r="E143" s="35">
        <f>SUM(E144:E147)</f>
        <v>0</v>
      </c>
      <c r="F143" s="35">
        <f t="shared" ref="F143:P143" si="34">SUM(F144:F147)</f>
        <v>0</v>
      </c>
      <c r="G143" s="35">
        <f t="shared" si="34"/>
        <v>0</v>
      </c>
      <c r="H143" s="35">
        <f t="shared" si="34"/>
        <v>0</v>
      </c>
      <c r="I143" s="35">
        <f t="shared" si="34"/>
        <v>0</v>
      </c>
      <c r="J143" s="35">
        <f t="shared" si="34"/>
        <v>0</v>
      </c>
      <c r="K143" s="35">
        <f t="shared" si="34"/>
        <v>0</v>
      </c>
      <c r="L143" s="35">
        <f t="shared" si="34"/>
        <v>0</v>
      </c>
      <c r="M143" s="35">
        <f t="shared" si="34"/>
        <v>0</v>
      </c>
      <c r="N143" s="35">
        <f t="shared" si="34"/>
        <v>0</v>
      </c>
      <c r="O143" s="35">
        <f t="shared" si="34"/>
        <v>0</v>
      </c>
      <c r="P143" s="35">
        <f t="shared" si="34"/>
        <v>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/>
      <c r="D144" s="36">
        <f t="shared" si="33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33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33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33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3"/>
        <v>0</v>
      </c>
      <c r="E148" s="35">
        <f>SUM(E149:E152)</f>
        <v>0</v>
      </c>
      <c r="F148" s="35">
        <f t="shared" ref="F148:P148" si="35">SUM(F149:F152)</f>
        <v>0</v>
      </c>
      <c r="G148" s="35">
        <f t="shared" si="35"/>
        <v>0</v>
      </c>
      <c r="H148" s="35">
        <f t="shared" si="35"/>
        <v>0</v>
      </c>
      <c r="I148" s="35">
        <f t="shared" si="35"/>
        <v>0</v>
      </c>
      <c r="J148" s="35">
        <f t="shared" si="35"/>
        <v>0</v>
      </c>
      <c r="K148" s="35">
        <f t="shared" si="35"/>
        <v>0</v>
      </c>
      <c r="L148" s="35">
        <f t="shared" si="35"/>
        <v>0</v>
      </c>
      <c r="M148" s="35">
        <f t="shared" si="35"/>
        <v>0</v>
      </c>
      <c r="N148" s="35">
        <f t="shared" si="35"/>
        <v>0</v>
      </c>
      <c r="O148" s="35">
        <f t="shared" si="35"/>
        <v>0</v>
      </c>
      <c r="P148" s="35">
        <f t="shared" si="35"/>
        <v>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/>
      <c r="D149" s="36">
        <f t="shared" si="33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33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33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33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3"/>
        <v>0</v>
      </c>
      <c r="E153" s="35">
        <f>SUM(E154:E160)</f>
        <v>0</v>
      </c>
      <c r="F153" s="35">
        <f t="shared" ref="F153:P153" si="36">SUM(F154:F160)</f>
        <v>0</v>
      </c>
      <c r="G153" s="35">
        <f t="shared" si="36"/>
        <v>0</v>
      </c>
      <c r="H153" s="35">
        <f t="shared" si="36"/>
        <v>0</v>
      </c>
      <c r="I153" s="35">
        <f t="shared" si="36"/>
        <v>0</v>
      </c>
      <c r="J153" s="35">
        <f t="shared" si="36"/>
        <v>0</v>
      </c>
      <c r="K153" s="35">
        <f t="shared" si="36"/>
        <v>0</v>
      </c>
      <c r="L153" s="35">
        <f t="shared" si="36"/>
        <v>0</v>
      </c>
      <c r="M153" s="35">
        <f t="shared" si="36"/>
        <v>0</v>
      </c>
      <c r="N153" s="35">
        <f t="shared" si="36"/>
        <v>0</v>
      </c>
      <c r="O153" s="35">
        <f t="shared" si="36"/>
        <v>0</v>
      </c>
      <c r="P153" s="35">
        <f t="shared" si="36"/>
        <v>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/>
      <c r="D154" s="36">
        <f t="shared" si="33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33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33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33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33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33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33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3"/>
        <v>0</v>
      </c>
      <c r="E161" s="132">
        <f>SUM(E162:E166)</f>
        <v>0</v>
      </c>
      <c r="F161" s="132">
        <f t="shared" ref="F161:P161" si="37">SUM(F162:F166)</f>
        <v>0</v>
      </c>
      <c r="G161" s="132">
        <f t="shared" si="37"/>
        <v>0</v>
      </c>
      <c r="H161" s="132">
        <f t="shared" si="37"/>
        <v>0</v>
      </c>
      <c r="I161" s="132">
        <f t="shared" si="37"/>
        <v>0</v>
      </c>
      <c r="J161" s="132">
        <f t="shared" si="37"/>
        <v>0</v>
      </c>
      <c r="K161" s="132">
        <f t="shared" si="37"/>
        <v>0</v>
      </c>
      <c r="L161" s="132">
        <f t="shared" si="37"/>
        <v>0</v>
      </c>
      <c r="M161" s="132">
        <f t="shared" si="37"/>
        <v>0</v>
      </c>
      <c r="N161" s="132">
        <f t="shared" si="37"/>
        <v>0</v>
      </c>
      <c r="O161" s="132">
        <f t="shared" si="37"/>
        <v>0</v>
      </c>
      <c r="P161" s="132">
        <f t="shared" si="37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3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3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3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3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3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3"/>
        <v>0</v>
      </c>
      <c r="E167" s="35">
        <f>+E142</f>
        <v>0</v>
      </c>
      <c r="F167" s="35">
        <f t="shared" ref="F167:P167" si="38">+F142</f>
        <v>0</v>
      </c>
      <c r="G167" s="35">
        <f t="shared" si="38"/>
        <v>0</v>
      </c>
      <c r="H167" s="35">
        <f t="shared" si="38"/>
        <v>0</v>
      </c>
      <c r="I167" s="35">
        <f t="shared" si="38"/>
        <v>0</v>
      </c>
      <c r="J167" s="35">
        <f t="shared" si="38"/>
        <v>0</v>
      </c>
      <c r="K167" s="35">
        <f t="shared" si="38"/>
        <v>0</v>
      </c>
      <c r="L167" s="35">
        <f t="shared" si="38"/>
        <v>0</v>
      </c>
      <c r="M167" s="35">
        <f t="shared" si="38"/>
        <v>0</v>
      </c>
      <c r="N167" s="35">
        <f t="shared" si="38"/>
        <v>0</v>
      </c>
      <c r="O167" s="35">
        <f t="shared" si="38"/>
        <v>0</v>
      </c>
      <c r="P167" s="35">
        <f t="shared" si="38"/>
        <v>0</v>
      </c>
    </row>
    <row r="168" spans="1:16" x14ac:dyDescent="0.2">
      <c r="A168" s="114" t="s">
        <v>348</v>
      </c>
      <c r="B168" s="120"/>
      <c r="C168" s="35">
        <f>SUM(C169:C171)</f>
        <v>50004179</v>
      </c>
      <c r="D168" s="36">
        <f t="shared" si="33"/>
        <v>47702049.349999994</v>
      </c>
      <c r="E168" s="35">
        <f>SUM(E169:E171)</f>
        <v>3890196.75</v>
      </c>
      <c r="F168" s="35">
        <f t="shared" ref="F168:P168" si="39">SUM(F169:F171)</f>
        <v>3933446.75</v>
      </c>
      <c r="G168" s="35">
        <f t="shared" si="39"/>
        <v>4109134.75</v>
      </c>
      <c r="H168" s="35">
        <f t="shared" si="39"/>
        <v>3890193.75</v>
      </c>
      <c r="I168" s="35">
        <f t="shared" si="39"/>
        <v>3886196.75</v>
      </c>
      <c r="J168" s="35">
        <f t="shared" si="39"/>
        <v>4189104.4249999998</v>
      </c>
      <c r="K168" s="35">
        <f t="shared" si="39"/>
        <v>3890196.75</v>
      </c>
      <c r="L168" s="35">
        <f t="shared" si="39"/>
        <v>3886196.75</v>
      </c>
      <c r="M168" s="35">
        <f t="shared" si="39"/>
        <v>4061884.75</v>
      </c>
      <c r="N168" s="35">
        <f t="shared" si="39"/>
        <v>3890196.75</v>
      </c>
      <c r="O168" s="35">
        <f t="shared" si="39"/>
        <v>3886196.75</v>
      </c>
      <c r="P168" s="35">
        <f t="shared" si="39"/>
        <v>4189104.4249999998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33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>
        <v>50004179</v>
      </c>
      <c r="D170" s="36">
        <f t="shared" si="33"/>
        <v>47702049.349999994</v>
      </c>
      <c r="E170" s="137">
        <f>+E51+E34+E28+E19+E18+E17+E100+E111+E112+E116</f>
        <v>3890196.75</v>
      </c>
      <c r="F170" s="137">
        <f t="shared" ref="F170:P170" si="40">+F51+F34+F28+F19+F18+F17+F100+F111+F112+F116</f>
        <v>3933446.75</v>
      </c>
      <c r="G170" s="137">
        <f t="shared" si="40"/>
        <v>4109134.75</v>
      </c>
      <c r="H170" s="137">
        <f t="shared" si="40"/>
        <v>3890193.75</v>
      </c>
      <c r="I170" s="137">
        <f t="shared" si="40"/>
        <v>3886196.75</v>
      </c>
      <c r="J170" s="137">
        <f t="shared" si="40"/>
        <v>4189104.4249999998</v>
      </c>
      <c r="K170" s="137">
        <f t="shared" si="40"/>
        <v>3890196.75</v>
      </c>
      <c r="L170" s="137">
        <f t="shared" si="40"/>
        <v>3886196.75</v>
      </c>
      <c r="M170" s="137">
        <f t="shared" si="40"/>
        <v>4061884.75</v>
      </c>
      <c r="N170" s="137">
        <f t="shared" si="40"/>
        <v>3890196.75</v>
      </c>
      <c r="O170" s="137">
        <f t="shared" si="40"/>
        <v>3886196.75</v>
      </c>
      <c r="P170" s="137">
        <f t="shared" si="40"/>
        <v>4189104.4249999998</v>
      </c>
    </row>
    <row r="171" spans="1:16" x14ac:dyDescent="0.2">
      <c r="A171" s="87" t="s">
        <v>350</v>
      </c>
      <c r="B171" s="20">
        <f>'3. Tevékenységek összesítő '!B171</f>
        <v>9229</v>
      </c>
      <c r="C171" s="137"/>
      <c r="D171" s="36">
        <f t="shared" si="33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33"/>
        <v>0</v>
      </c>
      <c r="E172" s="35">
        <f>SUM(E173:E183)</f>
        <v>0</v>
      </c>
      <c r="F172" s="35">
        <f t="shared" ref="F172:P172" si="41">SUM(F173:F183)</f>
        <v>0</v>
      </c>
      <c r="G172" s="35">
        <f t="shared" si="41"/>
        <v>0</v>
      </c>
      <c r="H172" s="35">
        <f t="shared" si="41"/>
        <v>0</v>
      </c>
      <c r="I172" s="35">
        <f t="shared" si="41"/>
        <v>0</v>
      </c>
      <c r="J172" s="35">
        <f t="shared" si="41"/>
        <v>0</v>
      </c>
      <c r="K172" s="35">
        <f t="shared" si="41"/>
        <v>0</v>
      </c>
      <c r="L172" s="35">
        <f t="shared" si="41"/>
        <v>0</v>
      </c>
      <c r="M172" s="35">
        <f t="shared" si="41"/>
        <v>0</v>
      </c>
      <c r="N172" s="35">
        <f t="shared" si="41"/>
        <v>0</v>
      </c>
      <c r="O172" s="35">
        <f t="shared" si="41"/>
        <v>0</v>
      </c>
      <c r="P172" s="35">
        <f t="shared" si="41"/>
        <v>0</v>
      </c>
    </row>
    <row r="173" spans="1:16" x14ac:dyDescent="0.2">
      <c r="A173" s="94" t="s">
        <v>352</v>
      </c>
      <c r="B173" s="20">
        <f>'3. Tevékenységek összesítő '!B173</f>
        <v>967</v>
      </c>
      <c r="C173" s="137"/>
      <c r="D173" s="36">
        <f t="shared" si="33"/>
        <v>0</v>
      </c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</row>
    <row r="174" spans="1:16" x14ac:dyDescent="0.2">
      <c r="A174" s="94" t="s">
        <v>353</v>
      </c>
      <c r="B174" s="20">
        <f>'3. Tevékenységek összesítő '!B174</f>
        <v>96731</v>
      </c>
      <c r="C174" s="137"/>
      <c r="D174" s="36">
        <f t="shared" si="33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20">
        <f>'3. Tevékenységek összesítő '!B175</f>
        <v>961</v>
      </c>
      <c r="C175" s="137"/>
      <c r="D175" s="36">
        <f t="shared" si="33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/>
      <c r="D176" s="36">
        <f t="shared" si="33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/>
      <c r="D177" s="36">
        <f t="shared" si="33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33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33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/>
      <c r="D180" s="36">
        <f t="shared" si="33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33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/>
      <c r="D182" s="36">
        <f t="shared" si="33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20">
        <f>'3. Tevékenységek összesítő '!B183</f>
        <v>98</v>
      </c>
      <c r="C183" s="137"/>
      <c r="D183" s="36">
        <f t="shared" si="33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50004179</v>
      </c>
      <c r="D184" s="36">
        <f t="shared" si="33"/>
        <v>47702049.349999994</v>
      </c>
      <c r="E184" s="35">
        <f>+E172+E140</f>
        <v>3890196.75</v>
      </c>
      <c r="F184" s="35">
        <f t="shared" ref="F184:P184" si="42">+F172+F140</f>
        <v>3933446.75</v>
      </c>
      <c r="G184" s="35">
        <f t="shared" si="42"/>
        <v>4109134.75</v>
      </c>
      <c r="H184" s="35">
        <f t="shared" si="42"/>
        <v>3890193.75</v>
      </c>
      <c r="I184" s="35">
        <f t="shared" si="42"/>
        <v>3886196.75</v>
      </c>
      <c r="J184" s="35">
        <f t="shared" si="42"/>
        <v>4189104.4249999998</v>
      </c>
      <c r="K184" s="35">
        <f t="shared" si="42"/>
        <v>3890196.75</v>
      </c>
      <c r="L184" s="35">
        <f t="shared" si="42"/>
        <v>3886196.75</v>
      </c>
      <c r="M184" s="35">
        <f t="shared" si="42"/>
        <v>4061884.75</v>
      </c>
      <c r="N184" s="35">
        <f t="shared" si="42"/>
        <v>3890196.75</v>
      </c>
      <c r="O184" s="35">
        <f t="shared" si="42"/>
        <v>3886196.75</v>
      </c>
      <c r="P184" s="35">
        <f t="shared" si="42"/>
        <v>4189104.4249999998</v>
      </c>
    </row>
    <row r="185" spans="1:16" x14ac:dyDescent="0.2">
      <c r="A185" s="18" t="s">
        <v>365</v>
      </c>
      <c r="B185" s="89"/>
      <c r="C185" s="90"/>
      <c r="D185" s="36">
        <f t="shared" si="33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-3279637</v>
      </c>
      <c r="D186" s="36">
        <f t="shared" si="33"/>
        <v>0</v>
      </c>
      <c r="E186" s="9">
        <f>+E141+SUM(E173:E181)-E117-E118</f>
        <v>0</v>
      </c>
      <c r="F186" s="9">
        <f t="shared" ref="F186:P186" si="43">+F141+SUM(F173:F181)-F117-F118</f>
        <v>0</v>
      </c>
      <c r="G186" s="9">
        <f t="shared" si="43"/>
        <v>0</v>
      </c>
      <c r="H186" s="9">
        <f t="shared" si="43"/>
        <v>0</v>
      </c>
      <c r="I186" s="9">
        <f t="shared" si="43"/>
        <v>0</v>
      </c>
      <c r="J186" s="9">
        <f t="shared" si="43"/>
        <v>0</v>
      </c>
      <c r="K186" s="9">
        <f t="shared" si="43"/>
        <v>0</v>
      </c>
      <c r="L186" s="9">
        <f t="shared" si="43"/>
        <v>0</v>
      </c>
      <c r="M186" s="9">
        <f t="shared" si="43"/>
        <v>0</v>
      </c>
      <c r="N186" s="9">
        <f t="shared" si="43"/>
        <v>0</v>
      </c>
      <c r="O186" s="9">
        <f t="shared" si="43"/>
        <v>0</v>
      </c>
      <c r="P186" s="9">
        <f t="shared" si="43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3"/>
        <v>0</v>
      </c>
      <c r="E187" s="9">
        <f>E182-E131</f>
        <v>0</v>
      </c>
      <c r="F187" s="9">
        <f t="shared" ref="F187:P187" si="44">F182-F131</f>
        <v>0</v>
      </c>
      <c r="G187" s="9">
        <f t="shared" si="44"/>
        <v>0</v>
      </c>
      <c r="H187" s="9">
        <f t="shared" si="44"/>
        <v>0</v>
      </c>
      <c r="I187" s="9">
        <f t="shared" si="44"/>
        <v>0</v>
      </c>
      <c r="J187" s="9">
        <f t="shared" si="44"/>
        <v>0</v>
      </c>
      <c r="K187" s="9">
        <f t="shared" si="44"/>
        <v>0</v>
      </c>
      <c r="L187" s="9">
        <f t="shared" si="44"/>
        <v>0</v>
      </c>
      <c r="M187" s="9">
        <f t="shared" si="44"/>
        <v>0</v>
      </c>
      <c r="N187" s="9">
        <f t="shared" si="44"/>
        <v>0</v>
      </c>
      <c r="O187" s="9">
        <f t="shared" si="44"/>
        <v>0</v>
      </c>
      <c r="P187" s="9">
        <f t="shared" si="44"/>
        <v>0</v>
      </c>
    </row>
    <row r="188" spans="1:16" s="38" customFormat="1" x14ac:dyDescent="0.2">
      <c r="A188" s="91" t="s">
        <v>368</v>
      </c>
      <c r="B188" s="89"/>
      <c r="C188" s="9">
        <f>+C186+C187</f>
        <v>-3279637</v>
      </c>
      <c r="D188" s="36">
        <f t="shared" si="33"/>
        <v>0</v>
      </c>
      <c r="E188" s="9">
        <f>+E186+E187</f>
        <v>0</v>
      </c>
      <c r="F188" s="9">
        <f t="shared" ref="F188:P188" si="45">+F186+F187</f>
        <v>0</v>
      </c>
      <c r="G188" s="9">
        <f t="shared" si="45"/>
        <v>0</v>
      </c>
      <c r="H188" s="9">
        <f t="shared" si="45"/>
        <v>0</v>
      </c>
      <c r="I188" s="9">
        <f t="shared" si="45"/>
        <v>0</v>
      </c>
      <c r="J188" s="9">
        <f t="shared" si="45"/>
        <v>0</v>
      </c>
      <c r="K188" s="9">
        <f t="shared" si="45"/>
        <v>0</v>
      </c>
      <c r="L188" s="9">
        <f t="shared" si="45"/>
        <v>0</v>
      </c>
      <c r="M188" s="9">
        <f t="shared" si="45"/>
        <v>0</v>
      </c>
      <c r="N188" s="9">
        <f t="shared" si="45"/>
        <v>0</v>
      </c>
      <c r="O188" s="9">
        <f t="shared" si="45"/>
        <v>0</v>
      </c>
      <c r="P188" s="9">
        <f t="shared" si="45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3"/>
        <v>0</v>
      </c>
      <c r="E189" s="9">
        <f>+E183-E136</f>
        <v>0</v>
      </c>
      <c r="F189" s="9">
        <f t="shared" ref="F189:P189" si="46">+F183-F136</f>
        <v>0</v>
      </c>
      <c r="G189" s="9">
        <f t="shared" si="46"/>
        <v>0</v>
      </c>
      <c r="H189" s="9">
        <f t="shared" si="46"/>
        <v>0</v>
      </c>
      <c r="I189" s="9">
        <f t="shared" si="46"/>
        <v>0</v>
      </c>
      <c r="J189" s="9">
        <f t="shared" si="46"/>
        <v>0</v>
      </c>
      <c r="K189" s="9">
        <f t="shared" si="46"/>
        <v>0</v>
      </c>
      <c r="L189" s="9">
        <f t="shared" si="46"/>
        <v>0</v>
      </c>
      <c r="M189" s="9">
        <f t="shared" si="46"/>
        <v>0</v>
      </c>
      <c r="N189" s="9">
        <f t="shared" si="46"/>
        <v>0</v>
      </c>
      <c r="O189" s="9">
        <f t="shared" si="46"/>
        <v>0</v>
      </c>
      <c r="P189" s="9">
        <f t="shared" si="46"/>
        <v>0</v>
      </c>
    </row>
    <row r="190" spans="1:16" s="38" customFormat="1" x14ac:dyDescent="0.2">
      <c r="A190" s="91" t="s">
        <v>370</v>
      </c>
      <c r="B190" s="89"/>
      <c r="C190" s="9">
        <f>+C188+C189</f>
        <v>-3279637</v>
      </c>
      <c r="D190" s="36">
        <f t="shared" si="33"/>
        <v>0</v>
      </c>
      <c r="E190" s="9">
        <f>+E188+E189</f>
        <v>0</v>
      </c>
      <c r="F190" s="9">
        <f t="shared" ref="F190:P190" si="47">+F188+F189</f>
        <v>0</v>
      </c>
      <c r="G190" s="9">
        <f t="shared" si="47"/>
        <v>0</v>
      </c>
      <c r="H190" s="9">
        <f t="shared" si="47"/>
        <v>0</v>
      </c>
      <c r="I190" s="9">
        <f t="shared" si="47"/>
        <v>0</v>
      </c>
      <c r="J190" s="9">
        <f t="shared" si="47"/>
        <v>0</v>
      </c>
      <c r="K190" s="9">
        <f t="shared" si="47"/>
        <v>0</v>
      </c>
      <c r="L190" s="9">
        <f t="shared" si="47"/>
        <v>0</v>
      </c>
      <c r="M190" s="9">
        <f t="shared" si="47"/>
        <v>0</v>
      </c>
      <c r="N190" s="9">
        <f t="shared" si="47"/>
        <v>0</v>
      </c>
      <c r="O190" s="9">
        <f t="shared" si="47"/>
        <v>0</v>
      </c>
      <c r="P190" s="9">
        <f t="shared" si="47"/>
        <v>0</v>
      </c>
    </row>
    <row r="191" spans="1:16" s="38" customFormat="1" x14ac:dyDescent="0.2">
      <c r="A191" s="91" t="s">
        <v>371</v>
      </c>
      <c r="B191" s="89"/>
      <c r="C191" s="9">
        <f>+C190-C138</f>
        <v>-3279637</v>
      </c>
      <c r="D191" s="36">
        <f t="shared" si="33"/>
        <v>0</v>
      </c>
      <c r="E191" s="9">
        <f>+E190-E138</f>
        <v>0</v>
      </c>
      <c r="F191" s="9">
        <f t="shared" ref="F191:P191" si="48">+F190-F138</f>
        <v>0</v>
      </c>
      <c r="G191" s="9">
        <f t="shared" si="48"/>
        <v>0</v>
      </c>
      <c r="H191" s="9">
        <f t="shared" si="48"/>
        <v>0</v>
      </c>
      <c r="I191" s="9">
        <f t="shared" si="48"/>
        <v>0</v>
      </c>
      <c r="J191" s="9">
        <f t="shared" si="48"/>
        <v>0</v>
      </c>
      <c r="K191" s="9">
        <f t="shared" si="48"/>
        <v>0</v>
      </c>
      <c r="L191" s="9">
        <f t="shared" si="48"/>
        <v>0</v>
      </c>
      <c r="M191" s="9">
        <f t="shared" si="48"/>
        <v>0</v>
      </c>
      <c r="N191" s="9">
        <f t="shared" si="48"/>
        <v>0</v>
      </c>
      <c r="O191" s="9">
        <f t="shared" si="48"/>
        <v>0</v>
      </c>
      <c r="P191" s="9">
        <f t="shared" si="48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3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3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-3279637</v>
      </c>
      <c r="D194" s="36">
        <f t="shared" si="33"/>
        <v>0</v>
      </c>
      <c r="E194" s="9">
        <f>+E191-E192-E193</f>
        <v>0</v>
      </c>
      <c r="F194" s="9">
        <f t="shared" ref="F194:P194" si="49">+F191-F192-F193</f>
        <v>0</v>
      </c>
      <c r="G194" s="9">
        <f t="shared" si="49"/>
        <v>0</v>
      </c>
      <c r="H194" s="9">
        <f t="shared" si="49"/>
        <v>0</v>
      </c>
      <c r="I194" s="9">
        <f t="shared" si="49"/>
        <v>0</v>
      </c>
      <c r="J194" s="9">
        <f t="shared" si="49"/>
        <v>0</v>
      </c>
      <c r="K194" s="9">
        <f t="shared" si="49"/>
        <v>0</v>
      </c>
      <c r="L194" s="9">
        <f t="shared" si="49"/>
        <v>0</v>
      </c>
      <c r="M194" s="9">
        <f t="shared" si="49"/>
        <v>0</v>
      </c>
      <c r="N194" s="9">
        <f t="shared" si="49"/>
        <v>0</v>
      </c>
      <c r="O194" s="9">
        <f t="shared" si="49"/>
        <v>0</v>
      </c>
      <c r="P194" s="9">
        <f t="shared" si="49"/>
        <v>0</v>
      </c>
    </row>
    <row r="197" spans="1:16" x14ac:dyDescent="0.2">
      <c r="A197" s="5" t="s">
        <v>421</v>
      </c>
    </row>
    <row r="198" spans="1:16" x14ac:dyDescent="0.2">
      <c r="A198" s="5" t="s">
        <v>422</v>
      </c>
    </row>
  </sheetData>
  <sheetProtection sheet="1" objects="1" scenarios="1"/>
  <customSheetViews>
    <customSheetView guid="{881AC8BE-2151-4430-AA7D-B015A0835DF6}" scale="90" hiddenRows="1">
      <pane ySplit="9" topLeftCell="A10" activePane="bottomLeft" state="frozen"/>
      <selection pane="bottomLeft" activeCell="C167" sqref="C167:C16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44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63" activePane="bottomLeft" state="frozen"/>
      <selection pane="bottomLeft" activeCell="K173" sqref="K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63" activePane="bottomLeft" state="frozen"/>
      <selection pane="bottomLeft" activeCell="K173" sqref="K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63" activePane="bottomLeft" state="frozen"/>
      <selection pane="bottomLeft" activeCell="K173" sqref="K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53" activePane="bottomLeft" state="frozen"/>
      <selection pane="bottomLeft" activeCell="E169" activeCellId="22" sqref="E12:P15 E17:P19 E22:P26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63" activePane="bottomLeft" state="frozen"/>
      <selection pane="bottomLeft" activeCell="K173" sqref="K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63" activePane="bottomLeft" state="frozen"/>
      <selection pane="bottomLeft" activeCell="K173" sqref="K17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44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52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38" activePane="bottomLeft" state="frozen"/>
      <selection pane="bottomLeft" activeCell="C34" sqref="C34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D175" sqref="D175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318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386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/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5856515</v>
      </c>
      <c r="D10" s="36">
        <f>SUM(E10:P10)</f>
        <v>280000.00000000006</v>
      </c>
      <c r="E10" s="36">
        <f t="shared" ref="E10:P10" si="0">+E11+E20+E70+E83+E87</f>
        <v>23333.333333333332</v>
      </c>
      <c r="F10" s="36">
        <f t="shared" si="0"/>
        <v>23333.333333333332</v>
      </c>
      <c r="G10" s="36">
        <f t="shared" si="0"/>
        <v>23333.333333333332</v>
      </c>
      <c r="H10" s="36">
        <f t="shared" si="0"/>
        <v>23333.333333333332</v>
      </c>
      <c r="I10" s="36">
        <f t="shared" si="0"/>
        <v>23333.333333333332</v>
      </c>
      <c r="J10" s="36">
        <f t="shared" si="0"/>
        <v>23333.333333333332</v>
      </c>
      <c r="K10" s="36">
        <f t="shared" si="0"/>
        <v>23333.333333333332</v>
      </c>
      <c r="L10" s="36">
        <f t="shared" si="0"/>
        <v>23333.333333333332</v>
      </c>
      <c r="M10" s="36">
        <f t="shared" si="0"/>
        <v>23333.333333333332</v>
      </c>
      <c r="N10" s="36">
        <f t="shared" si="0"/>
        <v>23333.333333333332</v>
      </c>
      <c r="O10" s="36">
        <f t="shared" si="0"/>
        <v>23333.333333333332</v>
      </c>
      <c r="P10" s="36">
        <f t="shared" si="0"/>
        <v>23333.333333333332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0</v>
      </c>
      <c r="D11" s="36">
        <f t="shared" ref="D11:D76" si="1">SUM(E11:P11)</f>
        <v>0</v>
      </c>
      <c r="E11" s="36">
        <f t="shared" ref="E11:P11" si="2">SUM(E12:E16)</f>
        <v>0</v>
      </c>
      <c r="F11" s="36">
        <f t="shared" si="2"/>
        <v>0</v>
      </c>
      <c r="G11" s="36">
        <f t="shared" si="2"/>
        <v>0</v>
      </c>
      <c r="H11" s="36">
        <f t="shared" si="2"/>
        <v>0</v>
      </c>
      <c r="I11" s="36">
        <f t="shared" si="2"/>
        <v>0</v>
      </c>
      <c r="J11" s="36">
        <f t="shared" si="2"/>
        <v>0</v>
      </c>
      <c r="K11" s="36">
        <f t="shared" si="2"/>
        <v>0</v>
      </c>
      <c r="L11" s="36">
        <f t="shared" si="2"/>
        <v>0</v>
      </c>
      <c r="M11" s="36">
        <f t="shared" si="2"/>
        <v>0</v>
      </c>
      <c r="N11" s="36">
        <f t="shared" si="2"/>
        <v>0</v>
      </c>
      <c r="O11" s="36">
        <f t="shared" si="2"/>
        <v>0</v>
      </c>
      <c r="P11" s="36">
        <f t="shared" si="2"/>
        <v>0</v>
      </c>
    </row>
    <row r="12" spans="1:216" s="4" customFormat="1" x14ac:dyDescent="0.2">
      <c r="A12" s="21" t="s">
        <v>52</v>
      </c>
      <c r="B12" s="25">
        <v>5111</v>
      </c>
      <c r="C12" s="136"/>
      <c r="D12" s="36">
        <f t="shared" si="1"/>
        <v>0</v>
      </c>
      <c r="E12" s="136"/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</row>
    <row r="13" spans="1:216" s="4" customFormat="1" x14ac:dyDescent="0.2">
      <c r="A13" s="21" t="s">
        <v>18</v>
      </c>
      <c r="B13" s="26">
        <v>5112</v>
      </c>
      <c r="C13" s="136"/>
      <c r="D13" s="36">
        <f>SUM(E13:P13)</f>
        <v>0</v>
      </c>
      <c r="E13" s="136"/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</row>
    <row r="14" spans="1:216" s="4" customFormat="1" x14ac:dyDescent="0.2">
      <c r="A14" s="22" t="s">
        <v>19</v>
      </c>
      <c r="B14" s="26">
        <v>5114</v>
      </c>
      <c r="C14" s="136"/>
      <c r="D14" s="36">
        <f t="shared" si="1"/>
        <v>0</v>
      </c>
      <c r="E14" s="136"/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3">SUM(E17:E19)</f>
        <v>0</v>
      </c>
      <c r="F16" s="35">
        <f t="shared" si="3"/>
        <v>0</v>
      </c>
      <c r="G16" s="35">
        <f t="shared" si="3"/>
        <v>0</v>
      </c>
      <c r="H16" s="35">
        <f t="shared" si="3"/>
        <v>0</v>
      </c>
      <c r="I16" s="35">
        <f t="shared" si="3"/>
        <v>0</v>
      </c>
      <c r="J16" s="35">
        <f t="shared" si="3"/>
        <v>0</v>
      </c>
      <c r="K16" s="35">
        <f t="shared" si="3"/>
        <v>0</v>
      </c>
      <c r="L16" s="35">
        <f t="shared" si="3"/>
        <v>0</v>
      </c>
      <c r="M16" s="35">
        <f t="shared" si="3"/>
        <v>0</v>
      </c>
      <c r="N16" s="35">
        <f t="shared" si="3"/>
        <v>0</v>
      </c>
      <c r="O16" s="35">
        <f t="shared" si="3"/>
        <v>0</v>
      </c>
      <c r="P16" s="35">
        <f t="shared" si="3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5856515</v>
      </c>
      <c r="D20" s="36">
        <f t="shared" si="1"/>
        <v>280000.00000000006</v>
      </c>
      <c r="E20" s="36">
        <f t="shared" ref="E20:P20" si="4">+E21+E27+E40+E46+E50+E64</f>
        <v>23333.333333333332</v>
      </c>
      <c r="F20" s="36">
        <f t="shared" si="4"/>
        <v>23333.333333333332</v>
      </c>
      <c r="G20" s="36">
        <f t="shared" si="4"/>
        <v>23333.333333333332</v>
      </c>
      <c r="H20" s="36">
        <f t="shared" si="4"/>
        <v>23333.333333333332</v>
      </c>
      <c r="I20" s="36">
        <f t="shared" si="4"/>
        <v>23333.333333333332</v>
      </c>
      <c r="J20" s="36">
        <f t="shared" si="4"/>
        <v>23333.333333333332</v>
      </c>
      <c r="K20" s="36">
        <f t="shared" si="4"/>
        <v>23333.333333333332</v>
      </c>
      <c r="L20" s="36">
        <f t="shared" si="4"/>
        <v>23333.333333333332</v>
      </c>
      <c r="M20" s="36">
        <f t="shared" si="4"/>
        <v>23333.333333333332</v>
      </c>
      <c r="N20" s="36">
        <f t="shared" si="4"/>
        <v>23333.333333333332</v>
      </c>
      <c r="O20" s="36">
        <f t="shared" si="4"/>
        <v>23333.333333333332</v>
      </c>
      <c r="P20" s="36">
        <f t="shared" si="4"/>
        <v>23333.333333333332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0</v>
      </c>
      <c r="E21" s="35">
        <f t="shared" ref="E21:P21" si="5">SUM(E22:E26)</f>
        <v>0</v>
      </c>
      <c r="F21" s="35">
        <f t="shared" si="5"/>
        <v>0</v>
      </c>
      <c r="G21" s="35">
        <f t="shared" si="5"/>
        <v>0</v>
      </c>
      <c r="H21" s="35">
        <f t="shared" si="5"/>
        <v>0</v>
      </c>
      <c r="I21" s="35">
        <f t="shared" si="5"/>
        <v>0</v>
      </c>
      <c r="J21" s="35">
        <f t="shared" si="5"/>
        <v>0</v>
      </c>
      <c r="K21" s="35">
        <f t="shared" si="5"/>
        <v>0</v>
      </c>
      <c r="L21" s="35">
        <f t="shared" si="5"/>
        <v>0</v>
      </c>
      <c r="M21" s="35">
        <f t="shared" si="5"/>
        <v>0</v>
      </c>
      <c r="N21" s="35">
        <f t="shared" si="5"/>
        <v>0</v>
      </c>
      <c r="O21" s="35">
        <f t="shared" si="5"/>
        <v>0</v>
      </c>
      <c r="P21" s="35">
        <f t="shared" si="5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0</v>
      </c>
      <c r="E27" s="35">
        <f t="shared" ref="E27:P27" si="6">SUM(E28:E39)</f>
        <v>0</v>
      </c>
      <c r="F27" s="35">
        <f t="shared" si="6"/>
        <v>0</v>
      </c>
      <c r="G27" s="35">
        <f t="shared" si="6"/>
        <v>0</v>
      </c>
      <c r="H27" s="35">
        <f t="shared" si="6"/>
        <v>0</v>
      </c>
      <c r="I27" s="35">
        <f t="shared" si="6"/>
        <v>0</v>
      </c>
      <c r="J27" s="35">
        <f t="shared" si="6"/>
        <v>0</v>
      </c>
      <c r="K27" s="35">
        <f t="shared" si="6"/>
        <v>0</v>
      </c>
      <c r="L27" s="35">
        <f t="shared" si="6"/>
        <v>0</v>
      </c>
      <c r="M27" s="35">
        <f t="shared" si="6"/>
        <v>0</v>
      </c>
      <c r="N27" s="35">
        <f t="shared" si="6"/>
        <v>0</v>
      </c>
      <c r="O27" s="35">
        <f t="shared" si="6"/>
        <v>0</v>
      </c>
      <c r="P27" s="35">
        <f t="shared" si="6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31064</v>
      </c>
      <c r="D40" s="36">
        <f t="shared" si="1"/>
        <v>40000</v>
      </c>
      <c r="E40" s="35">
        <f t="shared" ref="E40:P40" si="7">SUM(E41:E45)</f>
        <v>3333.3333333333335</v>
      </c>
      <c r="F40" s="35">
        <f t="shared" si="7"/>
        <v>3333.3333333333335</v>
      </c>
      <c r="G40" s="35">
        <f t="shared" si="7"/>
        <v>3333.3333333333335</v>
      </c>
      <c r="H40" s="35">
        <f t="shared" si="7"/>
        <v>3333.3333333333335</v>
      </c>
      <c r="I40" s="35">
        <f t="shared" si="7"/>
        <v>3333.3333333333335</v>
      </c>
      <c r="J40" s="35">
        <f t="shared" si="7"/>
        <v>3333.3333333333335</v>
      </c>
      <c r="K40" s="35">
        <f t="shared" si="7"/>
        <v>3333.3333333333335</v>
      </c>
      <c r="L40" s="35">
        <f t="shared" si="7"/>
        <v>3333.3333333333335</v>
      </c>
      <c r="M40" s="35">
        <f t="shared" si="7"/>
        <v>3333.3333333333335</v>
      </c>
      <c r="N40" s="35">
        <f t="shared" si="7"/>
        <v>3333.3333333333335</v>
      </c>
      <c r="O40" s="35">
        <f t="shared" si="7"/>
        <v>3333.3333333333335</v>
      </c>
      <c r="P40" s="35">
        <f t="shared" si="7"/>
        <v>3333.3333333333335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/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>
        <v>31064</v>
      </c>
      <c r="D45" s="36">
        <f t="shared" si="1"/>
        <v>40000</v>
      </c>
      <c r="E45" s="137">
        <f>40000/12</f>
        <v>3333.3333333333335</v>
      </c>
      <c r="F45" s="137">
        <f t="shared" ref="F45:P45" si="8">40000/12</f>
        <v>3333.3333333333335</v>
      </c>
      <c r="G45" s="137">
        <f t="shared" si="8"/>
        <v>3333.3333333333335</v>
      </c>
      <c r="H45" s="137">
        <f t="shared" si="8"/>
        <v>3333.3333333333335</v>
      </c>
      <c r="I45" s="137">
        <f t="shared" si="8"/>
        <v>3333.3333333333335</v>
      </c>
      <c r="J45" s="137">
        <f t="shared" si="8"/>
        <v>3333.3333333333335</v>
      </c>
      <c r="K45" s="137">
        <f t="shared" si="8"/>
        <v>3333.3333333333335</v>
      </c>
      <c r="L45" s="137">
        <f t="shared" si="8"/>
        <v>3333.3333333333335</v>
      </c>
      <c r="M45" s="137">
        <f t="shared" si="8"/>
        <v>3333.3333333333335</v>
      </c>
      <c r="N45" s="137">
        <f t="shared" si="8"/>
        <v>3333.3333333333335</v>
      </c>
      <c r="O45" s="137">
        <f t="shared" si="8"/>
        <v>3333.3333333333335</v>
      </c>
      <c r="P45" s="137">
        <f t="shared" si="8"/>
        <v>3333.3333333333335</v>
      </c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9">SUM(E47:E49)</f>
        <v>0</v>
      </c>
      <c r="F46" s="35">
        <f t="shared" si="9"/>
        <v>0</v>
      </c>
      <c r="G46" s="35">
        <f t="shared" si="9"/>
        <v>0</v>
      </c>
      <c r="H46" s="35">
        <f t="shared" si="9"/>
        <v>0</v>
      </c>
      <c r="I46" s="35">
        <f t="shared" si="9"/>
        <v>0</v>
      </c>
      <c r="J46" s="35">
        <f t="shared" si="9"/>
        <v>0</v>
      </c>
      <c r="K46" s="35">
        <f t="shared" si="9"/>
        <v>0</v>
      </c>
      <c r="L46" s="35">
        <f t="shared" si="9"/>
        <v>0</v>
      </c>
      <c r="M46" s="35">
        <f t="shared" si="9"/>
        <v>0</v>
      </c>
      <c r="N46" s="35">
        <f t="shared" si="9"/>
        <v>0</v>
      </c>
      <c r="O46" s="35">
        <f t="shared" si="9"/>
        <v>0</v>
      </c>
      <c r="P46" s="35">
        <f t="shared" si="9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0</v>
      </c>
      <c r="D50" s="36">
        <f t="shared" si="1"/>
        <v>0</v>
      </c>
      <c r="E50" s="35">
        <f>SUM(E51:E63)</f>
        <v>0</v>
      </c>
      <c r="F50" s="35">
        <f t="shared" ref="F50:P50" si="10">SUM(F51:F63)</f>
        <v>0</v>
      </c>
      <c r="G50" s="35">
        <f t="shared" si="10"/>
        <v>0</v>
      </c>
      <c r="H50" s="35">
        <f t="shared" si="10"/>
        <v>0</v>
      </c>
      <c r="I50" s="35">
        <f t="shared" si="10"/>
        <v>0</v>
      </c>
      <c r="J50" s="35">
        <f t="shared" si="10"/>
        <v>0</v>
      </c>
      <c r="K50" s="35">
        <f t="shared" si="10"/>
        <v>0</v>
      </c>
      <c r="L50" s="35">
        <f t="shared" si="10"/>
        <v>0</v>
      </c>
      <c r="M50" s="35">
        <f t="shared" si="10"/>
        <v>0</v>
      </c>
      <c r="N50" s="35">
        <f t="shared" si="10"/>
        <v>0</v>
      </c>
      <c r="O50" s="35">
        <f t="shared" si="10"/>
        <v>0</v>
      </c>
      <c r="P50" s="35">
        <f t="shared" si="10"/>
        <v>0</v>
      </c>
    </row>
    <row r="51" spans="1:16" x14ac:dyDescent="0.2">
      <c r="A51" s="13" t="s">
        <v>114</v>
      </c>
      <c r="B51" s="20" t="s">
        <v>113</v>
      </c>
      <c r="C51" s="137"/>
      <c r="D51" s="36">
        <f t="shared" si="1"/>
        <v>0</v>
      </c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5825451</v>
      </c>
      <c r="D64" s="36">
        <f t="shared" si="1"/>
        <v>240000</v>
      </c>
      <c r="E64" s="35">
        <f t="shared" ref="E64:P64" si="11">SUM(E65:E69)</f>
        <v>20000</v>
      </c>
      <c r="F64" s="35">
        <f t="shared" si="11"/>
        <v>20000</v>
      </c>
      <c r="G64" s="35">
        <f t="shared" si="11"/>
        <v>20000</v>
      </c>
      <c r="H64" s="35">
        <f t="shared" si="11"/>
        <v>20000</v>
      </c>
      <c r="I64" s="35">
        <f t="shared" si="11"/>
        <v>20000</v>
      </c>
      <c r="J64" s="35">
        <f t="shared" si="11"/>
        <v>20000</v>
      </c>
      <c r="K64" s="35">
        <f t="shared" si="11"/>
        <v>20000</v>
      </c>
      <c r="L64" s="35">
        <f t="shared" si="11"/>
        <v>20000</v>
      </c>
      <c r="M64" s="35">
        <f t="shared" si="11"/>
        <v>20000</v>
      </c>
      <c r="N64" s="35">
        <f t="shared" si="11"/>
        <v>20000</v>
      </c>
      <c r="O64" s="35">
        <f t="shared" si="11"/>
        <v>20000</v>
      </c>
      <c r="P64" s="35">
        <f t="shared" si="11"/>
        <v>20000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>
        <v>5346077</v>
      </c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469849</v>
      </c>
      <c r="D67" s="36">
        <f t="shared" si="1"/>
        <v>240000</v>
      </c>
      <c r="E67" s="137">
        <v>20000</v>
      </c>
      <c r="F67" s="137">
        <v>20000</v>
      </c>
      <c r="G67" s="137">
        <v>20000</v>
      </c>
      <c r="H67" s="137">
        <v>20000</v>
      </c>
      <c r="I67" s="137">
        <v>20000</v>
      </c>
      <c r="J67" s="137">
        <v>20000</v>
      </c>
      <c r="K67" s="137">
        <v>20000</v>
      </c>
      <c r="L67" s="137">
        <v>20000</v>
      </c>
      <c r="M67" s="137">
        <v>20000</v>
      </c>
      <c r="N67" s="137">
        <v>20000</v>
      </c>
      <c r="O67" s="137">
        <v>20000</v>
      </c>
      <c r="P67" s="137">
        <v>20000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9525</v>
      </c>
      <c r="D69" s="36">
        <f t="shared" si="1"/>
        <v>0</v>
      </c>
      <c r="E69" s="137"/>
      <c r="F69" s="137"/>
      <c r="G69" s="137"/>
      <c r="H69" s="137"/>
      <c r="I69" s="137"/>
      <c r="J69" s="137"/>
      <c r="K69" s="137"/>
      <c r="L69" s="137"/>
      <c r="M69" s="137"/>
      <c r="N69" s="137"/>
      <c r="O69" s="137"/>
      <c r="P69" s="137"/>
    </row>
    <row r="70" spans="1:16" s="38" customFormat="1" x14ac:dyDescent="0.2">
      <c r="A70" s="118" t="s">
        <v>22</v>
      </c>
      <c r="B70" s="32" t="s">
        <v>154</v>
      </c>
      <c r="C70" s="36">
        <f>C71+C75+C77</f>
        <v>0</v>
      </c>
      <c r="D70" s="36">
        <f t="shared" si="1"/>
        <v>0</v>
      </c>
      <c r="E70" s="36">
        <f t="shared" ref="E70:P70" si="12">E71+E75+E77</f>
        <v>0</v>
      </c>
      <c r="F70" s="36">
        <f t="shared" si="12"/>
        <v>0</v>
      </c>
      <c r="G70" s="36">
        <f t="shared" si="12"/>
        <v>0</v>
      </c>
      <c r="H70" s="36">
        <f t="shared" si="12"/>
        <v>0</v>
      </c>
      <c r="I70" s="36">
        <f t="shared" si="12"/>
        <v>0</v>
      </c>
      <c r="J70" s="36">
        <f t="shared" si="12"/>
        <v>0</v>
      </c>
      <c r="K70" s="36">
        <f t="shared" si="12"/>
        <v>0</v>
      </c>
      <c r="L70" s="36">
        <f t="shared" si="12"/>
        <v>0</v>
      </c>
      <c r="M70" s="36">
        <f t="shared" si="12"/>
        <v>0</v>
      </c>
      <c r="N70" s="36">
        <f t="shared" si="12"/>
        <v>0</v>
      </c>
      <c r="O70" s="36">
        <f t="shared" si="12"/>
        <v>0</v>
      </c>
      <c r="P70" s="36">
        <f t="shared" si="12"/>
        <v>0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0</v>
      </c>
      <c r="D75" s="36">
        <f t="shared" si="1"/>
        <v>0</v>
      </c>
      <c r="E75" s="35">
        <f t="shared" ref="E75:P75" si="14">+E76</f>
        <v>0</v>
      </c>
      <c r="F75" s="35">
        <f t="shared" si="14"/>
        <v>0</v>
      </c>
      <c r="G75" s="35">
        <f t="shared" si="14"/>
        <v>0</v>
      </c>
      <c r="H75" s="35">
        <f t="shared" si="14"/>
        <v>0</v>
      </c>
      <c r="I75" s="35">
        <f t="shared" si="14"/>
        <v>0</v>
      </c>
      <c r="J75" s="35">
        <f t="shared" si="14"/>
        <v>0</v>
      </c>
      <c r="K75" s="35">
        <f t="shared" si="14"/>
        <v>0</v>
      </c>
      <c r="L75" s="35">
        <f t="shared" si="14"/>
        <v>0</v>
      </c>
      <c r="M75" s="35">
        <f t="shared" si="14"/>
        <v>0</v>
      </c>
      <c r="N75" s="35">
        <f t="shared" si="14"/>
        <v>0</v>
      </c>
      <c r="O75" s="35">
        <f t="shared" si="14"/>
        <v>0</v>
      </c>
      <c r="P75" s="35">
        <f t="shared" si="14"/>
        <v>0</v>
      </c>
    </row>
    <row r="76" spans="1:16" x14ac:dyDescent="0.2">
      <c r="A76" s="13" t="s">
        <v>153</v>
      </c>
      <c r="B76" s="20" t="s">
        <v>160</v>
      </c>
      <c r="C76" s="137"/>
      <c r="D76" s="36">
        <f t="shared" si="1"/>
        <v>0</v>
      </c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</row>
    <row r="77" spans="1:16" x14ac:dyDescent="0.2">
      <c r="A77" s="123" t="s">
        <v>23</v>
      </c>
      <c r="B77" s="120" t="s">
        <v>161</v>
      </c>
      <c r="C77" s="35">
        <f>SUM(C78:C82)</f>
        <v>0</v>
      </c>
      <c r="D77" s="36">
        <f t="shared" ref="D77:D142" si="15">SUM(E77:P77)</f>
        <v>0</v>
      </c>
      <c r="E77" s="35">
        <f t="shared" ref="E77:P77" si="16">SUM(E78:E82)</f>
        <v>0</v>
      </c>
      <c r="F77" s="35">
        <f t="shared" si="16"/>
        <v>0</v>
      </c>
      <c r="G77" s="35">
        <f t="shared" si="16"/>
        <v>0</v>
      </c>
      <c r="H77" s="35">
        <f t="shared" si="16"/>
        <v>0</v>
      </c>
      <c r="I77" s="35">
        <f t="shared" si="16"/>
        <v>0</v>
      </c>
      <c r="J77" s="35">
        <f t="shared" si="16"/>
        <v>0</v>
      </c>
      <c r="K77" s="35">
        <f t="shared" si="16"/>
        <v>0</v>
      </c>
      <c r="L77" s="35">
        <f t="shared" si="16"/>
        <v>0</v>
      </c>
      <c r="M77" s="35">
        <f t="shared" si="16"/>
        <v>0</v>
      </c>
      <c r="N77" s="35">
        <f t="shared" si="16"/>
        <v>0</v>
      </c>
      <c r="O77" s="35">
        <f t="shared" si="16"/>
        <v>0</v>
      </c>
      <c r="P77" s="35">
        <f t="shared" si="16"/>
        <v>0</v>
      </c>
    </row>
    <row r="78" spans="1:16" x14ac:dyDescent="0.2">
      <c r="A78" s="27" t="s">
        <v>24</v>
      </c>
      <c r="B78" s="20"/>
      <c r="C78" s="137"/>
      <c r="D78" s="36">
        <f t="shared" si="15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37"/>
      <c r="D79" s="36">
        <f t="shared" si="15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5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/>
      <c r="D81" s="36">
        <f t="shared" si="15"/>
        <v>0</v>
      </c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5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5"/>
        <v>0</v>
      </c>
      <c r="E83" s="36">
        <f t="shared" ref="E83:P83" si="17">SUM(E84:E86)</f>
        <v>0</v>
      </c>
      <c r="F83" s="36">
        <f t="shared" si="17"/>
        <v>0</v>
      </c>
      <c r="G83" s="36">
        <f t="shared" si="17"/>
        <v>0</v>
      </c>
      <c r="H83" s="36">
        <f t="shared" si="17"/>
        <v>0</v>
      </c>
      <c r="I83" s="36">
        <f t="shared" si="17"/>
        <v>0</v>
      </c>
      <c r="J83" s="36">
        <f t="shared" si="17"/>
        <v>0</v>
      </c>
      <c r="K83" s="36">
        <f t="shared" si="17"/>
        <v>0</v>
      </c>
      <c r="L83" s="36">
        <f t="shared" si="17"/>
        <v>0</v>
      </c>
      <c r="M83" s="36">
        <f t="shared" si="17"/>
        <v>0</v>
      </c>
      <c r="N83" s="36">
        <f t="shared" si="17"/>
        <v>0</v>
      </c>
      <c r="O83" s="36">
        <f t="shared" si="17"/>
        <v>0</v>
      </c>
      <c r="P83" s="36">
        <f t="shared" si="17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5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5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5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5"/>
        <v>0</v>
      </c>
      <c r="E87" s="36">
        <f t="shared" ref="E87:P87" si="18">SUM(E88:E96)</f>
        <v>0</v>
      </c>
      <c r="F87" s="36">
        <f t="shared" si="18"/>
        <v>0</v>
      </c>
      <c r="G87" s="36">
        <f t="shared" si="18"/>
        <v>0</v>
      </c>
      <c r="H87" s="36">
        <f t="shared" si="18"/>
        <v>0</v>
      </c>
      <c r="I87" s="36">
        <f t="shared" si="18"/>
        <v>0</v>
      </c>
      <c r="J87" s="36">
        <f t="shared" si="18"/>
        <v>0</v>
      </c>
      <c r="K87" s="36">
        <f t="shared" si="18"/>
        <v>0</v>
      </c>
      <c r="L87" s="36">
        <f t="shared" si="18"/>
        <v>0</v>
      </c>
      <c r="M87" s="36">
        <f t="shared" si="18"/>
        <v>0</v>
      </c>
      <c r="N87" s="36">
        <f t="shared" si="18"/>
        <v>0</v>
      </c>
      <c r="O87" s="36">
        <f t="shared" si="18"/>
        <v>0</v>
      </c>
      <c r="P87" s="36">
        <f t="shared" si="18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5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5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5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5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5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5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5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5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5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3738</v>
      </c>
      <c r="D97" s="36">
        <f t="shared" si="15"/>
        <v>0</v>
      </c>
      <c r="E97" s="36">
        <f t="shared" ref="E97:P97" si="19">+E98+E104+E112</f>
        <v>0</v>
      </c>
      <c r="F97" s="36">
        <f t="shared" si="19"/>
        <v>0</v>
      </c>
      <c r="G97" s="36">
        <f t="shared" si="19"/>
        <v>0</v>
      </c>
      <c r="H97" s="36">
        <f t="shared" si="19"/>
        <v>0</v>
      </c>
      <c r="I97" s="36">
        <f t="shared" si="19"/>
        <v>0</v>
      </c>
      <c r="J97" s="36">
        <f t="shared" si="19"/>
        <v>0</v>
      </c>
      <c r="K97" s="36">
        <f t="shared" si="19"/>
        <v>0</v>
      </c>
      <c r="L97" s="36">
        <f t="shared" si="19"/>
        <v>0</v>
      </c>
      <c r="M97" s="36">
        <f t="shared" si="19"/>
        <v>0</v>
      </c>
      <c r="N97" s="36">
        <f t="shared" si="19"/>
        <v>0</v>
      </c>
      <c r="O97" s="36">
        <f t="shared" si="19"/>
        <v>0</v>
      </c>
      <c r="P97" s="36">
        <f t="shared" si="19"/>
        <v>0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2909</v>
      </c>
      <c r="D98" s="36">
        <f t="shared" si="15"/>
        <v>0</v>
      </c>
      <c r="E98" s="36">
        <f t="shared" ref="E98:P98" si="20">+E99+E102+E103</f>
        <v>0</v>
      </c>
      <c r="F98" s="36">
        <f t="shared" si="20"/>
        <v>0</v>
      </c>
      <c r="G98" s="36">
        <f t="shared" si="20"/>
        <v>0</v>
      </c>
      <c r="H98" s="36">
        <f t="shared" si="20"/>
        <v>0</v>
      </c>
      <c r="I98" s="36">
        <f t="shared" si="20"/>
        <v>0</v>
      </c>
      <c r="J98" s="36">
        <f t="shared" si="20"/>
        <v>0</v>
      </c>
      <c r="K98" s="36">
        <f t="shared" si="20"/>
        <v>0</v>
      </c>
      <c r="L98" s="36">
        <f t="shared" si="20"/>
        <v>0</v>
      </c>
      <c r="M98" s="36">
        <f t="shared" si="20"/>
        <v>0</v>
      </c>
      <c r="N98" s="36">
        <f t="shared" si="20"/>
        <v>0</v>
      </c>
      <c r="O98" s="36">
        <f t="shared" si="20"/>
        <v>0</v>
      </c>
      <c r="P98" s="36">
        <f t="shared" si="20"/>
        <v>0</v>
      </c>
    </row>
    <row r="99" spans="1:16" x14ac:dyDescent="0.2">
      <c r="A99" s="119" t="s">
        <v>31</v>
      </c>
      <c r="B99" s="120" t="s">
        <v>226</v>
      </c>
      <c r="C99" s="35">
        <f>+C100+C101</f>
        <v>2909</v>
      </c>
      <c r="D99" s="36">
        <f t="shared" si="15"/>
        <v>0</v>
      </c>
      <c r="E99" s="35">
        <f t="shared" ref="E99:P99" si="21">+E100+E101</f>
        <v>0</v>
      </c>
      <c r="F99" s="35">
        <f t="shared" si="21"/>
        <v>0</v>
      </c>
      <c r="G99" s="35">
        <f t="shared" si="21"/>
        <v>0</v>
      </c>
      <c r="H99" s="35">
        <f t="shared" si="21"/>
        <v>0</v>
      </c>
      <c r="I99" s="35">
        <f t="shared" si="21"/>
        <v>0</v>
      </c>
      <c r="J99" s="35">
        <f t="shared" si="21"/>
        <v>0</v>
      </c>
      <c r="K99" s="35">
        <f t="shared" si="21"/>
        <v>0</v>
      </c>
      <c r="L99" s="35">
        <f t="shared" si="21"/>
        <v>0</v>
      </c>
      <c r="M99" s="35">
        <f t="shared" si="21"/>
        <v>0</v>
      </c>
      <c r="N99" s="35">
        <f t="shared" si="21"/>
        <v>0</v>
      </c>
      <c r="O99" s="35">
        <f t="shared" si="21"/>
        <v>0</v>
      </c>
      <c r="P99" s="35">
        <f t="shared" si="21"/>
        <v>0</v>
      </c>
    </row>
    <row r="100" spans="1:16" x14ac:dyDescent="0.2">
      <c r="A100" s="14" t="s">
        <v>32</v>
      </c>
      <c r="B100" s="20" t="s">
        <v>217</v>
      </c>
      <c r="C100" s="137">
        <v>2909</v>
      </c>
      <c r="D100" s="36">
        <f t="shared" si="15"/>
        <v>0</v>
      </c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5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/>
      <c r="D102" s="36">
        <f t="shared" si="15"/>
        <v>0</v>
      </c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</row>
    <row r="103" spans="1:16" x14ac:dyDescent="0.2">
      <c r="A103" s="22" t="s">
        <v>215</v>
      </c>
      <c r="B103" s="20" t="s">
        <v>220</v>
      </c>
      <c r="C103" s="137"/>
      <c r="D103" s="36">
        <f t="shared" si="15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0</v>
      </c>
      <c r="D104" s="36">
        <f t="shared" si="15"/>
        <v>0</v>
      </c>
      <c r="E104" s="36">
        <f t="shared" ref="E104:P104" si="22">SUM(E105:E111)</f>
        <v>0</v>
      </c>
      <c r="F104" s="36">
        <f t="shared" si="22"/>
        <v>0</v>
      </c>
      <c r="G104" s="36">
        <f t="shared" si="22"/>
        <v>0</v>
      </c>
      <c r="H104" s="36">
        <f t="shared" si="22"/>
        <v>0</v>
      </c>
      <c r="I104" s="36">
        <f t="shared" si="22"/>
        <v>0</v>
      </c>
      <c r="J104" s="36">
        <f t="shared" si="22"/>
        <v>0</v>
      </c>
      <c r="K104" s="36">
        <f t="shared" si="22"/>
        <v>0</v>
      </c>
      <c r="L104" s="36">
        <f t="shared" si="22"/>
        <v>0</v>
      </c>
      <c r="M104" s="36">
        <f t="shared" si="22"/>
        <v>0</v>
      </c>
      <c r="N104" s="36">
        <f t="shared" si="22"/>
        <v>0</v>
      </c>
      <c r="O104" s="36">
        <f t="shared" si="22"/>
        <v>0</v>
      </c>
      <c r="P104" s="36">
        <f t="shared" si="22"/>
        <v>0</v>
      </c>
    </row>
    <row r="105" spans="1:16" ht="38.25" x14ac:dyDescent="0.2">
      <c r="A105" s="12" t="s">
        <v>35</v>
      </c>
      <c r="B105" s="34" t="s">
        <v>222</v>
      </c>
      <c r="C105" s="137"/>
      <c r="D105" s="36">
        <f t="shared" si="15"/>
        <v>0</v>
      </c>
      <c r="E105" s="137"/>
      <c r="F105" s="137"/>
      <c r="G105" s="137"/>
      <c r="H105" s="137"/>
      <c r="I105" s="137"/>
      <c r="J105" s="137"/>
      <c r="K105" s="137"/>
      <c r="L105" s="137"/>
      <c r="M105" s="137"/>
      <c r="N105" s="137"/>
      <c r="O105" s="137"/>
      <c r="P105" s="137"/>
    </row>
    <row r="106" spans="1:16" x14ac:dyDescent="0.2">
      <c r="A106" s="11" t="s">
        <v>36</v>
      </c>
      <c r="B106" s="20">
        <v>5542</v>
      </c>
      <c r="C106" s="137"/>
      <c r="D106" s="36">
        <f t="shared" si="15"/>
        <v>0</v>
      </c>
      <c r="E106" s="137"/>
      <c r="F106" s="137"/>
      <c r="G106" s="137"/>
      <c r="H106" s="137"/>
      <c r="I106" s="137"/>
      <c r="J106" s="137"/>
      <c r="K106" s="137"/>
      <c r="L106" s="137"/>
      <c r="M106" s="137"/>
      <c r="N106" s="137"/>
      <c r="O106" s="137"/>
      <c r="P106" s="137"/>
    </row>
    <row r="107" spans="1:16" x14ac:dyDescent="0.2">
      <c r="A107" s="11" t="s">
        <v>221</v>
      </c>
      <c r="B107" s="20">
        <v>55</v>
      </c>
      <c r="C107" s="137"/>
      <c r="D107" s="36">
        <f t="shared" si="15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/>
      <c r="D108" s="36">
        <f t="shared" si="15"/>
        <v>0</v>
      </c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</row>
    <row r="109" spans="1:16" x14ac:dyDescent="0.2">
      <c r="A109" s="11" t="s">
        <v>38</v>
      </c>
      <c r="B109" s="20">
        <v>5515</v>
      </c>
      <c r="C109" s="137"/>
      <c r="D109" s="36">
        <f t="shared" si="15"/>
        <v>0</v>
      </c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</row>
    <row r="110" spans="1:16" x14ac:dyDescent="0.2">
      <c r="A110" s="11" t="s">
        <v>39</v>
      </c>
      <c r="B110" s="20">
        <v>5538</v>
      </c>
      <c r="C110" s="137"/>
      <c r="D110" s="36">
        <f t="shared" si="15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/>
      <c r="D111" s="36">
        <f t="shared" si="15"/>
        <v>0</v>
      </c>
      <c r="E111" s="137"/>
      <c r="F111" s="137"/>
      <c r="G111" s="137"/>
      <c r="H111" s="137"/>
      <c r="I111" s="137"/>
      <c r="J111" s="137"/>
      <c r="K111" s="137"/>
      <c r="L111" s="137"/>
      <c r="M111" s="137"/>
      <c r="N111" s="137"/>
      <c r="O111" s="137"/>
      <c r="P111" s="137"/>
    </row>
    <row r="112" spans="1:16" s="38" customFormat="1" x14ac:dyDescent="0.2">
      <c r="A112" s="15" t="s">
        <v>41</v>
      </c>
      <c r="B112" s="28" t="s">
        <v>46</v>
      </c>
      <c r="C112" s="138">
        <v>829</v>
      </c>
      <c r="D112" s="36">
        <f t="shared" si="15"/>
        <v>0</v>
      </c>
      <c r="E112" s="138"/>
      <c r="F112" s="138"/>
      <c r="G112" s="138"/>
      <c r="H112" s="138"/>
      <c r="I112" s="138"/>
      <c r="J112" s="138"/>
      <c r="K112" s="138"/>
      <c r="L112" s="138"/>
      <c r="M112" s="138"/>
      <c r="N112" s="138"/>
      <c r="O112" s="138"/>
      <c r="P112" s="138"/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5"/>
        <v>0</v>
      </c>
      <c r="E113" s="138"/>
      <c r="F113" s="138"/>
      <c r="G113" s="138"/>
      <c r="H113" s="138"/>
      <c r="I113" s="138"/>
      <c r="J113" s="138"/>
      <c r="K113" s="138"/>
      <c r="L113" s="138"/>
      <c r="M113" s="138"/>
      <c r="N113" s="138"/>
      <c r="O113" s="138"/>
      <c r="P113" s="138"/>
    </row>
    <row r="114" spans="1:16" s="38" customFormat="1" x14ac:dyDescent="0.2">
      <c r="A114" s="115" t="s">
        <v>43</v>
      </c>
      <c r="B114" s="32"/>
      <c r="C114" s="36">
        <f>+C113+C97+C10</f>
        <v>5860253</v>
      </c>
      <c r="D114" s="36">
        <f t="shared" si="15"/>
        <v>280000.00000000006</v>
      </c>
      <c r="E114" s="36">
        <f t="shared" ref="E114:P114" si="23">+E113+E97+E10</f>
        <v>23333.333333333332</v>
      </c>
      <c r="F114" s="36">
        <f t="shared" si="23"/>
        <v>23333.333333333332</v>
      </c>
      <c r="G114" s="36">
        <f t="shared" si="23"/>
        <v>23333.333333333332</v>
      </c>
      <c r="H114" s="36">
        <f t="shared" si="23"/>
        <v>23333.333333333332</v>
      </c>
      <c r="I114" s="36">
        <f t="shared" si="23"/>
        <v>23333.333333333332</v>
      </c>
      <c r="J114" s="36">
        <f t="shared" si="23"/>
        <v>23333.333333333332</v>
      </c>
      <c r="K114" s="36">
        <f t="shared" si="23"/>
        <v>23333.333333333332</v>
      </c>
      <c r="L114" s="36">
        <f t="shared" si="23"/>
        <v>23333.333333333332</v>
      </c>
      <c r="M114" s="36">
        <f t="shared" si="23"/>
        <v>23333.333333333332</v>
      </c>
      <c r="N114" s="36">
        <f t="shared" si="23"/>
        <v>23333.333333333332</v>
      </c>
      <c r="O114" s="36">
        <f t="shared" si="23"/>
        <v>23333.333333333332</v>
      </c>
      <c r="P114" s="36">
        <f t="shared" si="23"/>
        <v>23333.333333333332</v>
      </c>
    </row>
    <row r="115" spans="1:16" s="38" customFormat="1" x14ac:dyDescent="0.2">
      <c r="A115" s="116" t="s">
        <v>44</v>
      </c>
      <c r="B115" s="117"/>
      <c r="C115" s="83">
        <f>+C114-C83-C87</f>
        <v>5860253</v>
      </c>
      <c r="D115" s="36">
        <f t="shared" si="15"/>
        <v>280000.00000000006</v>
      </c>
      <c r="E115" s="83">
        <f t="shared" ref="E115:P115" si="24">+E114-E83-E87</f>
        <v>23333.333333333332</v>
      </c>
      <c r="F115" s="83">
        <f t="shared" si="24"/>
        <v>23333.333333333332</v>
      </c>
      <c r="G115" s="83">
        <f t="shared" si="24"/>
        <v>23333.333333333332</v>
      </c>
      <c r="H115" s="83">
        <f t="shared" si="24"/>
        <v>23333.333333333332</v>
      </c>
      <c r="I115" s="83">
        <f t="shared" si="24"/>
        <v>23333.333333333332</v>
      </c>
      <c r="J115" s="83">
        <f t="shared" si="24"/>
        <v>23333.333333333332</v>
      </c>
      <c r="K115" s="83">
        <f t="shared" si="24"/>
        <v>23333.333333333332</v>
      </c>
      <c r="L115" s="83">
        <f t="shared" si="24"/>
        <v>23333.333333333332</v>
      </c>
      <c r="M115" s="83">
        <f t="shared" si="24"/>
        <v>23333.333333333332</v>
      </c>
      <c r="N115" s="83">
        <f t="shared" si="24"/>
        <v>23333.333333333332</v>
      </c>
      <c r="O115" s="83">
        <f t="shared" si="24"/>
        <v>23333.333333333332</v>
      </c>
      <c r="P115" s="83">
        <f t="shared" si="24"/>
        <v>23333.333333333332</v>
      </c>
    </row>
    <row r="116" spans="1:16" s="179" customFormat="1" x14ac:dyDescent="0.2">
      <c r="A116" s="173" t="str">
        <f>'3. Tevékenységek összesítő '!A116</f>
        <v>Társasági működési költség felosztása tevékenységekre</v>
      </c>
      <c r="B116" s="174"/>
      <c r="C116" s="175"/>
      <c r="D116" s="171">
        <f t="shared" si="15"/>
        <v>175687.63628691982</v>
      </c>
      <c r="E116" s="175"/>
      <c r="F116" s="175"/>
      <c r="G116" s="175">
        <f>[2]Munka1!$S$9/[2]Munka1!$D$9*[2]Munka1!$D$13/4</f>
        <v>43921.909071729955</v>
      </c>
      <c r="H116" s="175"/>
      <c r="I116" s="175"/>
      <c r="J116" s="175">
        <f>[2]Munka1!$S$9/[2]Munka1!$D$9*[2]Munka1!$D$13/4</f>
        <v>43921.909071729955</v>
      </c>
      <c r="K116" s="175"/>
      <c r="L116" s="175"/>
      <c r="M116" s="175">
        <f>[2]Munka1!$S$9/[2]Munka1!$D$9*[2]Munka1!$D$13/4</f>
        <v>43921.909071729955</v>
      </c>
      <c r="N116" s="175"/>
      <c r="O116" s="175"/>
      <c r="P116" s="175">
        <f>[2]Munka1!$S$9/[2]Munka1!$D$9*[2]Munka1!$D$13/4</f>
        <v>43921.909071729955</v>
      </c>
    </row>
    <row r="117" spans="1:16" s="38" customFormat="1" x14ac:dyDescent="0.2">
      <c r="A117" s="168" t="str">
        <f>'3. Tevékenységek összesítő '!A117</f>
        <v>Tevékenységenkénti költségek összesen</v>
      </c>
      <c r="B117" s="169"/>
      <c r="C117" s="170"/>
      <c r="D117" s="166">
        <f t="shared" si="15"/>
        <v>455687.63628691982</v>
      </c>
      <c r="E117" s="170">
        <f>E114+E116</f>
        <v>23333.333333333332</v>
      </c>
      <c r="F117" s="170">
        <f t="shared" ref="F117:P117" si="25">F114+F116</f>
        <v>23333.333333333332</v>
      </c>
      <c r="G117" s="170">
        <f t="shared" si="25"/>
        <v>67255.242405063284</v>
      </c>
      <c r="H117" s="170">
        <f t="shared" si="25"/>
        <v>23333.333333333332</v>
      </c>
      <c r="I117" s="170">
        <f t="shared" si="25"/>
        <v>23333.333333333332</v>
      </c>
      <c r="J117" s="170">
        <f t="shared" si="25"/>
        <v>67255.242405063284</v>
      </c>
      <c r="K117" s="170">
        <f t="shared" si="25"/>
        <v>23333.333333333332</v>
      </c>
      <c r="L117" s="170">
        <f t="shared" si="25"/>
        <v>23333.333333333332</v>
      </c>
      <c r="M117" s="170">
        <f t="shared" si="25"/>
        <v>67255.242405063284</v>
      </c>
      <c r="N117" s="170">
        <f t="shared" si="25"/>
        <v>23333.333333333332</v>
      </c>
      <c r="O117" s="170">
        <f t="shared" si="25"/>
        <v>23333.333333333332</v>
      </c>
      <c r="P117" s="170">
        <f t="shared" si="25"/>
        <v>67255.242405063284</v>
      </c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5"/>
        <v>0</v>
      </c>
      <c r="E118" s="36">
        <f>SUM(E119:E130)</f>
        <v>0</v>
      </c>
      <c r="F118" s="36">
        <f t="shared" ref="F118:P118" si="26">SUM(F119:F130)</f>
        <v>0</v>
      </c>
      <c r="G118" s="36">
        <f t="shared" si="26"/>
        <v>0</v>
      </c>
      <c r="H118" s="36">
        <f t="shared" si="26"/>
        <v>0</v>
      </c>
      <c r="I118" s="36">
        <f t="shared" si="26"/>
        <v>0</v>
      </c>
      <c r="J118" s="36">
        <f t="shared" si="26"/>
        <v>0</v>
      </c>
      <c r="K118" s="36">
        <f t="shared" si="26"/>
        <v>0</v>
      </c>
      <c r="L118" s="36">
        <f t="shared" si="26"/>
        <v>0</v>
      </c>
      <c r="M118" s="36">
        <f t="shared" si="26"/>
        <v>0</v>
      </c>
      <c r="N118" s="36">
        <f t="shared" si="26"/>
        <v>0</v>
      </c>
      <c r="O118" s="36">
        <f t="shared" si="26"/>
        <v>0</v>
      </c>
      <c r="P118" s="36">
        <f t="shared" si="26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5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5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>
        <f>'3. Tevékenységek összesítő '!B121</f>
        <v>0</v>
      </c>
      <c r="C121" s="137"/>
      <c r="D121" s="36">
        <f t="shared" si="15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D122" s="36">
        <f t="shared" si="15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>
        <f>'3. Tevékenységek összesítő '!B123</f>
        <v>8682.8683000000001</v>
      </c>
      <c r="D123" s="36">
        <f t="shared" si="15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15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15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15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f>'3. Tevékenységek összesítő '!B127</f>
        <v>8632</v>
      </c>
      <c r="C127" s="137"/>
      <c r="D127" s="36">
        <f t="shared" si="15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15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15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/>
      <c r="D130" s="36">
        <f t="shared" si="15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5"/>
        <v>0</v>
      </c>
      <c r="E131" s="36">
        <f>SUM(E132:E135)</f>
        <v>0</v>
      </c>
      <c r="F131" s="36">
        <f t="shared" ref="F131:P131" si="27">SUM(F132:F135)</f>
        <v>0</v>
      </c>
      <c r="G131" s="36">
        <f t="shared" si="27"/>
        <v>0</v>
      </c>
      <c r="H131" s="36">
        <f t="shared" si="27"/>
        <v>0</v>
      </c>
      <c r="I131" s="36">
        <f t="shared" si="27"/>
        <v>0</v>
      </c>
      <c r="J131" s="36">
        <f t="shared" si="27"/>
        <v>0</v>
      </c>
      <c r="K131" s="36">
        <f t="shared" si="27"/>
        <v>0</v>
      </c>
      <c r="L131" s="36">
        <f t="shared" si="27"/>
        <v>0</v>
      </c>
      <c r="M131" s="36">
        <f t="shared" si="27"/>
        <v>0</v>
      </c>
      <c r="N131" s="36">
        <f t="shared" si="27"/>
        <v>0</v>
      </c>
      <c r="O131" s="36">
        <f t="shared" si="27"/>
        <v>0</v>
      </c>
      <c r="P131" s="36">
        <f t="shared" si="27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15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15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15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15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0">
        <f>'3. Tevékenységek összesítő '!B136</f>
        <v>0</v>
      </c>
      <c r="C136" s="139">
        <v>3000000</v>
      </c>
      <c r="D136" s="36">
        <f t="shared" si="15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8860253</v>
      </c>
      <c r="D137" s="36">
        <f t="shared" si="15"/>
        <v>455687.63628691982</v>
      </c>
      <c r="E137" s="36">
        <f>+E136+E131+E117+E118</f>
        <v>23333.333333333332</v>
      </c>
      <c r="F137" s="36">
        <f t="shared" ref="F137:P137" si="28">+F136+F131+F117+F118</f>
        <v>23333.333333333332</v>
      </c>
      <c r="G137" s="36">
        <f t="shared" si="28"/>
        <v>67255.242405063284</v>
      </c>
      <c r="H137" s="36">
        <f t="shared" si="28"/>
        <v>23333.333333333332</v>
      </c>
      <c r="I137" s="36">
        <f t="shared" si="28"/>
        <v>23333.333333333332</v>
      </c>
      <c r="J137" s="36">
        <f t="shared" si="28"/>
        <v>67255.242405063284</v>
      </c>
      <c r="K137" s="36">
        <f t="shared" si="28"/>
        <v>23333.333333333332</v>
      </c>
      <c r="L137" s="36">
        <f t="shared" si="28"/>
        <v>23333.333333333332</v>
      </c>
      <c r="M137" s="36">
        <f t="shared" si="28"/>
        <v>67255.242405063284</v>
      </c>
      <c r="N137" s="36">
        <f t="shared" si="28"/>
        <v>23333.333333333332</v>
      </c>
      <c r="O137" s="36">
        <f t="shared" si="28"/>
        <v>23333.333333333332</v>
      </c>
      <c r="P137" s="36">
        <f t="shared" si="28"/>
        <v>67255.242405063284</v>
      </c>
    </row>
    <row r="138" spans="1:16" x14ac:dyDescent="0.2">
      <c r="A138" s="88" t="s">
        <v>308</v>
      </c>
      <c r="B138" s="20">
        <f>'3. Tevékenységek összesítő '!B138</f>
        <v>0</v>
      </c>
      <c r="C138" s="137"/>
      <c r="D138" s="36">
        <f t="shared" si="15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5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7670625</v>
      </c>
      <c r="D140" s="36">
        <f t="shared" si="15"/>
        <v>1479999.9999999998</v>
      </c>
      <c r="E140" s="35">
        <f>+E141</f>
        <v>123333.33333333333</v>
      </c>
      <c r="F140" s="35">
        <f t="shared" ref="F140:P140" si="29">+F141</f>
        <v>123333.33333333333</v>
      </c>
      <c r="G140" s="35">
        <f t="shared" si="29"/>
        <v>123333.33333333333</v>
      </c>
      <c r="H140" s="35">
        <f t="shared" si="29"/>
        <v>123333.33333333333</v>
      </c>
      <c r="I140" s="35">
        <f t="shared" si="29"/>
        <v>123333.33333333333</v>
      </c>
      <c r="J140" s="35">
        <f t="shared" si="29"/>
        <v>123333.33333333333</v>
      </c>
      <c r="K140" s="35">
        <f t="shared" si="29"/>
        <v>123333.33333333333</v>
      </c>
      <c r="L140" s="35">
        <f t="shared" si="29"/>
        <v>123333.33333333333</v>
      </c>
      <c r="M140" s="35">
        <f t="shared" si="29"/>
        <v>123333.33333333333</v>
      </c>
      <c r="N140" s="35">
        <f t="shared" si="29"/>
        <v>123333.33333333333</v>
      </c>
      <c r="O140" s="35">
        <f t="shared" si="29"/>
        <v>123333.33333333333</v>
      </c>
      <c r="P140" s="35">
        <f t="shared" si="29"/>
        <v>123333.33333333333</v>
      </c>
    </row>
    <row r="141" spans="1:16" x14ac:dyDescent="0.2">
      <c r="A141" s="127" t="s">
        <v>255</v>
      </c>
      <c r="B141" s="120"/>
      <c r="C141" s="35">
        <f>+C167+C168</f>
        <v>7670625</v>
      </c>
      <c r="D141" s="36">
        <f t="shared" si="15"/>
        <v>1479999.9999999998</v>
      </c>
      <c r="E141" s="35">
        <f>+E167+E168</f>
        <v>123333.33333333333</v>
      </c>
      <c r="F141" s="35">
        <f t="shared" ref="F141:P141" si="30">+F167+F168</f>
        <v>123333.33333333333</v>
      </c>
      <c r="G141" s="35">
        <f t="shared" si="30"/>
        <v>123333.33333333333</v>
      </c>
      <c r="H141" s="35">
        <f t="shared" si="30"/>
        <v>123333.33333333333</v>
      </c>
      <c r="I141" s="35">
        <f t="shared" si="30"/>
        <v>123333.33333333333</v>
      </c>
      <c r="J141" s="35">
        <f t="shared" si="30"/>
        <v>123333.33333333333</v>
      </c>
      <c r="K141" s="35">
        <f t="shared" si="30"/>
        <v>123333.33333333333</v>
      </c>
      <c r="L141" s="35">
        <f t="shared" si="30"/>
        <v>123333.33333333333</v>
      </c>
      <c r="M141" s="35">
        <f t="shared" si="30"/>
        <v>123333.33333333333</v>
      </c>
      <c r="N141" s="35">
        <f t="shared" si="30"/>
        <v>123333.33333333333</v>
      </c>
      <c r="O141" s="35">
        <f t="shared" si="30"/>
        <v>123333.33333333333</v>
      </c>
      <c r="P141" s="35">
        <f t="shared" si="30"/>
        <v>123333.33333333333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5"/>
        <v>0</v>
      </c>
      <c r="E142" s="35">
        <f>+E143+E148+E153+E161</f>
        <v>0</v>
      </c>
      <c r="F142" s="35">
        <f t="shared" ref="F142:P142" si="31">+F143+F148+F153+F161</f>
        <v>0</v>
      </c>
      <c r="G142" s="35">
        <f t="shared" si="31"/>
        <v>0</v>
      </c>
      <c r="H142" s="35">
        <f t="shared" si="31"/>
        <v>0</v>
      </c>
      <c r="I142" s="35">
        <f t="shared" si="31"/>
        <v>0</v>
      </c>
      <c r="J142" s="35">
        <f t="shared" si="31"/>
        <v>0</v>
      </c>
      <c r="K142" s="35">
        <f t="shared" si="31"/>
        <v>0</v>
      </c>
      <c r="L142" s="35">
        <f t="shared" si="31"/>
        <v>0</v>
      </c>
      <c r="M142" s="35">
        <f t="shared" si="31"/>
        <v>0</v>
      </c>
      <c r="N142" s="35">
        <f t="shared" si="31"/>
        <v>0</v>
      </c>
      <c r="O142" s="35">
        <f t="shared" si="31"/>
        <v>0</v>
      </c>
      <c r="P142" s="35">
        <f t="shared" si="31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2">SUM(E143:P143)</f>
        <v>0</v>
      </c>
      <c r="E143" s="35">
        <f>SUM(E144:E147)</f>
        <v>0</v>
      </c>
      <c r="F143" s="35">
        <f t="shared" ref="F143:P143" si="33">SUM(F144:F147)</f>
        <v>0</v>
      </c>
      <c r="G143" s="35">
        <f t="shared" si="33"/>
        <v>0</v>
      </c>
      <c r="H143" s="35">
        <f t="shared" si="33"/>
        <v>0</v>
      </c>
      <c r="I143" s="35">
        <f t="shared" si="33"/>
        <v>0</v>
      </c>
      <c r="J143" s="35">
        <f t="shared" si="33"/>
        <v>0</v>
      </c>
      <c r="K143" s="35">
        <f t="shared" si="33"/>
        <v>0</v>
      </c>
      <c r="L143" s="35">
        <f t="shared" si="33"/>
        <v>0</v>
      </c>
      <c r="M143" s="35">
        <f t="shared" si="33"/>
        <v>0</v>
      </c>
      <c r="N143" s="35">
        <f t="shared" si="33"/>
        <v>0</v>
      </c>
      <c r="O143" s="35">
        <f t="shared" si="33"/>
        <v>0</v>
      </c>
      <c r="P143" s="35">
        <f t="shared" si="33"/>
        <v>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/>
      <c r="D144" s="36">
        <f t="shared" si="32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32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32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32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2"/>
        <v>0</v>
      </c>
      <c r="E148" s="35">
        <f>SUM(E149:E152)</f>
        <v>0</v>
      </c>
      <c r="F148" s="35">
        <f t="shared" ref="F148:P148" si="34">SUM(F149:F152)</f>
        <v>0</v>
      </c>
      <c r="G148" s="35">
        <f t="shared" si="34"/>
        <v>0</v>
      </c>
      <c r="H148" s="35">
        <f t="shared" si="34"/>
        <v>0</v>
      </c>
      <c r="I148" s="35">
        <f t="shared" si="34"/>
        <v>0</v>
      </c>
      <c r="J148" s="35">
        <f t="shared" si="34"/>
        <v>0</v>
      </c>
      <c r="K148" s="35">
        <f t="shared" si="34"/>
        <v>0</v>
      </c>
      <c r="L148" s="35">
        <f t="shared" si="34"/>
        <v>0</v>
      </c>
      <c r="M148" s="35">
        <f t="shared" si="34"/>
        <v>0</v>
      </c>
      <c r="N148" s="35">
        <f t="shared" si="34"/>
        <v>0</v>
      </c>
      <c r="O148" s="35">
        <f t="shared" si="34"/>
        <v>0</v>
      </c>
      <c r="P148" s="35">
        <f t="shared" si="34"/>
        <v>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/>
      <c r="D149" s="36">
        <f t="shared" si="32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32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32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32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2"/>
        <v>0</v>
      </c>
      <c r="E153" s="35">
        <f>SUM(E154:E160)</f>
        <v>0</v>
      </c>
      <c r="F153" s="35">
        <f t="shared" ref="F153:P153" si="35">SUM(F154:F160)</f>
        <v>0</v>
      </c>
      <c r="G153" s="35">
        <f t="shared" si="35"/>
        <v>0</v>
      </c>
      <c r="H153" s="35">
        <f t="shared" si="35"/>
        <v>0</v>
      </c>
      <c r="I153" s="35">
        <f t="shared" si="35"/>
        <v>0</v>
      </c>
      <c r="J153" s="35">
        <f t="shared" si="35"/>
        <v>0</v>
      </c>
      <c r="K153" s="35">
        <f t="shared" si="35"/>
        <v>0</v>
      </c>
      <c r="L153" s="35">
        <f t="shared" si="35"/>
        <v>0</v>
      </c>
      <c r="M153" s="35">
        <f t="shared" si="35"/>
        <v>0</v>
      </c>
      <c r="N153" s="35">
        <f t="shared" si="35"/>
        <v>0</v>
      </c>
      <c r="O153" s="35">
        <f t="shared" si="35"/>
        <v>0</v>
      </c>
      <c r="P153" s="35">
        <f t="shared" si="35"/>
        <v>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/>
      <c r="D154" s="36">
        <f t="shared" si="32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32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32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32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32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32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32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32"/>
        <v>0</v>
      </c>
      <c r="E161" s="132">
        <f>SUM(E162:E166)</f>
        <v>0</v>
      </c>
      <c r="F161" s="132">
        <f t="shared" ref="F161:P161" si="36">SUM(F162:F166)</f>
        <v>0</v>
      </c>
      <c r="G161" s="132">
        <f t="shared" si="36"/>
        <v>0</v>
      </c>
      <c r="H161" s="132">
        <f t="shared" si="36"/>
        <v>0</v>
      </c>
      <c r="I161" s="132">
        <f t="shared" si="36"/>
        <v>0</v>
      </c>
      <c r="J161" s="132">
        <f t="shared" si="36"/>
        <v>0</v>
      </c>
      <c r="K161" s="132">
        <f t="shared" si="36"/>
        <v>0</v>
      </c>
      <c r="L161" s="132">
        <f t="shared" si="36"/>
        <v>0</v>
      </c>
      <c r="M161" s="132">
        <f t="shared" si="36"/>
        <v>0</v>
      </c>
      <c r="N161" s="132">
        <f t="shared" si="36"/>
        <v>0</v>
      </c>
      <c r="O161" s="132">
        <f t="shared" si="36"/>
        <v>0</v>
      </c>
      <c r="P161" s="132">
        <f t="shared" si="36"/>
        <v>0</v>
      </c>
    </row>
    <row r="162" spans="1:16" hidden="1" x14ac:dyDescent="0.2">
      <c r="A162" s="125" t="s">
        <v>332</v>
      </c>
      <c r="B162" s="131"/>
      <c r="C162" s="132"/>
      <c r="D162" s="133">
        <f t="shared" si="32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32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32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32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32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2"/>
        <v>0</v>
      </c>
      <c r="E167" s="35">
        <f>+E142</f>
        <v>0</v>
      </c>
      <c r="F167" s="35">
        <f t="shared" ref="F167:P167" si="37">+F142</f>
        <v>0</v>
      </c>
      <c r="G167" s="35">
        <f t="shared" si="37"/>
        <v>0</v>
      </c>
      <c r="H167" s="35">
        <f t="shared" si="37"/>
        <v>0</v>
      </c>
      <c r="I167" s="35">
        <f t="shared" si="37"/>
        <v>0</v>
      </c>
      <c r="J167" s="35">
        <f t="shared" si="37"/>
        <v>0</v>
      </c>
      <c r="K167" s="35">
        <f t="shared" si="37"/>
        <v>0</v>
      </c>
      <c r="L167" s="35">
        <f t="shared" si="37"/>
        <v>0</v>
      </c>
      <c r="M167" s="35">
        <f t="shared" si="37"/>
        <v>0</v>
      </c>
      <c r="N167" s="35">
        <f t="shared" si="37"/>
        <v>0</v>
      </c>
      <c r="O167" s="35">
        <f t="shared" si="37"/>
        <v>0</v>
      </c>
      <c r="P167" s="35">
        <f t="shared" si="37"/>
        <v>0</v>
      </c>
    </row>
    <row r="168" spans="1:16" x14ac:dyDescent="0.2">
      <c r="A168" s="114" t="s">
        <v>348</v>
      </c>
      <c r="B168" s="120"/>
      <c r="C168" s="35">
        <f>SUM(C169:C171)</f>
        <v>7670625</v>
      </c>
      <c r="D168" s="36">
        <f t="shared" si="32"/>
        <v>1479999.9999999998</v>
      </c>
      <c r="E168" s="35">
        <f>SUM(E169:E171)</f>
        <v>123333.33333333333</v>
      </c>
      <c r="F168" s="35">
        <f t="shared" ref="F168:P168" si="38">SUM(F169:F171)</f>
        <v>123333.33333333333</v>
      </c>
      <c r="G168" s="35">
        <f t="shared" si="38"/>
        <v>123333.33333333333</v>
      </c>
      <c r="H168" s="35">
        <f t="shared" si="38"/>
        <v>123333.33333333333</v>
      </c>
      <c r="I168" s="35">
        <f t="shared" si="38"/>
        <v>123333.33333333333</v>
      </c>
      <c r="J168" s="35">
        <f t="shared" si="38"/>
        <v>123333.33333333333</v>
      </c>
      <c r="K168" s="35">
        <f t="shared" si="38"/>
        <v>123333.33333333333</v>
      </c>
      <c r="L168" s="35">
        <f t="shared" si="38"/>
        <v>123333.33333333333</v>
      </c>
      <c r="M168" s="35">
        <f t="shared" si="38"/>
        <v>123333.33333333333</v>
      </c>
      <c r="N168" s="35">
        <f t="shared" si="38"/>
        <v>123333.33333333333</v>
      </c>
      <c r="O168" s="35">
        <f t="shared" si="38"/>
        <v>123333.33333333333</v>
      </c>
      <c r="P168" s="35">
        <f t="shared" si="38"/>
        <v>123333.33333333333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32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/>
      <c r="D170" s="36">
        <f t="shared" si="32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>
        <f>'3. Tevékenységek összesítő '!B171</f>
        <v>9229</v>
      </c>
      <c r="C171" s="137">
        <v>7670625</v>
      </c>
      <c r="D171" s="36">
        <f t="shared" si="32"/>
        <v>1479999.9999999998</v>
      </c>
      <c r="E171" s="137">
        <f>+E67+E45+100000</f>
        <v>123333.33333333333</v>
      </c>
      <c r="F171" s="137">
        <f t="shared" ref="F171:P171" si="39">+F67+F45+100000</f>
        <v>123333.33333333333</v>
      </c>
      <c r="G171" s="137">
        <f t="shared" si="39"/>
        <v>123333.33333333333</v>
      </c>
      <c r="H171" s="137">
        <f t="shared" si="39"/>
        <v>123333.33333333333</v>
      </c>
      <c r="I171" s="137">
        <f t="shared" si="39"/>
        <v>123333.33333333333</v>
      </c>
      <c r="J171" s="137">
        <f t="shared" si="39"/>
        <v>123333.33333333333</v>
      </c>
      <c r="K171" s="137">
        <f t="shared" si="39"/>
        <v>123333.33333333333</v>
      </c>
      <c r="L171" s="137">
        <f t="shared" si="39"/>
        <v>123333.33333333333</v>
      </c>
      <c r="M171" s="137">
        <f t="shared" si="39"/>
        <v>123333.33333333333</v>
      </c>
      <c r="N171" s="137">
        <f t="shared" si="39"/>
        <v>123333.33333333333</v>
      </c>
      <c r="O171" s="137">
        <f t="shared" si="39"/>
        <v>123333.33333333333</v>
      </c>
      <c r="P171" s="137">
        <f t="shared" si="39"/>
        <v>123333.33333333333</v>
      </c>
    </row>
    <row r="172" spans="1:16" x14ac:dyDescent="0.2">
      <c r="A172" s="114" t="s">
        <v>364</v>
      </c>
      <c r="B172" s="120"/>
      <c r="C172" s="35">
        <f>SUM(C173:C183)</f>
        <v>1658788</v>
      </c>
      <c r="D172" s="36">
        <f t="shared" si="32"/>
        <v>100000</v>
      </c>
      <c r="E172" s="35">
        <f>SUM(E173:E183)</f>
        <v>0</v>
      </c>
      <c r="F172" s="35">
        <f t="shared" ref="F172:P172" si="40">SUM(F173:F183)</f>
        <v>0</v>
      </c>
      <c r="G172" s="35">
        <f t="shared" si="40"/>
        <v>0</v>
      </c>
      <c r="H172" s="35">
        <f t="shared" si="40"/>
        <v>0</v>
      </c>
      <c r="I172" s="35">
        <f t="shared" si="40"/>
        <v>100000</v>
      </c>
      <c r="J172" s="35">
        <f t="shared" si="40"/>
        <v>0</v>
      </c>
      <c r="K172" s="35">
        <f t="shared" si="40"/>
        <v>0</v>
      </c>
      <c r="L172" s="35">
        <f t="shared" si="40"/>
        <v>0</v>
      </c>
      <c r="M172" s="35">
        <f t="shared" si="40"/>
        <v>0</v>
      </c>
      <c r="N172" s="35">
        <f t="shared" si="40"/>
        <v>0</v>
      </c>
      <c r="O172" s="35">
        <f t="shared" si="40"/>
        <v>0</v>
      </c>
      <c r="P172" s="35">
        <f t="shared" si="40"/>
        <v>0</v>
      </c>
    </row>
    <row r="173" spans="1:16" x14ac:dyDescent="0.2">
      <c r="A173" s="94" t="s">
        <v>352</v>
      </c>
      <c r="B173" s="20">
        <f>'3. Tevékenységek összesítő '!B173</f>
        <v>967</v>
      </c>
      <c r="C173" s="137"/>
      <c r="D173" s="36">
        <f t="shared" si="32"/>
        <v>0</v>
      </c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</row>
    <row r="174" spans="1:16" x14ac:dyDescent="0.2">
      <c r="A174" s="94" t="s">
        <v>353</v>
      </c>
      <c r="B174" s="20">
        <f>'3. Tevékenységek összesítő '!B174</f>
        <v>96731</v>
      </c>
      <c r="C174" s="137"/>
      <c r="D174" s="36">
        <f t="shared" si="32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20">
        <f>'3. Tevékenységek összesítő '!B175</f>
        <v>961</v>
      </c>
      <c r="C175" s="137">
        <v>100788</v>
      </c>
      <c r="D175" s="36">
        <f t="shared" si="32"/>
        <v>100000</v>
      </c>
      <c r="E175" s="137"/>
      <c r="F175" s="137"/>
      <c r="G175" s="137"/>
      <c r="H175" s="137"/>
      <c r="I175" s="137">
        <v>100000</v>
      </c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/>
      <c r="D176" s="36">
        <f t="shared" si="32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/>
      <c r="D177" s="36">
        <f t="shared" si="32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32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32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/>
      <c r="D180" s="36">
        <f t="shared" si="32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32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/>
      <c r="D182" s="36">
        <f t="shared" si="32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20">
        <f>'3. Tevékenységek összesítő '!B183</f>
        <v>98</v>
      </c>
      <c r="C183" s="137">
        <v>1558000</v>
      </c>
      <c r="D183" s="36">
        <f t="shared" si="32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9329413</v>
      </c>
      <c r="D184" s="36">
        <f t="shared" si="32"/>
        <v>1579999.9999999998</v>
      </c>
      <c r="E184" s="35">
        <f>+E172+E140</f>
        <v>123333.33333333333</v>
      </c>
      <c r="F184" s="35">
        <f t="shared" ref="F184:P184" si="41">+F172+F140</f>
        <v>123333.33333333333</v>
      </c>
      <c r="G184" s="35">
        <f t="shared" si="41"/>
        <v>123333.33333333333</v>
      </c>
      <c r="H184" s="35">
        <f t="shared" si="41"/>
        <v>123333.33333333333</v>
      </c>
      <c r="I184" s="35">
        <f t="shared" si="41"/>
        <v>223333.33333333331</v>
      </c>
      <c r="J184" s="35">
        <f t="shared" si="41"/>
        <v>123333.33333333333</v>
      </c>
      <c r="K184" s="35">
        <f t="shared" si="41"/>
        <v>123333.33333333333</v>
      </c>
      <c r="L184" s="35">
        <f t="shared" si="41"/>
        <v>123333.33333333333</v>
      </c>
      <c r="M184" s="35">
        <f t="shared" si="41"/>
        <v>123333.33333333333</v>
      </c>
      <c r="N184" s="35">
        <f t="shared" si="41"/>
        <v>123333.33333333333</v>
      </c>
      <c r="O184" s="35">
        <f t="shared" si="41"/>
        <v>123333.33333333333</v>
      </c>
      <c r="P184" s="35">
        <f t="shared" si="41"/>
        <v>123333.33333333333</v>
      </c>
    </row>
    <row r="185" spans="1:16" x14ac:dyDescent="0.2">
      <c r="A185" s="18" t="s">
        <v>365</v>
      </c>
      <c r="B185" s="89"/>
      <c r="C185" s="90"/>
      <c r="D185" s="36">
        <f t="shared" si="32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1911160</v>
      </c>
      <c r="D186" s="36">
        <f t="shared" si="32"/>
        <v>1124312.3637130801</v>
      </c>
      <c r="E186" s="9">
        <f>+E141+SUM(E173:E181)-E117-E118</f>
        <v>100000</v>
      </c>
      <c r="F186" s="9">
        <f t="shared" ref="F186:P186" si="42">+F141+SUM(F173:F181)-F117-F118</f>
        <v>100000</v>
      </c>
      <c r="G186" s="9">
        <f t="shared" si="42"/>
        <v>56078.090928270045</v>
      </c>
      <c r="H186" s="9">
        <f t="shared" si="42"/>
        <v>100000</v>
      </c>
      <c r="I186" s="9">
        <f t="shared" si="42"/>
        <v>199999.99999999997</v>
      </c>
      <c r="J186" s="9">
        <f t="shared" si="42"/>
        <v>56078.090928270045</v>
      </c>
      <c r="K186" s="9">
        <f t="shared" si="42"/>
        <v>100000</v>
      </c>
      <c r="L186" s="9">
        <f t="shared" si="42"/>
        <v>100000</v>
      </c>
      <c r="M186" s="9">
        <f t="shared" si="42"/>
        <v>56078.090928270045</v>
      </c>
      <c r="N186" s="9">
        <f t="shared" si="42"/>
        <v>100000</v>
      </c>
      <c r="O186" s="9">
        <f t="shared" si="42"/>
        <v>100000</v>
      </c>
      <c r="P186" s="9">
        <f t="shared" si="42"/>
        <v>56078.090928270045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2"/>
        <v>0</v>
      </c>
      <c r="E187" s="9">
        <f>E182-E131</f>
        <v>0</v>
      </c>
      <c r="F187" s="9">
        <f t="shared" ref="F187:P187" si="43">F182-F131</f>
        <v>0</v>
      </c>
      <c r="G187" s="9">
        <f t="shared" si="43"/>
        <v>0</v>
      </c>
      <c r="H187" s="9">
        <f t="shared" si="43"/>
        <v>0</v>
      </c>
      <c r="I187" s="9">
        <f t="shared" si="43"/>
        <v>0</v>
      </c>
      <c r="J187" s="9">
        <f t="shared" si="43"/>
        <v>0</v>
      </c>
      <c r="K187" s="9">
        <f t="shared" si="43"/>
        <v>0</v>
      </c>
      <c r="L187" s="9">
        <f t="shared" si="43"/>
        <v>0</v>
      </c>
      <c r="M187" s="9">
        <f t="shared" si="43"/>
        <v>0</v>
      </c>
      <c r="N187" s="9">
        <f t="shared" si="43"/>
        <v>0</v>
      </c>
      <c r="O187" s="9">
        <f t="shared" si="43"/>
        <v>0</v>
      </c>
      <c r="P187" s="9">
        <f t="shared" si="43"/>
        <v>0</v>
      </c>
    </row>
    <row r="188" spans="1:16" s="38" customFormat="1" x14ac:dyDescent="0.2">
      <c r="A188" s="91" t="s">
        <v>368</v>
      </c>
      <c r="B188" s="89"/>
      <c r="C188" s="9">
        <f>+C186+C187</f>
        <v>1911160</v>
      </c>
      <c r="D188" s="36">
        <f t="shared" si="32"/>
        <v>1124312.3637130801</v>
      </c>
      <c r="E188" s="9">
        <f>+E186+E187</f>
        <v>100000</v>
      </c>
      <c r="F188" s="9">
        <f t="shared" ref="F188:P188" si="44">+F186+F187</f>
        <v>100000</v>
      </c>
      <c r="G188" s="9">
        <f t="shared" si="44"/>
        <v>56078.090928270045</v>
      </c>
      <c r="H188" s="9">
        <f t="shared" si="44"/>
        <v>100000</v>
      </c>
      <c r="I188" s="9">
        <f t="shared" si="44"/>
        <v>199999.99999999997</v>
      </c>
      <c r="J188" s="9">
        <f t="shared" si="44"/>
        <v>56078.090928270045</v>
      </c>
      <c r="K188" s="9">
        <f t="shared" si="44"/>
        <v>100000</v>
      </c>
      <c r="L188" s="9">
        <f t="shared" si="44"/>
        <v>100000</v>
      </c>
      <c r="M188" s="9">
        <f t="shared" si="44"/>
        <v>56078.090928270045</v>
      </c>
      <c r="N188" s="9">
        <f t="shared" si="44"/>
        <v>100000</v>
      </c>
      <c r="O188" s="9">
        <f t="shared" si="44"/>
        <v>100000</v>
      </c>
      <c r="P188" s="9">
        <f t="shared" si="44"/>
        <v>56078.090928270045</v>
      </c>
    </row>
    <row r="189" spans="1:16" s="38" customFormat="1" x14ac:dyDescent="0.2">
      <c r="A189" s="91" t="s">
        <v>369</v>
      </c>
      <c r="B189" s="89"/>
      <c r="C189" s="9">
        <f>+C183-C136</f>
        <v>-1442000</v>
      </c>
      <c r="D189" s="36">
        <f t="shared" si="32"/>
        <v>0</v>
      </c>
      <c r="E189" s="9">
        <f>+E183-E136</f>
        <v>0</v>
      </c>
      <c r="F189" s="9">
        <f t="shared" ref="F189:P189" si="45">+F183-F136</f>
        <v>0</v>
      </c>
      <c r="G189" s="9">
        <f t="shared" si="45"/>
        <v>0</v>
      </c>
      <c r="H189" s="9">
        <f t="shared" si="45"/>
        <v>0</v>
      </c>
      <c r="I189" s="9">
        <f t="shared" si="45"/>
        <v>0</v>
      </c>
      <c r="J189" s="9">
        <f t="shared" si="45"/>
        <v>0</v>
      </c>
      <c r="K189" s="9">
        <f t="shared" si="45"/>
        <v>0</v>
      </c>
      <c r="L189" s="9">
        <f t="shared" si="45"/>
        <v>0</v>
      </c>
      <c r="M189" s="9">
        <f t="shared" si="45"/>
        <v>0</v>
      </c>
      <c r="N189" s="9">
        <f t="shared" si="45"/>
        <v>0</v>
      </c>
      <c r="O189" s="9">
        <f t="shared" si="45"/>
        <v>0</v>
      </c>
      <c r="P189" s="9">
        <f t="shared" si="45"/>
        <v>0</v>
      </c>
    </row>
    <row r="190" spans="1:16" s="38" customFormat="1" x14ac:dyDescent="0.2">
      <c r="A190" s="91" t="s">
        <v>370</v>
      </c>
      <c r="B190" s="89"/>
      <c r="C190" s="9">
        <f>+C188+C189</f>
        <v>469160</v>
      </c>
      <c r="D190" s="36">
        <f t="shared" si="32"/>
        <v>1124312.3637130801</v>
      </c>
      <c r="E190" s="9">
        <f>+E188+E189</f>
        <v>100000</v>
      </c>
      <c r="F190" s="9">
        <f t="shared" ref="F190:P190" si="46">+F188+F189</f>
        <v>100000</v>
      </c>
      <c r="G190" s="9">
        <f t="shared" si="46"/>
        <v>56078.090928270045</v>
      </c>
      <c r="H190" s="9">
        <f t="shared" si="46"/>
        <v>100000</v>
      </c>
      <c r="I190" s="9">
        <f t="shared" si="46"/>
        <v>199999.99999999997</v>
      </c>
      <c r="J190" s="9">
        <f t="shared" si="46"/>
        <v>56078.090928270045</v>
      </c>
      <c r="K190" s="9">
        <f t="shared" si="46"/>
        <v>100000</v>
      </c>
      <c r="L190" s="9">
        <f t="shared" si="46"/>
        <v>100000</v>
      </c>
      <c r="M190" s="9">
        <f t="shared" si="46"/>
        <v>56078.090928270045</v>
      </c>
      <c r="N190" s="9">
        <f t="shared" si="46"/>
        <v>100000</v>
      </c>
      <c r="O190" s="9">
        <f t="shared" si="46"/>
        <v>100000</v>
      </c>
      <c r="P190" s="9">
        <f t="shared" si="46"/>
        <v>56078.090928270045</v>
      </c>
    </row>
    <row r="191" spans="1:16" s="38" customFormat="1" x14ac:dyDescent="0.2">
      <c r="A191" s="91" t="s">
        <v>371</v>
      </c>
      <c r="B191" s="89"/>
      <c r="C191" s="9">
        <f>+C190-C138</f>
        <v>469160</v>
      </c>
      <c r="D191" s="36">
        <f t="shared" si="32"/>
        <v>1124312.3637130801</v>
      </c>
      <c r="E191" s="9">
        <f>+E190-E138</f>
        <v>100000</v>
      </c>
      <c r="F191" s="9">
        <f t="shared" ref="F191:P191" si="47">+F190-F138</f>
        <v>100000</v>
      </c>
      <c r="G191" s="9">
        <f t="shared" si="47"/>
        <v>56078.090928270045</v>
      </c>
      <c r="H191" s="9">
        <f t="shared" si="47"/>
        <v>100000</v>
      </c>
      <c r="I191" s="9">
        <f t="shared" si="47"/>
        <v>199999.99999999997</v>
      </c>
      <c r="J191" s="9">
        <f t="shared" si="47"/>
        <v>56078.090928270045</v>
      </c>
      <c r="K191" s="9">
        <f t="shared" si="47"/>
        <v>100000</v>
      </c>
      <c r="L191" s="9">
        <f t="shared" si="47"/>
        <v>100000</v>
      </c>
      <c r="M191" s="9">
        <f t="shared" si="47"/>
        <v>56078.090928270045</v>
      </c>
      <c r="N191" s="9">
        <f t="shared" si="47"/>
        <v>100000</v>
      </c>
      <c r="O191" s="9">
        <f t="shared" si="47"/>
        <v>100000</v>
      </c>
      <c r="P191" s="9">
        <f t="shared" si="47"/>
        <v>56078.090928270045</v>
      </c>
    </row>
    <row r="192" spans="1:16" s="38" customFormat="1" x14ac:dyDescent="0.2">
      <c r="A192" s="92" t="s">
        <v>311</v>
      </c>
      <c r="B192" s="89"/>
      <c r="C192" s="137"/>
      <c r="D192" s="36">
        <f t="shared" si="32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2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469160</v>
      </c>
      <c r="D194" s="36">
        <f t="shared" si="32"/>
        <v>1124312.3637130801</v>
      </c>
      <c r="E194" s="9">
        <f>+E191-E192-E193</f>
        <v>100000</v>
      </c>
      <c r="F194" s="9">
        <f t="shared" ref="F194:P194" si="48">+F191-F192-F193</f>
        <v>100000</v>
      </c>
      <c r="G194" s="9">
        <f t="shared" si="48"/>
        <v>56078.090928270045</v>
      </c>
      <c r="H194" s="9">
        <f t="shared" si="48"/>
        <v>100000</v>
      </c>
      <c r="I194" s="9">
        <f t="shared" si="48"/>
        <v>199999.99999999997</v>
      </c>
      <c r="J194" s="9">
        <f t="shared" si="48"/>
        <v>56078.090928270045</v>
      </c>
      <c r="K194" s="9">
        <f t="shared" si="48"/>
        <v>100000</v>
      </c>
      <c r="L194" s="9">
        <f t="shared" si="48"/>
        <v>100000</v>
      </c>
      <c r="M194" s="9">
        <f t="shared" si="48"/>
        <v>56078.090928270045</v>
      </c>
      <c r="N194" s="9">
        <f t="shared" si="48"/>
        <v>100000</v>
      </c>
      <c r="O194" s="9">
        <f t="shared" si="48"/>
        <v>100000</v>
      </c>
      <c r="P194" s="9">
        <f t="shared" si="48"/>
        <v>56078.090928270045</v>
      </c>
    </row>
  </sheetData>
  <sheetProtection sheet="1" objects="1" scenarios="1"/>
  <customSheetViews>
    <customSheetView guid="{881AC8BE-2151-4430-AA7D-B015A0835DF6}" scale="90" hiddenRows="1">
      <pane ySplit="9" topLeftCell="A115" activePane="bottomLeft" state="frozen"/>
      <selection pane="bottomLeft" activeCell="C169" sqref="C16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scale="85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scale="85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scale="85" hiddenRows="1">
      <pane ySplit="9" topLeftCell="A151" activePane="bottomLeft" state="frozen"/>
      <selection pane="bottomLeft" activeCell="T175" sqref="T1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scale="85" hiddenRows="1">
      <pane ySplit="9" topLeftCell="A151" activePane="bottomLeft" state="frozen"/>
      <selection pane="bottomLeft" activeCell="T175" sqref="T1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scale="85" hiddenRows="1">
      <pane ySplit="9" topLeftCell="A151" activePane="bottomLeft" state="frozen"/>
      <selection pane="bottomLeft" activeCell="T175" sqref="T1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cale="85" showPageBreaks="1" hiddenRows="1">
      <pane ySplit="9" topLeftCell="A145" activePane="bottomLeft" state="frozen"/>
      <selection pane="bottomLeft" activeCell="E169" activeCellId="23" sqref="E12:P15 E17:P19 E22:P26 E28:P39 E41:P45 E47:P49 E51:P61 E63:P67 E70:P72 E74:P74 E76:P80 E82:P84 E87:G87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scale="85" hiddenRows="1">
      <pane ySplit="9" topLeftCell="A151" activePane="bottomLeft" state="frozen"/>
      <selection pane="bottomLeft" activeCell="T175" sqref="T1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scale="85" hiddenRows="1">
      <pane ySplit="9" topLeftCell="A151" activePane="bottomLeft" state="frozen"/>
      <selection pane="bottomLeft" activeCell="T175" sqref="T17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scale="85" hiddenRows="1">
      <pane ySplit="9" topLeftCell="A85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scale="85" hiddenRows="1">
      <pane ySplit="9" topLeftCell="A61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36" activePane="bottomLeft" state="frozen"/>
      <selection pane="bottomLeft" activeCell="H176" sqref="H17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E12" sqref="E12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387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388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316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/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3690649</v>
      </c>
      <c r="D10" s="36">
        <f>SUM(E10:P10)</f>
        <v>4568000</v>
      </c>
      <c r="E10" s="36">
        <f t="shared" ref="E10:P10" si="0">+E11+E20+E70+E83+E87</f>
        <v>395333.33333333331</v>
      </c>
      <c r="F10" s="36">
        <f t="shared" si="0"/>
        <v>345333.33333333331</v>
      </c>
      <c r="G10" s="36">
        <f t="shared" si="0"/>
        <v>451333.33333333331</v>
      </c>
      <c r="H10" s="36">
        <f t="shared" si="0"/>
        <v>395333.33333333331</v>
      </c>
      <c r="I10" s="36">
        <f t="shared" si="0"/>
        <v>345333.33333333331</v>
      </c>
      <c r="J10" s="36">
        <f t="shared" si="0"/>
        <v>351333.33333333331</v>
      </c>
      <c r="K10" s="36">
        <f t="shared" si="0"/>
        <v>395333.33333333331</v>
      </c>
      <c r="L10" s="36">
        <f t="shared" si="0"/>
        <v>445333.33333333331</v>
      </c>
      <c r="M10" s="36">
        <f t="shared" si="0"/>
        <v>351333.33333333331</v>
      </c>
      <c r="N10" s="36">
        <f t="shared" si="0"/>
        <v>395333.33333333331</v>
      </c>
      <c r="O10" s="36">
        <f t="shared" si="0"/>
        <v>345333.33333333331</v>
      </c>
      <c r="P10" s="36">
        <f t="shared" si="0"/>
        <v>351333.33333333331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1010099</v>
      </c>
      <c r="D11" s="36">
        <f t="shared" ref="D11:D76" si="1">SUM(E11:P11)</f>
        <v>1440000</v>
      </c>
      <c r="E11" s="36">
        <f t="shared" ref="E11:P11" si="2">SUM(E12:E16)</f>
        <v>120000</v>
      </c>
      <c r="F11" s="36">
        <f t="shared" si="2"/>
        <v>120000</v>
      </c>
      <c r="G11" s="36">
        <f t="shared" si="2"/>
        <v>120000</v>
      </c>
      <c r="H11" s="36">
        <f t="shared" si="2"/>
        <v>120000</v>
      </c>
      <c r="I11" s="36">
        <f t="shared" si="2"/>
        <v>120000</v>
      </c>
      <c r="J11" s="36">
        <f t="shared" si="2"/>
        <v>120000</v>
      </c>
      <c r="K11" s="36">
        <f t="shared" si="2"/>
        <v>120000</v>
      </c>
      <c r="L11" s="36">
        <f t="shared" si="2"/>
        <v>120000</v>
      </c>
      <c r="M11" s="36">
        <f t="shared" si="2"/>
        <v>120000</v>
      </c>
      <c r="N11" s="36">
        <f t="shared" si="2"/>
        <v>120000</v>
      </c>
      <c r="O11" s="36">
        <f t="shared" si="2"/>
        <v>120000</v>
      </c>
      <c r="P11" s="36">
        <f t="shared" si="2"/>
        <v>120000</v>
      </c>
    </row>
    <row r="12" spans="1:216" s="4" customFormat="1" x14ac:dyDescent="0.2">
      <c r="A12" s="21" t="s">
        <v>52</v>
      </c>
      <c r="B12" s="25">
        <v>5111</v>
      </c>
      <c r="C12" s="136">
        <v>875021</v>
      </c>
      <c r="D12" s="36">
        <f t="shared" si="1"/>
        <v>900000</v>
      </c>
      <c r="E12" s="136">
        <f>900000/12</f>
        <v>75000</v>
      </c>
      <c r="F12" s="136">
        <f t="shared" ref="F12:P12" si="3">900000/12</f>
        <v>75000</v>
      </c>
      <c r="G12" s="136">
        <f t="shared" si="3"/>
        <v>75000</v>
      </c>
      <c r="H12" s="136">
        <f t="shared" si="3"/>
        <v>75000</v>
      </c>
      <c r="I12" s="136">
        <f t="shared" si="3"/>
        <v>75000</v>
      </c>
      <c r="J12" s="136">
        <f t="shared" si="3"/>
        <v>75000</v>
      </c>
      <c r="K12" s="136">
        <f t="shared" si="3"/>
        <v>75000</v>
      </c>
      <c r="L12" s="136">
        <f t="shared" si="3"/>
        <v>75000</v>
      </c>
      <c r="M12" s="136">
        <f t="shared" si="3"/>
        <v>75000</v>
      </c>
      <c r="N12" s="136">
        <f t="shared" si="3"/>
        <v>75000</v>
      </c>
      <c r="O12" s="136">
        <f t="shared" si="3"/>
        <v>75000</v>
      </c>
      <c r="P12" s="136">
        <f t="shared" si="3"/>
        <v>75000</v>
      </c>
    </row>
    <row r="13" spans="1:216" s="4" customFormat="1" x14ac:dyDescent="0.2">
      <c r="A13" s="21" t="s">
        <v>18</v>
      </c>
      <c r="B13" s="26">
        <v>5112</v>
      </c>
      <c r="C13" s="136">
        <v>96921</v>
      </c>
      <c r="D13" s="36">
        <f>SUM(E13:P13)</f>
        <v>480000</v>
      </c>
      <c r="E13" s="136">
        <v>40000</v>
      </c>
      <c r="F13" s="136">
        <v>40000</v>
      </c>
      <c r="G13" s="136">
        <v>40000</v>
      </c>
      <c r="H13" s="136">
        <v>40000</v>
      </c>
      <c r="I13" s="136">
        <v>40000</v>
      </c>
      <c r="J13" s="136">
        <v>40000</v>
      </c>
      <c r="K13" s="136">
        <v>40000</v>
      </c>
      <c r="L13" s="136">
        <v>40000</v>
      </c>
      <c r="M13" s="136">
        <v>40000</v>
      </c>
      <c r="N13" s="136">
        <v>40000</v>
      </c>
      <c r="O13" s="136">
        <v>40000</v>
      </c>
      <c r="P13" s="136">
        <v>40000</v>
      </c>
    </row>
    <row r="14" spans="1:216" s="4" customFormat="1" x14ac:dyDescent="0.2">
      <c r="A14" s="22" t="s">
        <v>19</v>
      </c>
      <c r="B14" s="26">
        <v>5114</v>
      </c>
      <c r="C14" s="136">
        <v>38157</v>
      </c>
      <c r="D14" s="36">
        <f t="shared" si="1"/>
        <v>60000</v>
      </c>
      <c r="E14" s="136">
        <v>5000</v>
      </c>
      <c r="F14" s="136">
        <v>5000</v>
      </c>
      <c r="G14" s="136">
        <v>5000</v>
      </c>
      <c r="H14" s="136">
        <v>5000</v>
      </c>
      <c r="I14" s="136">
        <v>5000</v>
      </c>
      <c r="J14" s="136">
        <v>5000</v>
      </c>
      <c r="K14" s="136">
        <v>5000</v>
      </c>
      <c r="L14" s="136">
        <v>5000</v>
      </c>
      <c r="M14" s="136">
        <v>5000</v>
      </c>
      <c r="N14" s="136">
        <v>5000</v>
      </c>
      <c r="O14" s="136">
        <v>5000</v>
      </c>
      <c r="P14" s="136">
        <v>5000</v>
      </c>
    </row>
    <row r="15" spans="1:216" s="4" customFormat="1" x14ac:dyDescent="0.2">
      <c r="A15" s="22" t="s">
        <v>48</v>
      </c>
      <c r="B15" s="26" t="s">
        <v>49</v>
      </c>
      <c r="C15" s="136"/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0</v>
      </c>
      <c r="E16" s="35">
        <f t="shared" ref="E16:P16" si="4">SUM(E17:E19)</f>
        <v>0</v>
      </c>
      <c r="F16" s="35">
        <f t="shared" si="4"/>
        <v>0</v>
      </c>
      <c r="G16" s="35">
        <f t="shared" si="4"/>
        <v>0</v>
      </c>
      <c r="H16" s="35">
        <f t="shared" si="4"/>
        <v>0</v>
      </c>
      <c r="I16" s="35">
        <f t="shared" si="4"/>
        <v>0</v>
      </c>
      <c r="J16" s="35">
        <f t="shared" si="4"/>
        <v>0</v>
      </c>
      <c r="K16" s="35">
        <f t="shared" si="4"/>
        <v>0</v>
      </c>
      <c r="L16" s="35">
        <f t="shared" si="4"/>
        <v>0</v>
      </c>
      <c r="M16" s="35">
        <f t="shared" si="4"/>
        <v>0</v>
      </c>
      <c r="N16" s="35">
        <f t="shared" si="4"/>
        <v>0</v>
      </c>
      <c r="O16" s="35">
        <f t="shared" si="4"/>
        <v>0</v>
      </c>
      <c r="P16" s="35">
        <f t="shared" si="4"/>
        <v>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0</v>
      </c>
      <c r="E17" s="136"/>
      <c r="F17" s="136"/>
      <c r="G17" s="136"/>
      <c r="H17" s="136"/>
      <c r="I17" s="136"/>
      <c r="J17" s="136"/>
      <c r="K17" s="136"/>
      <c r="L17" s="136"/>
      <c r="M17" s="136"/>
      <c r="N17" s="136"/>
      <c r="O17" s="136"/>
      <c r="P17" s="136"/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0</v>
      </c>
      <c r="E18" s="13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0</v>
      </c>
      <c r="E19" s="136"/>
      <c r="F19" s="136"/>
      <c r="G19" s="136"/>
      <c r="H19" s="136"/>
      <c r="I19" s="136"/>
      <c r="J19" s="136"/>
      <c r="K19" s="136"/>
      <c r="L19" s="136"/>
      <c r="M19" s="136"/>
      <c r="N19" s="136"/>
      <c r="O19" s="136"/>
      <c r="P19" s="136"/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1642680</v>
      </c>
      <c r="D20" s="36">
        <f t="shared" si="1"/>
        <v>1904000</v>
      </c>
      <c r="E20" s="36">
        <f t="shared" ref="E20:P20" si="5">+E21+E27+E40+E46+E50+E64</f>
        <v>142000</v>
      </c>
      <c r="F20" s="36">
        <f t="shared" si="5"/>
        <v>142000</v>
      </c>
      <c r="G20" s="36">
        <f t="shared" si="5"/>
        <v>242000</v>
      </c>
      <c r="H20" s="36">
        <f t="shared" si="5"/>
        <v>142000</v>
      </c>
      <c r="I20" s="36">
        <f t="shared" si="5"/>
        <v>142000</v>
      </c>
      <c r="J20" s="36">
        <f t="shared" si="5"/>
        <v>142000</v>
      </c>
      <c r="K20" s="36">
        <f t="shared" si="5"/>
        <v>142000</v>
      </c>
      <c r="L20" s="36">
        <f t="shared" si="5"/>
        <v>242000</v>
      </c>
      <c r="M20" s="36">
        <f t="shared" si="5"/>
        <v>142000</v>
      </c>
      <c r="N20" s="36">
        <f t="shared" si="5"/>
        <v>142000</v>
      </c>
      <c r="O20" s="36">
        <f t="shared" si="5"/>
        <v>142000</v>
      </c>
      <c r="P20" s="36">
        <f t="shared" si="5"/>
        <v>142000</v>
      </c>
    </row>
    <row r="21" spans="1:16" x14ac:dyDescent="0.2">
      <c r="A21" s="119" t="s">
        <v>56</v>
      </c>
      <c r="B21" s="122" t="s">
        <v>55</v>
      </c>
      <c r="C21" s="35">
        <f>SUM(C22:C26)</f>
        <v>0</v>
      </c>
      <c r="D21" s="36">
        <f t="shared" si="1"/>
        <v>200000</v>
      </c>
      <c r="E21" s="35">
        <f t="shared" ref="E21:P21" si="6">SUM(E22:E26)</f>
        <v>0</v>
      </c>
      <c r="F21" s="35">
        <f t="shared" si="6"/>
        <v>0</v>
      </c>
      <c r="G21" s="35">
        <f t="shared" si="6"/>
        <v>100000</v>
      </c>
      <c r="H21" s="35">
        <f t="shared" si="6"/>
        <v>0</v>
      </c>
      <c r="I21" s="35">
        <f t="shared" si="6"/>
        <v>0</v>
      </c>
      <c r="J21" s="35">
        <f t="shared" si="6"/>
        <v>0</v>
      </c>
      <c r="K21" s="35">
        <f t="shared" si="6"/>
        <v>0</v>
      </c>
      <c r="L21" s="35">
        <f t="shared" si="6"/>
        <v>100000</v>
      </c>
      <c r="M21" s="35">
        <f t="shared" si="6"/>
        <v>0</v>
      </c>
      <c r="N21" s="35">
        <f t="shared" si="6"/>
        <v>0</v>
      </c>
      <c r="O21" s="35">
        <f t="shared" si="6"/>
        <v>0</v>
      </c>
      <c r="P21" s="35">
        <f t="shared" si="6"/>
        <v>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200000</v>
      </c>
      <c r="E22" s="137"/>
      <c r="F22" s="137"/>
      <c r="G22" s="137">
        <v>100000</v>
      </c>
      <c r="H22" s="137"/>
      <c r="I22" s="137"/>
      <c r="J22" s="137"/>
      <c r="K22" s="137"/>
      <c r="L22" s="137">
        <v>100000</v>
      </c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/>
      <c r="D23" s="36">
        <f t="shared" si="1"/>
        <v>0</v>
      </c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</row>
    <row r="24" spans="1:16" x14ac:dyDescent="0.2">
      <c r="A24" s="13" t="s">
        <v>62</v>
      </c>
      <c r="B24" s="20" t="s">
        <v>61</v>
      </c>
      <c r="C24" s="137"/>
      <c r="D24" s="36">
        <f t="shared" si="1"/>
        <v>0</v>
      </c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0</v>
      </c>
      <c r="D27" s="36">
        <f t="shared" si="1"/>
        <v>0</v>
      </c>
      <c r="E27" s="35">
        <f t="shared" ref="E27:P27" si="7">SUM(E28:E39)</f>
        <v>0</v>
      </c>
      <c r="F27" s="35">
        <f t="shared" si="7"/>
        <v>0</v>
      </c>
      <c r="G27" s="35">
        <f t="shared" si="7"/>
        <v>0</v>
      </c>
      <c r="H27" s="35">
        <f t="shared" si="7"/>
        <v>0</v>
      </c>
      <c r="I27" s="35">
        <f t="shared" si="7"/>
        <v>0</v>
      </c>
      <c r="J27" s="35">
        <f t="shared" si="7"/>
        <v>0</v>
      </c>
      <c r="K27" s="35">
        <f t="shared" si="7"/>
        <v>0</v>
      </c>
      <c r="L27" s="35">
        <f t="shared" si="7"/>
        <v>0</v>
      </c>
      <c r="M27" s="35">
        <f t="shared" si="7"/>
        <v>0</v>
      </c>
      <c r="N27" s="35">
        <f t="shared" si="7"/>
        <v>0</v>
      </c>
      <c r="O27" s="35">
        <f t="shared" si="7"/>
        <v>0</v>
      </c>
      <c r="P27" s="35">
        <f t="shared" si="7"/>
        <v>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0</v>
      </c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</row>
    <row r="29" spans="1:16" x14ac:dyDescent="0.2">
      <c r="A29" s="13" t="s">
        <v>71</v>
      </c>
      <c r="B29" s="20" t="s">
        <v>70</v>
      </c>
      <c r="C29" s="137"/>
      <c r="D29" s="36">
        <f t="shared" si="1"/>
        <v>0</v>
      </c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0</v>
      </c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934500</v>
      </c>
      <c r="D40" s="36">
        <f t="shared" si="1"/>
        <v>1008000</v>
      </c>
      <c r="E40" s="35">
        <f t="shared" ref="E40:P40" si="8">SUM(E41:E45)</f>
        <v>84000</v>
      </c>
      <c r="F40" s="35">
        <f t="shared" si="8"/>
        <v>84000</v>
      </c>
      <c r="G40" s="35">
        <f t="shared" si="8"/>
        <v>84000</v>
      </c>
      <c r="H40" s="35">
        <f t="shared" si="8"/>
        <v>84000</v>
      </c>
      <c r="I40" s="35">
        <f t="shared" si="8"/>
        <v>84000</v>
      </c>
      <c r="J40" s="35">
        <f t="shared" si="8"/>
        <v>84000</v>
      </c>
      <c r="K40" s="35">
        <f t="shared" si="8"/>
        <v>84000</v>
      </c>
      <c r="L40" s="35">
        <f t="shared" si="8"/>
        <v>84000</v>
      </c>
      <c r="M40" s="35">
        <f t="shared" si="8"/>
        <v>84000</v>
      </c>
      <c r="N40" s="35">
        <f t="shared" si="8"/>
        <v>84000</v>
      </c>
      <c r="O40" s="35">
        <f t="shared" si="8"/>
        <v>84000</v>
      </c>
      <c r="P40" s="35">
        <f t="shared" si="8"/>
        <v>84000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934500</v>
      </c>
      <c r="D43" s="36">
        <f t="shared" si="1"/>
        <v>1008000</v>
      </c>
      <c r="E43" s="137">
        <v>84000</v>
      </c>
      <c r="F43" s="137">
        <v>84000</v>
      </c>
      <c r="G43" s="137">
        <v>84000</v>
      </c>
      <c r="H43" s="137">
        <v>84000</v>
      </c>
      <c r="I43" s="137">
        <v>84000</v>
      </c>
      <c r="J43" s="137">
        <v>84000</v>
      </c>
      <c r="K43" s="137">
        <v>84000</v>
      </c>
      <c r="L43" s="137">
        <v>84000</v>
      </c>
      <c r="M43" s="137">
        <v>84000</v>
      </c>
      <c r="N43" s="137">
        <v>84000</v>
      </c>
      <c r="O43" s="137">
        <v>84000</v>
      </c>
      <c r="P43" s="137">
        <v>84000</v>
      </c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/>
      <c r="D45" s="36">
        <f t="shared" si="1"/>
        <v>0</v>
      </c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</row>
    <row r="46" spans="1:16" x14ac:dyDescent="0.2">
      <c r="A46" s="119" t="s">
        <v>147</v>
      </c>
      <c r="B46" s="120" t="s">
        <v>104</v>
      </c>
      <c r="C46" s="35">
        <f>SUM(C47:C49)</f>
        <v>0</v>
      </c>
      <c r="D46" s="36">
        <f t="shared" si="1"/>
        <v>0</v>
      </c>
      <c r="E46" s="35">
        <f t="shared" ref="E46:P46" si="9">SUM(E47:E49)</f>
        <v>0</v>
      </c>
      <c r="F46" s="35">
        <f t="shared" si="9"/>
        <v>0</v>
      </c>
      <c r="G46" s="35">
        <f t="shared" si="9"/>
        <v>0</v>
      </c>
      <c r="H46" s="35">
        <f t="shared" si="9"/>
        <v>0</v>
      </c>
      <c r="I46" s="35">
        <f t="shared" si="9"/>
        <v>0</v>
      </c>
      <c r="J46" s="35">
        <f t="shared" si="9"/>
        <v>0</v>
      </c>
      <c r="K46" s="35">
        <f t="shared" si="9"/>
        <v>0</v>
      </c>
      <c r="L46" s="35">
        <f t="shared" si="9"/>
        <v>0</v>
      </c>
      <c r="M46" s="35">
        <f t="shared" si="9"/>
        <v>0</v>
      </c>
      <c r="N46" s="35">
        <f t="shared" si="9"/>
        <v>0</v>
      </c>
      <c r="O46" s="35">
        <f t="shared" si="9"/>
        <v>0</v>
      </c>
      <c r="P46" s="35">
        <f t="shared" si="9"/>
        <v>0</v>
      </c>
    </row>
    <row r="47" spans="1:16" x14ac:dyDescent="0.2">
      <c r="A47" s="13" t="s">
        <v>106</v>
      </c>
      <c r="B47" s="20" t="s">
        <v>105</v>
      </c>
      <c r="C47" s="137"/>
      <c r="D47" s="36">
        <f t="shared" si="1"/>
        <v>0</v>
      </c>
      <c r="E47" s="137"/>
      <c r="F47" s="137"/>
      <c r="G47" s="137"/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/>
      <c r="D49" s="36">
        <f t="shared" si="1"/>
        <v>0</v>
      </c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320040</v>
      </c>
      <c r="D50" s="36">
        <f t="shared" si="1"/>
        <v>336000</v>
      </c>
      <c r="E50" s="35">
        <f>SUM(E51:E63)</f>
        <v>28000</v>
      </c>
      <c r="F50" s="35">
        <f t="shared" ref="F50:P50" si="10">SUM(F51:F63)</f>
        <v>28000</v>
      </c>
      <c r="G50" s="35">
        <f t="shared" si="10"/>
        <v>28000</v>
      </c>
      <c r="H50" s="35">
        <f t="shared" si="10"/>
        <v>28000</v>
      </c>
      <c r="I50" s="35">
        <f t="shared" si="10"/>
        <v>28000</v>
      </c>
      <c r="J50" s="35">
        <f t="shared" si="10"/>
        <v>28000</v>
      </c>
      <c r="K50" s="35">
        <f t="shared" si="10"/>
        <v>28000</v>
      </c>
      <c r="L50" s="35">
        <f t="shared" si="10"/>
        <v>28000</v>
      </c>
      <c r="M50" s="35">
        <f t="shared" si="10"/>
        <v>28000</v>
      </c>
      <c r="N50" s="35">
        <f t="shared" si="10"/>
        <v>28000</v>
      </c>
      <c r="O50" s="35">
        <f t="shared" si="10"/>
        <v>28000</v>
      </c>
      <c r="P50" s="35">
        <f t="shared" si="10"/>
        <v>28000</v>
      </c>
    </row>
    <row r="51" spans="1:16" x14ac:dyDescent="0.2">
      <c r="A51" s="13" t="s">
        <v>114</v>
      </c>
      <c r="B51" s="20" t="s">
        <v>113</v>
      </c>
      <c r="C51" s="137">
        <v>320040</v>
      </c>
      <c r="D51" s="36">
        <f t="shared" si="1"/>
        <v>336000</v>
      </c>
      <c r="E51" s="137">
        <v>28000</v>
      </c>
      <c r="F51" s="137">
        <v>28000</v>
      </c>
      <c r="G51" s="137">
        <v>28000</v>
      </c>
      <c r="H51" s="137">
        <v>28000</v>
      </c>
      <c r="I51" s="137">
        <v>28000</v>
      </c>
      <c r="J51" s="137">
        <v>28000</v>
      </c>
      <c r="K51" s="137">
        <v>28000</v>
      </c>
      <c r="L51" s="137">
        <v>28000</v>
      </c>
      <c r="M51" s="137">
        <v>28000</v>
      </c>
      <c r="N51" s="137">
        <v>28000</v>
      </c>
      <c r="O51" s="137">
        <v>28000</v>
      </c>
      <c r="P51" s="137">
        <v>28000</v>
      </c>
    </row>
    <row r="52" spans="1:16" x14ac:dyDescent="0.2">
      <c r="A52" s="13" t="s">
        <v>116</v>
      </c>
      <c r="B52" s="20" t="s">
        <v>115</v>
      </c>
      <c r="C52" s="137"/>
      <c r="D52" s="36">
        <f t="shared" si="1"/>
        <v>0</v>
      </c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/>
      <c r="D53" s="36">
        <f t="shared" si="1"/>
        <v>0</v>
      </c>
      <c r="E53" s="137"/>
      <c r="F53" s="137"/>
      <c r="G53" s="137"/>
      <c r="H53" s="137"/>
      <c r="I53" s="137"/>
      <c r="J53" s="137"/>
      <c r="K53" s="137"/>
      <c r="L53" s="137"/>
      <c r="M53" s="137"/>
      <c r="N53" s="137"/>
      <c r="O53" s="137"/>
      <c r="P53" s="137"/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/>
      <c r="D56" s="36">
        <f t="shared" si="1"/>
        <v>0</v>
      </c>
      <c r="E56" s="137"/>
      <c r="F56" s="137"/>
      <c r="G56" s="137"/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/>
      <c r="D57" s="36">
        <f t="shared" si="1"/>
        <v>0</v>
      </c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</row>
    <row r="58" spans="1:16" x14ac:dyDescent="0.2">
      <c r="A58" s="13" t="s">
        <v>128</v>
      </c>
      <c r="B58" s="20" t="s">
        <v>127</v>
      </c>
      <c r="C58" s="137"/>
      <c r="D58" s="36">
        <f t="shared" si="1"/>
        <v>0</v>
      </c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388140</v>
      </c>
      <c r="D64" s="36">
        <f t="shared" si="1"/>
        <v>360000</v>
      </c>
      <c r="E64" s="35">
        <f t="shared" ref="E64:P64" si="11">SUM(E65:E69)</f>
        <v>30000</v>
      </c>
      <c r="F64" s="35">
        <f t="shared" si="11"/>
        <v>30000</v>
      </c>
      <c r="G64" s="35">
        <f t="shared" si="11"/>
        <v>30000</v>
      </c>
      <c r="H64" s="35">
        <f t="shared" si="11"/>
        <v>30000</v>
      </c>
      <c r="I64" s="35">
        <f t="shared" si="11"/>
        <v>30000</v>
      </c>
      <c r="J64" s="35">
        <f t="shared" si="11"/>
        <v>30000</v>
      </c>
      <c r="K64" s="35">
        <f t="shared" si="11"/>
        <v>30000</v>
      </c>
      <c r="L64" s="35">
        <f t="shared" si="11"/>
        <v>30000</v>
      </c>
      <c r="M64" s="35">
        <f t="shared" si="11"/>
        <v>30000</v>
      </c>
      <c r="N64" s="35">
        <f t="shared" si="11"/>
        <v>30000</v>
      </c>
      <c r="O64" s="35">
        <f t="shared" si="11"/>
        <v>30000</v>
      </c>
      <c r="P64" s="35">
        <f t="shared" si="11"/>
        <v>30000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/>
      <c r="D66" s="36">
        <f t="shared" si="1"/>
        <v>0</v>
      </c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</row>
    <row r="67" spans="1:16" x14ac:dyDescent="0.2">
      <c r="A67" s="13" t="s">
        <v>141</v>
      </c>
      <c r="B67" s="20" t="s">
        <v>140</v>
      </c>
      <c r="C67" s="137">
        <v>3000</v>
      </c>
      <c r="D67" s="36">
        <f t="shared" si="1"/>
        <v>0</v>
      </c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385140</v>
      </c>
      <c r="D69" s="36">
        <f t="shared" si="1"/>
        <v>360000</v>
      </c>
      <c r="E69" s="137">
        <v>30000</v>
      </c>
      <c r="F69" s="137">
        <v>30000</v>
      </c>
      <c r="G69" s="137">
        <v>30000</v>
      </c>
      <c r="H69" s="137">
        <v>30000</v>
      </c>
      <c r="I69" s="137">
        <v>30000</v>
      </c>
      <c r="J69" s="137">
        <v>30000</v>
      </c>
      <c r="K69" s="137">
        <v>30000</v>
      </c>
      <c r="L69" s="137">
        <v>30000</v>
      </c>
      <c r="M69" s="137">
        <v>30000</v>
      </c>
      <c r="N69" s="137">
        <v>30000</v>
      </c>
      <c r="O69" s="137">
        <v>30000</v>
      </c>
      <c r="P69" s="137">
        <v>30000</v>
      </c>
    </row>
    <row r="70" spans="1:16" s="38" customFormat="1" x14ac:dyDescent="0.2">
      <c r="A70" s="118" t="s">
        <v>22</v>
      </c>
      <c r="B70" s="32" t="s">
        <v>154</v>
      </c>
      <c r="C70" s="36">
        <f>C71+C75+C77</f>
        <v>1037870</v>
      </c>
      <c r="D70" s="36">
        <f t="shared" si="1"/>
        <v>1223999.9999999998</v>
      </c>
      <c r="E70" s="36">
        <f t="shared" ref="E70:P70" si="12">E71+E75+E77</f>
        <v>133333.33333333331</v>
      </c>
      <c r="F70" s="36">
        <f t="shared" si="12"/>
        <v>83333.333333333328</v>
      </c>
      <c r="G70" s="36">
        <f t="shared" si="12"/>
        <v>89333.333333333328</v>
      </c>
      <c r="H70" s="36">
        <f t="shared" si="12"/>
        <v>133333.33333333331</v>
      </c>
      <c r="I70" s="36">
        <f t="shared" si="12"/>
        <v>83333.333333333328</v>
      </c>
      <c r="J70" s="36">
        <f t="shared" si="12"/>
        <v>89333.333333333328</v>
      </c>
      <c r="K70" s="36">
        <f t="shared" si="12"/>
        <v>133333.33333333331</v>
      </c>
      <c r="L70" s="36">
        <f t="shared" si="12"/>
        <v>83333.333333333328</v>
      </c>
      <c r="M70" s="36">
        <f t="shared" si="12"/>
        <v>89333.333333333328</v>
      </c>
      <c r="N70" s="36">
        <f t="shared" si="12"/>
        <v>133333.33333333331</v>
      </c>
      <c r="O70" s="36">
        <f t="shared" si="12"/>
        <v>83333.333333333328</v>
      </c>
      <c r="P70" s="36">
        <f t="shared" si="12"/>
        <v>89333.333333333328</v>
      </c>
    </row>
    <row r="71" spans="1:16" x14ac:dyDescent="0.2">
      <c r="A71" s="119" t="s">
        <v>148</v>
      </c>
      <c r="B71" s="120" t="s">
        <v>155</v>
      </c>
      <c r="C71" s="35">
        <f>SUM(C72:C74)</f>
        <v>0</v>
      </c>
      <c r="D71" s="36">
        <f t="shared" si="1"/>
        <v>0</v>
      </c>
      <c r="E71" s="35">
        <f t="shared" ref="E71:P71" si="13">SUM(E72:E74)</f>
        <v>0</v>
      </c>
      <c r="F71" s="35">
        <f t="shared" si="13"/>
        <v>0</v>
      </c>
      <c r="G71" s="35">
        <f t="shared" si="13"/>
        <v>0</v>
      </c>
      <c r="H71" s="35">
        <f t="shared" si="13"/>
        <v>0</v>
      </c>
      <c r="I71" s="35">
        <f t="shared" si="13"/>
        <v>0</v>
      </c>
      <c r="J71" s="35">
        <f t="shared" si="13"/>
        <v>0</v>
      </c>
      <c r="K71" s="35">
        <f t="shared" si="13"/>
        <v>0</v>
      </c>
      <c r="L71" s="35">
        <f t="shared" si="13"/>
        <v>0</v>
      </c>
      <c r="M71" s="35">
        <f t="shared" si="13"/>
        <v>0</v>
      </c>
      <c r="N71" s="35">
        <f t="shared" si="13"/>
        <v>0</v>
      </c>
      <c r="O71" s="35">
        <f t="shared" si="13"/>
        <v>0</v>
      </c>
      <c r="P71" s="35">
        <f t="shared" si="13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/>
      <c r="D74" s="36">
        <f t="shared" si="1"/>
        <v>0</v>
      </c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978892</v>
      </c>
      <c r="D75" s="36">
        <f t="shared" si="1"/>
        <v>1000000.0000000001</v>
      </c>
      <c r="E75" s="35">
        <f t="shared" ref="E75:P75" si="14">+E76</f>
        <v>83333.333333333328</v>
      </c>
      <c r="F75" s="35">
        <f t="shared" si="14"/>
        <v>83333.333333333328</v>
      </c>
      <c r="G75" s="35">
        <f t="shared" si="14"/>
        <v>83333.333333333328</v>
      </c>
      <c r="H75" s="35">
        <f t="shared" si="14"/>
        <v>83333.333333333328</v>
      </c>
      <c r="I75" s="35">
        <f t="shared" si="14"/>
        <v>83333.333333333328</v>
      </c>
      <c r="J75" s="35">
        <f t="shared" si="14"/>
        <v>83333.333333333328</v>
      </c>
      <c r="K75" s="35">
        <f t="shared" si="14"/>
        <v>83333.333333333328</v>
      </c>
      <c r="L75" s="35">
        <f t="shared" si="14"/>
        <v>83333.333333333328</v>
      </c>
      <c r="M75" s="35">
        <f t="shared" si="14"/>
        <v>83333.333333333328</v>
      </c>
      <c r="N75" s="35">
        <f t="shared" si="14"/>
        <v>83333.333333333328</v>
      </c>
      <c r="O75" s="35">
        <f t="shared" si="14"/>
        <v>83333.333333333328</v>
      </c>
      <c r="P75" s="35">
        <f t="shared" si="14"/>
        <v>83333.333333333328</v>
      </c>
    </row>
    <row r="76" spans="1:16" x14ac:dyDescent="0.2">
      <c r="A76" s="13" t="s">
        <v>153</v>
      </c>
      <c r="B76" s="20" t="s">
        <v>160</v>
      </c>
      <c r="C76" s="137">
        <v>978892</v>
      </c>
      <c r="D76" s="36">
        <f t="shared" si="1"/>
        <v>1000000.0000000001</v>
      </c>
      <c r="E76" s="137">
        <f>1000000/12</f>
        <v>83333.333333333328</v>
      </c>
      <c r="F76" s="137">
        <f t="shared" ref="F76:P76" si="15">1000000/12</f>
        <v>83333.333333333328</v>
      </c>
      <c r="G76" s="137">
        <f t="shared" si="15"/>
        <v>83333.333333333328</v>
      </c>
      <c r="H76" s="137">
        <f t="shared" si="15"/>
        <v>83333.333333333328</v>
      </c>
      <c r="I76" s="137">
        <f t="shared" si="15"/>
        <v>83333.333333333328</v>
      </c>
      <c r="J76" s="137">
        <f t="shared" si="15"/>
        <v>83333.333333333328</v>
      </c>
      <c r="K76" s="137">
        <f t="shared" si="15"/>
        <v>83333.333333333328</v>
      </c>
      <c r="L76" s="137">
        <f t="shared" si="15"/>
        <v>83333.333333333328</v>
      </c>
      <c r="M76" s="137">
        <f t="shared" si="15"/>
        <v>83333.333333333328</v>
      </c>
      <c r="N76" s="137">
        <f t="shared" si="15"/>
        <v>83333.333333333328</v>
      </c>
      <c r="O76" s="137">
        <f t="shared" si="15"/>
        <v>83333.333333333328</v>
      </c>
      <c r="P76" s="137">
        <f t="shared" si="15"/>
        <v>83333.333333333328</v>
      </c>
    </row>
    <row r="77" spans="1:16" x14ac:dyDescent="0.2">
      <c r="A77" s="123" t="s">
        <v>23</v>
      </c>
      <c r="B77" s="120" t="s">
        <v>161</v>
      </c>
      <c r="C77" s="35">
        <f>SUM(C78:C82)</f>
        <v>58978</v>
      </c>
      <c r="D77" s="36">
        <f t="shared" ref="D77:D142" si="16">SUM(E77:P77)</f>
        <v>224000</v>
      </c>
      <c r="E77" s="35">
        <f t="shared" ref="E77:P77" si="17">SUM(E78:E82)</f>
        <v>50000</v>
      </c>
      <c r="F77" s="35">
        <f t="shared" si="17"/>
        <v>0</v>
      </c>
      <c r="G77" s="35">
        <f t="shared" si="17"/>
        <v>6000</v>
      </c>
      <c r="H77" s="35">
        <f t="shared" si="17"/>
        <v>50000</v>
      </c>
      <c r="I77" s="35">
        <f t="shared" si="17"/>
        <v>0</v>
      </c>
      <c r="J77" s="35">
        <f t="shared" si="17"/>
        <v>6000</v>
      </c>
      <c r="K77" s="35">
        <f t="shared" si="17"/>
        <v>50000</v>
      </c>
      <c r="L77" s="35">
        <f t="shared" si="17"/>
        <v>0</v>
      </c>
      <c r="M77" s="35">
        <f t="shared" si="17"/>
        <v>6000</v>
      </c>
      <c r="N77" s="35">
        <f t="shared" si="17"/>
        <v>50000</v>
      </c>
      <c r="O77" s="35">
        <f t="shared" si="17"/>
        <v>0</v>
      </c>
      <c r="P77" s="35">
        <f t="shared" si="17"/>
        <v>6000</v>
      </c>
    </row>
    <row r="78" spans="1:16" x14ac:dyDescent="0.2">
      <c r="A78" s="27" t="s">
        <v>24</v>
      </c>
      <c r="B78" s="20"/>
      <c r="C78" s="137"/>
      <c r="D78" s="36">
        <f t="shared" si="16"/>
        <v>24000</v>
      </c>
      <c r="E78" s="137"/>
      <c r="F78" s="137"/>
      <c r="G78" s="137">
        <v>6000</v>
      </c>
      <c r="H78" s="137"/>
      <c r="I78" s="137"/>
      <c r="J78" s="137">
        <v>6000</v>
      </c>
      <c r="K78" s="137"/>
      <c r="L78" s="137"/>
      <c r="M78" s="137">
        <v>6000</v>
      </c>
      <c r="N78" s="137"/>
      <c r="O78" s="137"/>
      <c r="P78" s="137">
        <v>6000</v>
      </c>
    </row>
    <row r="79" spans="1:16" x14ac:dyDescent="0.2">
      <c r="A79" s="27" t="s">
        <v>25</v>
      </c>
      <c r="B79" s="20"/>
      <c r="C79" s="137"/>
      <c r="D79" s="36">
        <f t="shared" si="16"/>
        <v>0</v>
      </c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</row>
    <row r="80" spans="1:16" x14ac:dyDescent="0.2">
      <c r="A80" s="27" t="s">
        <v>26</v>
      </c>
      <c r="B80" s="20"/>
      <c r="C80" s="137"/>
      <c r="D80" s="36">
        <f t="shared" si="16"/>
        <v>0</v>
      </c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</row>
    <row r="81" spans="1:16" x14ac:dyDescent="0.2">
      <c r="A81" s="27" t="s">
        <v>186</v>
      </c>
      <c r="B81" s="20"/>
      <c r="C81" s="137">
        <v>58978</v>
      </c>
      <c r="D81" s="36">
        <f t="shared" si="16"/>
        <v>200000</v>
      </c>
      <c r="E81" s="137">
        <v>50000</v>
      </c>
      <c r="F81" s="137"/>
      <c r="G81" s="137"/>
      <c r="H81" s="137">
        <v>50000</v>
      </c>
      <c r="I81" s="137"/>
      <c r="J81" s="137"/>
      <c r="K81" s="137">
        <v>50000</v>
      </c>
      <c r="L81" s="137"/>
      <c r="M81" s="137"/>
      <c r="N81" s="137">
        <v>50000</v>
      </c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16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16"/>
        <v>0</v>
      </c>
      <c r="E83" s="36">
        <f t="shared" ref="E83:P83" si="18">SUM(E84:E86)</f>
        <v>0</v>
      </c>
      <c r="F83" s="36">
        <f t="shared" si="18"/>
        <v>0</v>
      </c>
      <c r="G83" s="36">
        <f t="shared" si="18"/>
        <v>0</v>
      </c>
      <c r="H83" s="36">
        <f t="shared" si="18"/>
        <v>0</v>
      </c>
      <c r="I83" s="36">
        <f t="shared" si="18"/>
        <v>0</v>
      </c>
      <c r="J83" s="36">
        <f t="shared" si="18"/>
        <v>0</v>
      </c>
      <c r="K83" s="36">
        <f t="shared" si="18"/>
        <v>0</v>
      </c>
      <c r="L83" s="36">
        <f t="shared" si="18"/>
        <v>0</v>
      </c>
      <c r="M83" s="36">
        <f t="shared" si="18"/>
        <v>0</v>
      </c>
      <c r="N83" s="36">
        <f t="shared" si="18"/>
        <v>0</v>
      </c>
      <c r="O83" s="36">
        <f t="shared" si="18"/>
        <v>0</v>
      </c>
      <c r="P83" s="36">
        <f t="shared" si="18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16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16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16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16"/>
        <v>0</v>
      </c>
      <c r="E87" s="36">
        <f t="shared" ref="E87:P87" si="19">SUM(E88:E96)</f>
        <v>0</v>
      </c>
      <c r="F87" s="36">
        <f t="shared" si="19"/>
        <v>0</v>
      </c>
      <c r="G87" s="36">
        <f t="shared" si="19"/>
        <v>0</v>
      </c>
      <c r="H87" s="36">
        <f t="shared" si="19"/>
        <v>0</v>
      </c>
      <c r="I87" s="36">
        <f t="shared" si="19"/>
        <v>0</v>
      </c>
      <c r="J87" s="36">
        <f t="shared" si="19"/>
        <v>0</v>
      </c>
      <c r="K87" s="36">
        <f t="shared" si="19"/>
        <v>0</v>
      </c>
      <c r="L87" s="36">
        <f t="shared" si="19"/>
        <v>0</v>
      </c>
      <c r="M87" s="36">
        <f t="shared" si="19"/>
        <v>0</v>
      </c>
      <c r="N87" s="36">
        <f t="shared" si="19"/>
        <v>0</v>
      </c>
      <c r="O87" s="36">
        <f t="shared" si="19"/>
        <v>0</v>
      </c>
      <c r="P87" s="36">
        <f t="shared" si="19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16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16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16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16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16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16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16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16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16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191240526</v>
      </c>
      <c r="D97" s="36">
        <f t="shared" si="16"/>
        <v>268013400</v>
      </c>
      <c r="E97" s="151">
        <f t="shared" ref="E97:P97" si="20">+E98+E104+E112</f>
        <v>22329450</v>
      </c>
      <c r="F97" s="151">
        <f t="shared" si="20"/>
        <v>22329450</v>
      </c>
      <c r="G97" s="151">
        <f t="shared" si="20"/>
        <v>22329450</v>
      </c>
      <c r="H97" s="151">
        <f t="shared" si="20"/>
        <v>22329450</v>
      </c>
      <c r="I97" s="151">
        <f t="shared" si="20"/>
        <v>22329450</v>
      </c>
      <c r="J97" s="151">
        <f t="shared" si="20"/>
        <v>22389450</v>
      </c>
      <c r="K97" s="151">
        <f t="shared" si="20"/>
        <v>22329450</v>
      </c>
      <c r="L97" s="151">
        <f t="shared" si="20"/>
        <v>22329450</v>
      </c>
      <c r="M97" s="151">
        <f t="shared" si="20"/>
        <v>22329450</v>
      </c>
      <c r="N97" s="151">
        <f t="shared" si="20"/>
        <v>22329450</v>
      </c>
      <c r="O97" s="151">
        <f t="shared" si="20"/>
        <v>22329450</v>
      </c>
      <c r="P97" s="151">
        <f t="shared" si="20"/>
        <v>22329450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164323358</v>
      </c>
      <c r="D98" s="36">
        <f t="shared" si="16"/>
        <v>238080000</v>
      </c>
      <c r="E98" s="151">
        <f t="shared" ref="E98:P98" si="21">+E99+E102+E103</f>
        <v>19840000</v>
      </c>
      <c r="F98" s="151">
        <f t="shared" si="21"/>
        <v>19840000</v>
      </c>
      <c r="G98" s="151">
        <f t="shared" si="21"/>
        <v>19840000</v>
      </c>
      <c r="H98" s="151">
        <f t="shared" si="21"/>
        <v>19840000</v>
      </c>
      <c r="I98" s="151">
        <f t="shared" si="21"/>
        <v>19840000</v>
      </c>
      <c r="J98" s="151">
        <f t="shared" si="21"/>
        <v>19840000</v>
      </c>
      <c r="K98" s="151">
        <f t="shared" si="21"/>
        <v>19840000</v>
      </c>
      <c r="L98" s="151">
        <f t="shared" si="21"/>
        <v>19840000</v>
      </c>
      <c r="M98" s="151">
        <f t="shared" si="21"/>
        <v>19840000</v>
      </c>
      <c r="N98" s="151">
        <f t="shared" si="21"/>
        <v>19840000</v>
      </c>
      <c r="O98" s="151">
        <f t="shared" si="21"/>
        <v>19840000</v>
      </c>
      <c r="P98" s="151">
        <f t="shared" si="21"/>
        <v>19840000</v>
      </c>
    </row>
    <row r="99" spans="1:16" x14ac:dyDescent="0.2">
      <c r="A99" s="119" t="s">
        <v>31</v>
      </c>
      <c r="B99" s="120" t="s">
        <v>226</v>
      </c>
      <c r="C99" s="35">
        <f>+C100+C101</f>
        <v>161285358</v>
      </c>
      <c r="D99" s="36">
        <f t="shared" si="16"/>
        <v>238080000</v>
      </c>
      <c r="E99" s="152">
        <f t="shared" ref="E99:P99" si="22">+E100+E101</f>
        <v>19840000</v>
      </c>
      <c r="F99" s="152">
        <f t="shared" si="22"/>
        <v>19840000</v>
      </c>
      <c r="G99" s="152">
        <f t="shared" si="22"/>
        <v>19840000</v>
      </c>
      <c r="H99" s="152">
        <f t="shared" si="22"/>
        <v>19840000</v>
      </c>
      <c r="I99" s="152">
        <f t="shared" si="22"/>
        <v>19840000</v>
      </c>
      <c r="J99" s="152">
        <f t="shared" si="22"/>
        <v>19840000</v>
      </c>
      <c r="K99" s="152">
        <f t="shared" si="22"/>
        <v>19840000</v>
      </c>
      <c r="L99" s="152">
        <f t="shared" si="22"/>
        <v>19840000</v>
      </c>
      <c r="M99" s="152">
        <f t="shared" si="22"/>
        <v>19840000</v>
      </c>
      <c r="N99" s="152">
        <f t="shared" si="22"/>
        <v>19840000</v>
      </c>
      <c r="O99" s="152">
        <f t="shared" si="22"/>
        <v>19840000</v>
      </c>
      <c r="P99" s="152">
        <f t="shared" si="22"/>
        <v>19840000</v>
      </c>
    </row>
    <row r="100" spans="1:16" x14ac:dyDescent="0.2">
      <c r="A100" s="14" t="s">
        <v>32</v>
      </c>
      <c r="B100" s="20" t="s">
        <v>217</v>
      </c>
      <c r="C100" s="137">
        <v>161285358</v>
      </c>
      <c r="D100" s="36">
        <f t="shared" si="16"/>
        <v>238080000</v>
      </c>
      <c r="E100" s="149">
        <v>19840000</v>
      </c>
      <c r="F100" s="149">
        <v>19840000</v>
      </c>
      <c r="G100" s="149">
        <v>19840000</v>
      </c>
      <c r="H100" s="149">
        <v>19840000</v>
      </c>
      <c r="I100" s="149">
        <v>19840000</v>
      </c>
      <c r="J100" s="149">
        <v>19840000</v>
      </c>
      <c r="K100" s="149">
        <v>19840000</v>
      </c>
      <c r="L100" s="149">
        <v>19840000</v>
      </c>
      <c r="M100" s="149">
        <v>19840000</v>
      </c>
      <c r="N100" s="149">
        <v>19840000</v>
      </c>
      <c r="O100" s="149">
        <v>19840000</v>
      </c>
      <c r="P100" s="149">
        <v>19840000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16"/>
        <v>0</v>
      </c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P101" s="149"/>
    </row>
    <row r="102" spans="1:16" x14ac:dyDescent="0.2">
      <c r="A102" s="22" t="s">
        <v>33</v>
      </c>
      <c r="B102" s="20" t="s">
        <v>219</v>
      </c>
      <c r="C102" s="137">
        <v>3038000</v>
      </c>
      <c r="D102" s="36">
        <f t="shared" si="16"/>
        <v>0</v>
      </c>
      <c r="E102" s="149"/>
      <c r="F102" s="149"/>
      <c r="G102" s="149"/>
      <c r="H102" s="149"/>
      <c r="I102" s="149"/>
      <c r="J102" s="149"/>
      <c r="K102" s="149"/>
      <c r="L102" s="149"/>
      <c r="M102" s="149"/>
      <c r="N102" s="149"/>
      <c r="O102" s="149"/>
      <c r="P102" s="149"/>
    </row>
    <row r="103" spans="1:16" x14ac:dyDescent="0.2">
      <c r="A103" s="22" t="s">
        <v>215</v>
      </c>
      <c r="B103" s="20" t="s">
        <v>220</v>
      </c>
      <c r="C103" s="137"/>
      <c r="D103" s="36">
        <f t="shared" si="16"/>
        <v>0</v>
      </c>
      <c r="E103" s="149"/>
      <c r="F103" s="149"/>
      <c r="G103" s="149"/>
      <c r="H103" s="149"/>
      <c r="I103" s="149"/>
      <c r="J103" s="149"/>
      <c r="K103" s="149"/>
      <c r="L103" s="149"/>
      <c r="M103" s="149"/>
      <c r="N103" s="149"/>
      <c r="O103" s="149"/>
      <c r="P103" s="149"/>
    </row>
    <row r="104" spans="1:16" s="38" customFormat="1" x14ac:dyDescent="0.2">
      <c r="A104" s="118" t="s">
        <v>34</v>
      </c>
      <c r="B104" s="32">
        <v>55</v>
      </c>
      <c r="C104" s="36">
        <f>SUM(C105:C111)</f>
        <v>2187883</v>
      </c>
      <c r="D104" s="36">
        <f t="shared" si="16"/>
        <v>2933400</v>
      </c>
      <c r="E104" s="36">
        <f t="shared" ref="E104:P104" si="23">SUM(E105:E111)</f>
        <v>239450</v>
      </c>
      <c r="F104" s="36">
        <f t="shared" si="23"/>
        <v>239450</v>
      </c>
      <c r="G104" s="36">
        <f t="shared" si="23"/>
        <v>239450</v>
      </c>
      <c r="H104" s="36">
        <f t="shared" si="23"/>
        <v>239450</v>
      </c>
      <c r="I104" s="36">
        <f t="shared" si="23"/>
        <v>239450</v>
      </c>
      <c r="J104" s="36">
        <f t="shared" si="23"/>
        <v>299450</v>
      </c>
      <c r="K104" s="36">
        <f t="shared" si="23"/>
        <v>239450</v>
      </c>
      <c r="L104" s="36">
        <f t="shared" si="23"/>
        <v>239450</v>
      </c>
      <c r="M104" s="36">
        <f t="shared" si="23"/>
        <v>239450</v>
      </c>
      <c r="N104" s="36">
        <f t="shared" si="23"/>
        <v>239450</v>
      </c>
      <c r="O104" s="36">
        <f t="shared" si="23"/>
        <v>239450</v>
      </c>
      <c r="P104" s="36">
        <f t="shared" si="23"/>
        <v>239450</v>
      </c>
    </row>
    <row r="105" spans="1:16" ht="38.25" x14ac:dyDescent="0.2">
      <c r="A105" s="12" t="s">
        <v>35</v>
      </c>
      <c r="B105" s="34" t="s">
        <v>222</v>
      </c>
      <c r="C105" s="137"/>
      <c r="D105" s="36">
        <f t="shared" si="16"/>
        <v>0</v>
      </c>
      <c r="E105" s="149"/>
      <c r="F105" s="149"/>
      <c r="G105" s="149"/>
      <c r="H105" s="149"/>
      <c r="I105" s="149"/>
      <c r="J105" s="149"/>
      <c r="K105" s="149"/>
      <c r="L105" s="149"/>
      <c r="M105" s="149"/>
      <c r="N105" s="149"/>
      <c r="O105" s="149"/>
      <c r="P105" s="149"/>
    </row>
    <row r="106" spans="1:16" x14ac:dyDescent="0.2">
      <c r="A106" s="11" t="s">
        <v>36</v>
      </c>
      <c r="B106" s="20">
        <v>5542</v>
      </c>
      <c r="C106" s="137"/>
      <c r="D106" s="36">
        <f t="shared" si="16"/>
        <v>0</v>
      </c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</row>
    <row r="107" spans="1:16" x14ac:dyDescent="0.2">
      <c r="A107" s="11" t="s">
        <v>221</v>
      </c>
      <c r="B107" s="20">
        <v>55</v>
      </c>
      <c r="C107" s="137">
        <v>57150</v>
      </c>
      <c r="D107" s="36">
        <f t="shared" si="16"/>
        <v>60000</v>
      </c>
      <c r="E107" s="149"/>
      <c r="F107" s="149"/>
      <c r="G107" s="149"/>
      <c r="H107" s="149"/>
      <c r="I107" s="149"/>
      <c r="J107" s="149">
        <v>60000</v>
      </c>
      <c r="K107" s="149"/>
      <c r="L107" s="149"/>
      <c r="M107" s="149"/>
      <c r="N107" s="149"/>
      <c r="O107" s="149"/>
      <c r="P107" s="149"/>
    </row>
    <row r="108" spans="1:16" x14ac:dyDescent="0.2">
      <c r="A108" s="11" t="s">
        <v>37</v>
      </c>
      <c r="B108" s="20">
        <v>5512</v>
      </c>
      <c r="C108" s="137">
        <v>3201</v>
      </c>
      <c r="D108" s="36">
        <f t="shared" si="16"/>
        <v>0</v>
      </c>
      <c r="E108" s="149"/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</row>
    <row r="109" spans="1:16" x14ac:dyDescent="0.2">
      <c r="A109" s="11" t="s">
        <v>38</v>
      </c>
      <c r="B109" s="20">
        <v>5515</v>
      </c>
      <c r="C109" s="137"/>
      <c r="D109" s="36">
        <f t="shared" si="16"/>
        <v>0</v>
      </c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</row>
    <row r="110" spans="1:16" x14ac:dyDescent="0.2">
      <c r="A110" s="11" t="s">
        <v>39</v>
      </c>
      <c r="B110" s="20">
        <v>5538</v>
      </c>
      <c r="C110" s="137"/>
      <c r="D110" s="36">
        <f t="shared" si="16"/>
        <v>0</v>
      </c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</row>
    <row r="111" spans="1:16" x14ac:dyDescent="0.2">
      <c r="A111" s="11" t="s">
        <v>40</v>
      </c>
      <c r="B111" s="20" t="s">
        <v>223</v>
      </c>
      <c r="C111" s="137">
        <v>2127532</v>
      </c>
      <c r="D111" s="36">
        <f t="shared" si="16"/>
        <v>2873400</v>
      </c>
      <c r="E111" s="149">
        <v>239450</v>
      </c>
      <c r="F111" s="149">
        <v>239450</v>
      </c>
      <c r="G111" s="149">
        <v>239450</v>
      </c>
      <c r="H111" s="149">
        <v>239450</v>
      </c>
      <c r="I111" s="149">
        <v>239450</v>
      </c>
      <c r="J111" s="149">
        <v>239450</v>
      </c>
      <c r="K111" s="149">
        <v>239450</v>
      </c>
      <c r="L111" s="149">
        <v>239450</v>
      </c>
      <c r="M111" s="149">
        <v>239450</v>
      </c>
      <c r="N111" s="149">
        <v>239450</v>
      </c>
      <c r="O111" s="149">
        <v>239450</v>
      </c>
      <c r="P111" s="149">
        <v>239450</v>
      </c>
    </row>
    <row r="112" spans="1:16" s="38" customFormat="1" x14ac:dyDescent="0.2">
      <c r="A112" s="15" t="s">
        <v>41</v>
      </c>
      <c r="B112" s="28" t="s">
        <v>46</v>
      </c>
      <c r="C112" s="138">
        <v>24729285</v>
      </c>
      <c r="D112" s="36">
        <f t="shared" si="16"/>
        <v>27000000</v>
      </c>
      <c r="E112" s="150">
        <v>2250000</v>
      </c>
      <c r="F112" s="150">
        <v>2250000</v>
      </c>
      <c r="G112" s="150">
        <v>2250000</v>
      </c>
      <c r="H112" s="150">
        <v>2250000</v>
      </c>
      <c r="I112" s="150">
        <v>2250000</v>
      </c>
      <c r="J112" s="150">
        <v>2250000</v>
      </c>
      <c r="K112" s="150">
        <v>2250000</v>
      </c>
      <c r="L112" s="150">
        <v>2250000</v>
      </c>
      <c r="M112" s="150">
        <v>2250000</v>
      </c>
      <c r="N112" s="150">
        <v>2250000</v>
      </c>
      <c r="O112" s="150">
        <v>2250000</v>
      </c>
      <c r="P112" s="150">
        <v>2250000</v>
      </c>
    </row>
    <row r="113" spans="1:16" s="38" customFormat="1" x14ac:dyDescent="0.2">
      <c r="A113" s="10" t="s">
        <v>42</v>
      </c>
      <c r="B113" s="28" t="s">
        <v>216</v>
      </c>
      <c r="C113" s="138"/>
      <c r="D113" s="36">
        <f t="shared" si="16"/>
        <v>0</v>
      </c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</row>
    <row r="114" spans="1:16" s="38" customFormat="1" x14ac:dyDescent="0.2">
      <c r="A114" s="115" t="s">
        <v>43</v>
      </c>
      <c r="B114" s="32"/>
      <c r="C114" s="36">
        <f>+C113+C97+C10</f>
        <v>194931175</v>
      </c>
      <c r="D114" s="36">
        <f t="shared" si="16"/>
        <v>272581400.00000006</v>
      </c>
      <c r="E114" s="151">
        <f t="shared" ref="E114:P114" si="24">+E113+E97+E10</f>
        <v>22724783.333333332</v>
      </c>
      <c r="F114" s="151">
        <f t="shared" si="24"/>
        <v>22674783.333333332</v>
      </c>
      <c r="G114" s="151">
        <f t="shared" si="24"/>
        <v>22780783.333333332</v>
      </c>
      <c r="H114" s="151">
        <f t="shared" si="24"/>
        <v>22724783.333333332</v>
      </c>
      <c r="I114" s="151">
        <f t="shared" si="24"/>
        <v>22674783.333333332</v>
      </c>
      <c r="J114" s="151">
        <f t="shared" si="24"/>
        <v>22740783.333333332</v>
      </c>
      <c r="K114" s="151">
        <f t="shared" si="24"/>
        <v>22724783.333333332</v>
      </c>
      <c r="L114" s="151">
        <f t="shared" si="24"/>
        <v>22774783.333333332</v>
      </c>
      <c r="M114" s="151">
        <f t="shared" si="24"/>
        <v>22680783.333333332</v>
      </c>
      <c r="N114" s="151">
        <f t="shared" si="24"/>
        <v>22724783.333333332</v>
      </c>
      <c r="O114" s="151">
        <f t="shared" si="24"/>
        <v>22674783.333333332</v>
      </c>
      <c r="P114" s="151">
        <f t="shared" si="24"/>
        <v>22680783.333333332</v>
      </c>
    </row>
    <row r="115" spans="1:16" s="38" customFormat="1" x14ac:dyDescent="0.2">
      <c r="A115" s="116" t="s">
        <v>44</v>
      </c>
      <c r="B115" s="117"/>
      <c r="C115" s="83">
        <f>+C114-C83-C87</f>
        <v>194931175</v>
      </c>
      <c r="D115" s="36">
        <f t="shared" si="16"/>
        <v>272581400.00000006</v>
      </c>
      <c r="E115" s="153">
        <f t="shared" ref="E115:P115" si="25">+E114-E83-E87</f>
        <v>22724783.333333332</v>
      </c>
      <c r="F115" s="153">
        <f t="shared" si="25"/>
        <v>22674783.333333332</v>
      </c>
      <c r="G115" s="153">
        <f t="shared" si="25"/>
        <v>22780783.333333332</v>
      </c>
      <c r="H115" s="153">
        <f t="shared" si="25"/>
        <v>22724783.333333332</v>
      </c>
      <c r="I115" s="153">
        <f t="shared" si="25"/>
        <v>22674783.333333332</v>
      </c>
      <c r="J115" s="153">
        <f t="shared" si="25"/>
        <v>22740783.333333332</v>
      </c>
      <c r="K115" s="153">
        <f t="shared" si="25"/>
        <v>22724783.333333332</v>
      </c>
      <c r="L115" s="153">
        <f t="shared" si="25"/>
        <v>22774783.333333332</v>
      </c>
      <c r="M115" s="153">
        <f t="shared" si="25"/>
        <v>22680783.333333332</v>
      </c>
      <c r="N115" s="153">
        <f t="shared" si="25"/>
        <v>22724783.333333332</v>
      </c>
      <c r="O115" s="153">
        <f t="shared" si="25"/>
        <v>22674783.333333332</v>
      </c>
      <c r="P115" s="153">
        <f t="shared" si="25"/>
        <v>22680783.333333332</v>
      </c>
    </row>
    <row r="116" spans="1:16" s="38" customFormat="1" x14ac:dyDescent="0.2">
      <c r="A116" s="167" t="str">
        <f>'3. Tevékenységek összesítő '!A116</f>
        <v>Társasági működési költség felosztása tevékenységekre</v>
      </c>
      <c r="B116" s="117"/>
      <c r="C116" s="83"/>
      <c r="D116" s="36"/>
      <c r="E116" s="153"/>
      <c r="F116" s="153"/>
      <c r="G116" s="153"/>
      <c r="H116" s="153"/>
      <c r="I116" s="153"/>
      <c r="J116" s="153"/>
      <c r="K116" s="153"/>
      <c r="L116" s="153"/>
      <c r="M116" s="153"/>
      <c r="N116" s="153"/>
      <c r="O116" s="153"/>
      <c r="P116" s="153"/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/>
      <c r="D117" s="36"/>
      <c r="E117" s="153"/>
      <c r="F117" s="153"/>
      <c r="G117" s="153"/>
      <c r="H117" s="153"/>
      <c r="I117" s="153"/>
      <c r="J117" s="153"/>
      <c r="K117" s="153"/>
      <c r="L117" s="153"/>
      <c r="M117" s="153"/>
      <c r="N117" s="153"/>
      <c r="O117" s="153"/>
      <c r="P117" s="153"/>
    </row>
    <row r="118" spans="1:16" s="38" customFormat="1" x14ac:dyDescent="0.2">
      <c r="A118" s="114" t="s">
        <v>228</v>
      </c>
      <c r="B118" s="32"/>
      <c r="C118" s="36">
        <f>SUM(C119:C130)</f>
        <v>0</v>
      </c>
      <c r="D118" s="36">
        <f t="shared" si="16"/>
        <v>0</v>
      </c>
      <c r="E118" s="151">
        <f>SUM(E119:E130)</f>
        <v>0</v>
      </c>
      <c r="F118" s="151">
        <f t="shared" ref="F118:P118" si="26">SUM(F119:F130)</f>
        <v>0</v>
      </c>
      <c r="G118" s="151">
        <f t="shared" si="26"/>
        <v>0</v>
      </c>
      <c r="H118" s="151">
        <f t="shared" si="26"/>
        <v>0</v>
      </c>
      <c r="I118" s="151">
        <f t="shared" si="26"/>
        <v>0</v>
      </c>
      <c r="J118" s="151">
        <f t="shared" si="26"/>
        <v>0</v>
      </c>
      <c r="K118" s="151">
        <f t="shared" si="26"/>
        <v>0</v>
      </c>
      <c r="L118" s="151">
        <f t="shared" si="26"/>
        <v>0</v>
      </c>
      <c r="M118" s="151">
        <f t="shared" si="26"/>
        <v>0</v>
      </c>
      <c r="N118" s="151">
        <f t="shared" si="26"/>
        <v>0</v>
      </c>
      <c r="O118" s="151">
        <f t="shared" si="26"/>
        <v>0</v>
      </c>
      <c r="P118" s="151">
        <f t="shared" si="26"/>
        <v>0</v>
      </c>
    </row>
    <row r="119" spans="1:16" x14ac:dyDescent="0.2">
      <c r="A119" s="84" t="s">
        <v>229</v>
      </c>
      <c r="B119" s="20">
        <v>8633</v>
      </c>
      <c r="C119" s="137"/>
      <c r="D119" s="36">
        <f t="shared" si="16"/>
        <v>0</v>
      </c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16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>
        <f>'3. Tevékenységek összesítő '!B121</f>
        <v>0</v>
      </c>
      <c r="C121" s="137"/>
      <c r="D121" s="36">
        <f t="shared" si="16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C122" s="137"/>
      <c r="D122" s="36">
        <f t="shared" si="16"/>
        <v>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</row>
    <row r="123" spans="1:16" x14ac:dyDescent="0.2">
      <c r="A123" s="84" t="s">
        <v>233</v>
      </c>
      <c r="B123" s="20">
        <f>'3. Tevékenységek összesítő '!B123</f>
        <v>8682.8683000000001</v>
      </c>
      <c r="C123" s="137"/>
      <c r="D123" s="36">
        <f t="shared" si="16"/>
        <v>0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16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16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16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f>'3. Tevékenységek összesítő '!B127</f>
        <v>8632</v>
      </c>
      <c r="C127" s="137"/>
      <c r="D127" s="36">
        <f t="shared" si="16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16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16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/>
      <c r="D130" s="36">
        <f t="shared" si="16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16"/>
        <v>0</v>
      </c>
      <c r="E131" s="36">
        <f>SUM(E132:E135)</f>
        <v>0</v>
      </c>
      <c r="F131" s="36">
        <f t="shared" ref="F131:P131" si="27">SUM(F132:F135)</f>
        <v>0</v>
      </c>
      <c r="G131" s="36">
        <f t="shared" si="27"/>
        <v>0</v>
      </c>
      <c r="H131" s="36">
        <f t="shared" si="27"/>
        <v>0</v>
      </c>
      <c r="I131" s="36">
        <f t="shared" si="27"/>
        <v>0</v>
      </c>
      <c r="J131" s="36">
        <f t="shared" si="27"/>
        <v>0</v>
      </c>
      <c r="K131" s="36">
        <f t="shared" si="27"/>
        <v>0</v>
      </c>
      <c r="L131" s="36">
        <f t="shared" si="27"/>
        <v>0</v>
      </c>
      <c r="M131" s="36">
        <f t="shared" si="27"/>
        <v>0</v>
      </c>
      <c r="N131" s="36">
        <f t="shared" si="27"/>
        <v>0</v>
      </c>
      <c r="O131" s="36">
        <f t="shared" si="27"/>
        <v>0</v>
      </c>
      <c r="P131" s="36">
        <f t="shared" si="27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16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16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16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16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0">
        <f>'3. Tevékenységek összesítő '!B136</f>
        <v>0</v>
      </c>
      <c r="C136" s="139"/>
      <c r="D136" s="36">
        <f t="shared" si="16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194931175</v>
      </c>
      <c r="D137" s="36">
        <f t="shared" si="16"/>
        <v>272581400.00000006</v>
      </c>
      <c r="E137" s="36">
        <f>+E136+E131+E114+E118</f>
        <v>22724783.333333332</v>
      </c>
      <c r="F137" s="36">
        <f t="shared" ref="F137:P137" si="28">+F136+F131+F114+F118</f>
        <v>22674783.333333332</v>
      </c>
      <c r="G137" s="36">
        <f t="shared" si="28"/>
        <v>22780783.333333332</v>
      </c>
      <c r="H137" s="36">
        <f t="shared" si="28"/>
        <v>22724783.333333332</v>
      </c>
      <c r="I137" s="36">
        <f t="shared" si="28"/>
        <v>22674783.333333332</v>
      </c>
      <c r="J137" s="36">
        <f t="shared" si="28"/>
        <v>22740783.333333332</v>
      </c>
      <c r="K137" s="36">
        <f t="shared" si="28"/>
        <v>22724783.333333332</v>
      </c>
      <c r="L137" s="36">
        <f t="shared" si="28"/>
        <v>22774783.333333332</v>
      </c>
      <c r="M137" s="36">
        <f t="shared" si="28"/>
        <v>22680783.333333332</v>
      </c>
      <c r="N137" s="36">
        <f t="shared" si="28"/>
        <v>22724783.333333332</v>
      </c>
      <c r="O137" s="36">
        <f t="shared" si="28"/>
        <v>22674783.333333332</v>
      </c>
      <c r="P137" s="36">
        <f t="shared" si="28"/>
        <v>22680783.333333332</v>
      </c>
    </row>
    <row r="138" spans="1:16" x14ac:dyDescent="0.2">
      <c r="A138" s="88" t="s">
        <v>308</v>
      </c>
      <c r="B138" s="20">
        <f>'3. Tevékenységek összesítő '!B138</f>
        <v>0</v>
      </c>
      <c r="C138" s="137"/>
      <c r="D138" s="36">
        <f t="shared" si="16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16"/>
        <v>0</v>
      </c>
      <c r="E139" s="36"/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16"/>
        <v>0</v>
      </c>
      <c r="E140" s="35">
        <f>+E141</f>
        <v>0</v>
      </c>
      <c r="F140" s="35">
        <f t="shared" ref="F140:P140" si="29">+F141</f>
        <v>0</v>
      </c>
      <c r="G140" s="35">
        <f t="shared" si="29"/>
        <v>0</v>
      </c>
      <c r="H140" s="35">
        <f t="shared" si="29"/>
        <v>0</v>
      </c>
      <c r="I140" s="35">
        <f t="shared" si="29"/>
        <v>0</v>
      </c>
      <c r="J140" s="35">
        <f t="shared" si="29"/>
        <v>0</v>
      </c>
      <c r="K140" s="35">
        <f t="shared" si="29"/>
        <v>0</v>
      </c>
      <c r="L140" s="35">
        <f t="shared" si="29"/>
        <v>0</v>
      </c>
      <c r="M140" s="35">
        <f t="shared" si="29"/>
        <v>0</v>
      </c>
      <c r="N140" s="35">
        <f t="shared" si="29"/>
        <v>0</v>
      </c>
      <c r="O140" s="35">
        <f t="shared" si="29"/>
        <v>0</v>
      </c>
      <c r="P140" s="35">
        <f t="shared" si="29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16"/>
        <v>0</v>
      </c>
      <c r="E141" s="35">
        <f>+E167+E168</f>
        <v>0</v>
      </c>
      <c r="F141" s="35">
        <f t="shared" ref="F141:P141" si="30">+F167+F168</f>
        <v>0</v>
      </c>
      <c r="G141" s="35">
        <f t="shared" si="30"/>
        <v>0</v>
      </c>
      <c r="H141" s="35">
        <f t="shared" si="30"/>
        <v>0</v>
      </c>
      <c r="I141" s="35">
        <f t="shared" si="30"/>
        <v>0</v>
      </c>
      <c r="J141" s="35">
        <f t="shared" si="30"/>
        <v>0</v>
      </c>
      <c r="K141" s="35">
        <f t="shared" si="30"/>
        <v>0</v>
      </c>
      <c r="L141" s="35">
        <f t="shared" si="30"/>
        <v>0</v>
      </c>
      <c r="M141" s="35">
        <f t="shared" si="30"/>
        <v>0</v>
      </c>
      <c r="N141" s="35">
        <f t="shared" si="30"/>
        <v>0</v>
      </c>
      <c r="O141" s="35">
        <f t="shared" si="30"/>
        <v>0</v>
      </c>
      <c r="P141" s="35">
        <f t="shared" si="30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16"/>
        <v>0</v>
      </c>
      <c r="E142" s="35">
        <f>+E143+E148+E153+E161</f>
        <v>0</v>
      </c>
      <c r="F142" s="35">
        <f t="shared" ref="F142:P142" si="31">+F143+F148+F153+F161</f>
        <v>0</v>
      </c>
      <c r="G142" s="35">
        <f t="shared" si="31"/>
        <v>0</v>
      </c>
      <c r="H142" s="35">
        <f t="shared" si="31"/>
        <v>0</v>
      </c>
      <c r="I142" s="35">
        <f t="shared" si="31"/>
        <v>0</v>
      </c>
      <c r="J142" s="35">
        <f t="shared" si="31"/>
        <v>0</v>
      </c>
      <c r="K142" s="35">
        <f t="shared" si="31"/>
        <v>0</v>
      </c>
      <c r="L142" s="35">
        <f t="shared" si="31"/>
        <v>0</v>
      </c>
      <c r="M142" s="35">
        <f t="shared" si="31"/>
        <v>0</v>
      </c>
      <c r="N142" s="35">
        <f t="shared" si="31"/>
        <v>0</v>
      </c>
      <c r="O142" s="35">
        <f t="shared" si="31"/>
        <v>0</v>
      </c>
      <c r="P142" s="35">
        <f t="shared" si="31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32">SUM(E143:P143)</f>
        <v>0</v>
      </c>
      <c r="E143" s="35">
        <f>SUM(E144:E147)</f>
        <v>0</v>
      </c>
      <c r="F143" s="35">
        <f t="shared" ref="F143:P143" si="33">SUM(F144:F147)</f>
        <v>0</v>
      </c>
      <c r="G143" s="35">
        <f t="shared" si="33"/>
        <v>0</v>
      </c>
      <c r="H143" s="35">
        <f t="shared" si="33"/>
        <v>0</v>
      </c>
      <c r="I143" s="35">
        <f t="shared" si="33"/>
        <v>0</v>
      </c>
      <c r="J143" s="35">
        <f t="shared" si="33"/>
        <v>0</v>
      </c>
      <c r="K143" s="35">
        <f t="shared" si="33"/>
        <v>0</v>
      </c>
      <c r="L143" s="35">
        <f t="shared" si="33"/>
        <v>0</v>
      </c>
      <c r="M143" s="35">
        <f t="shared" si="33"/>
        <v>0</v>
      </c>
      <c r="N143" s="35">
        <f t="shared" si="33"/>
        <v>0</v>
      </c>
      <c r="O143" s="35">
        <f t="shared" si="33"/>
        <v>0</v>
      </c>
      <c r="P143" s="35">
        <f t="shared" si="33"/>
        <v>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/>
      <c r="D144" s="36">
        <f t="shared" si="32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32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32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32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32"/>
        <v>0</v>
      </c>
      <c r="E148" s="35">
        <f>SUM(E149:E152)</f>
        <v>0</v>
      </c>
      <c r="F148" s="35">
        <f t="shared" ref="F148:P148" si="34">SUM(F149:F152)</f>
        <v>0</v>
      </c>
      <c r="G148" s="35">
        <f t="shared" si="34"/>
        <v>0</v>
      </c>
      <c r="H148" s="35">
        <f t="shared" si="34"/>
        <v>0</v>
      </c>
      <c r="I148" s="35">
        <f t="shared" si="34"/>
        <v>0</v>
      </c>
      <c r="J148" s="35">
        <f t="shared" si="34"/>
        <v>0</v>
      </c>
      <c r="K148" s="35">
        <f t="shared" si="34"/>
        <v>0</v>
      </c>
      <c r="L148" s="35">
        <f t="shared" si="34"/>
        <v>0</v>
      </c>
      <c r="M148" s="35">
        <f t="shared" si="34"/>
        <v>0</v>
      </c>
      <c r="N148" s="35">
        <f t="shared" si="34"/>
        <v>0</v>
      </c>
      <c r="O148" s="35">
        <f t="shared" si="34"/>
        <v>0</v>
      </c>
      <c r="P148" s="35">
        <f t="shared" si="34"/>
        <v>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/>
      <c r="D149" s="36">
        <f t="shared" si="32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32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32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32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32"/>
        <v>0</v>
      </c>
      <c r="E153" s="35">
        <f>SUM(E154:E160)</f>
        <v>0</v>
      </c>
      <c r="F153" s="35">
        <f t="shared" ref="F153:P153" si="35">SUM(F154:F160)</f>
        <v>0</v>
      </c>
      <c r="G153" s="35">
        <f t="shared" si="35"/>
        <v>0</v>
      </c>
      <c r="H153" s="35">
        <f t="shared" si="35"/>
        <v>0</v>
      </c>
      <c r="I153" s="35">
        <f t="shared" si="35"/>
        <v>0</v>
      </c>
      <c r="J153" s="35">
        <f t="shared" si="35"/>
        <v>0</v>
      </c>
      <c r="K153" s="35">
        <f t="shared" si="35"/>
        <v>0</v>
      </c>
      <c r="L153" s="35">
        <f t="shared" si="35"/>
        <v>0</v>
      </c>
      <c r="M153" s="35">
        <f t="shared" si="35"/>
        <v>0</v>
      </c>
      <c r="N153" s="35">
        <f t="shared" si="35"/>
        <v>0</v>
      </c>
      <c r="O153" s="35">
        <f t="shared" si="35"/>
        <v>0</v>
      </c>
      <c r="P153" s="35">
        <f t="shared" si="35"/>
        <v>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/>
      <c r="D154" s="36">
        <f t="shared" si="32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32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32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32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32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32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32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s="145" customFormat="1" hidden="1" x14ac:dyDescent="0.2">
      <c r="A161" s="141" t="s">
        <v>344</v>
      </c>
      <c r="B161" s="142"/>
      <c r="C161" s="143">
        <f>SUM(C162:C166)</f>
        <v>0</v>
      </c>
      <c r="D161" s="144">
        <f t="shared" si="32"/>
        <v>0</v>
      </c>
      <c r="E161" s="143">
        <f>SUM(E162:E166)</f>
        <v>0</v>
      </c>
      <c r="F161" s="143">
        <f t="shared" ref="F161:P161" si="36">SUM(F162:F166)</f>
        <v>0</v>
      </c>
      <c r="G161" s="143">
        <f t="shared" si="36"/>
        <v>0</v>
      </c>
      <c r="H161" s="143">
        <f t="shared" si="36"/>
        <v>0</v>
      </c>
      <c r="I161" s="143">
        <f t="shared" si="36"/>
        <v>0</v>
      </c>
      <c r="J161" s="143">
        <f t="shared" si="36"/>
        <v>0</v>
      </c>
      <c r="K161" s="143">
        <f t="shared" si="36"/>
        <v>0</v>
      </c>
      <c r="L161" s="143">
        <f t="shared" si="36"/>
        <v>0</v>
      </c>
      <c r="M161" s="143">
        <f t="shared" si="36"/>
        <v>0</v>
      </c>
      <c r="N161" s="143">
        <f t="shared" si="36"/>
        <v>0</v>
      </c>
      <c r="O161" s="143">
        <f t="shared" si="36"/>
        <v>0</v>
      </c>
      <c r="P161" s="143">
        <f t="shared" si="36"/>
        <v>0</v>
      </c>
    </row>
    <row r="162" spans="1:16" s="145" customFormat="1" hidden="1" x14ac:dyDescent="0.2">
      <c r="A162" s="146" t="s">
        <v>332</v>
      </c>
      <c r="B162" s="142"/>
      <c r="C162" s="143"/>
      <c r="D162" s="144">
        <f t="shared" si="32"/>
        <v>0</v>
      </c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</row>
    <row r="163" spans="1:16" s="145" customFormat="1" hidden="1" x14ac:dyDescent="0.2">
      <c r="A163" s="146" t="s">
        <v>333</v>
      </c>
      <c r="B163" s="142"/>
      <c r="C163" s="143"/>
      <c r="D163" s="144">
        <f t="shared" si="32"/>
        <v>0</v>
      </c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</row>
    <row r="164" spans="1:16" s="145" customFormat="1" hidden="1" x14ac:dyDescent="0.2">
      <c r="A164" s="146" t="s">
        <v>335</v>
      </c>
      <c r="B164" s="142"/>
      <c r="C164" s="143"/>
      <c r="D164" s="144">
        <f t="shared" si="32"/>
        <v>0</v>
      </c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</row>
    <row r="165" spans="1:16" s="145" customFormat="1" hidden="1" x14ac:dyDescent="0.2">
      <c r="A165" s="146" t="s">
        <v>345</v>
      </c>
      <c r="B165" s="142"/>
      <c r="C165" s="143"/>
      <c r="D165" s="144">
        <f t="shared" si="32"/>
        <v>0</v>
      </c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</row>
    <row r="166" spans="1:16" s="145" customFormat="1" hidden="1" x14ac:dyDescent="0.2">
      <c r="A166" s="146" t="s">
        <v>346</v>
      </c>
      <c r="B166" s="142"/>
      <c r="C166" s="143"/>
      <c r="D166" s="144">
        <f t="shared" si="32"/>
        <v>0</v>
      </c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32"/>
        <v>0</v>
      </c>
      <c r="E167" s="35">
        <f>+E142</f>
        <v>0</v>
      </c>
      <c r="F167" s="35">
        <f t="shared" ref="F167:P167" si="37">+F142</f>
        <v>0</v>
      </c>
      <c r="G167" s="35">
        <f t="shared" si="37"/>
        <v>0</v>
      </c>
      <c r="H167" s="35">
        <f t="shared" si="37"/>
        <v>0</v>
      </c>
      <c r="I167" s="35">
        <f t="shared" si="37"/>
        <v>0</v>
      </c>
      <c r="J167" s="35">
        <f t="shared" si="37"/>
        <v>0</v>
      </c>
      <c r="K167" s="35">
        <f t="shared" si="37"/>
        <v>0</v>
      </c>
      <c r="L167" s="35">
        <f t="shared" si="37"/>
        <v>0</v>
      </c>
      <c r="M167" s="35">
        <f t="shared" si="37"/>
        <v>0</v>
      </c>
      <c r="N167" s="35">
        <f t="shared" si="37"/>
        <v>0</v>
      </c>
      <c r="O167" s="35">
        <f t="shared" si="37"/>
        <v>0</v>
      </c>
      <c r="P167" s="35">
        <f t="shared" si="37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32"/>
        <v>0</v>
      </c>
      <c r="E168" s="35">
        <f>SUM(E169:E171)</f>
        <v>0</v>
      </c>
      <c r="F168" s="35">
        <f t="shared" ref="F168:P168" si="38">SUM(F169:F171)</f>
        <v>0</v>
      </c>
      <c r="G168" s="35">
        <f t="shared" si="38"/>
        <v>0</v>
      </c>
      <c r="H168" s="35">
        <f t="shared" si="38"/>
        <v>0</v>
      </c>
      <c r="I168" s="35">
        <f t="shared" si="38"/>
        <v>0</v>
      </c>
      <c r="J168" s="35">
        <f t="shared" si="38"/>
        <v>0</v>
      </c>
      <c r="K168" s="35">
        <f t="shared" si="38"/>
        <v>0</v>
      </c>
      <c r="L168" s="35">
        <f t="shared" si="38"/>
        <v>0</v>
      </c>
      <c r="M168" s="35">
        <f t="shared" si="38"/>
        <v>0</v>
      </c>
      <c r="N168" s="35">
        <f t="shared" si="38"/>
        <v>0</v>
      </c>
      <c r="O168" s="35">
        <f t="shared" si="38"/>
        <v>0</v>
      </c>
      <c r="P168" s="35">
        <f t="shared" si="38"/>
        <v>0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32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/>
      <c r="D170" s="36">
        <f t="shared" si="32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>
        <f>'3. Tevékenységek összesítő '!B171</f>
        <v>9229</v>
      </c>
      <c r="C171" s="137"/>
      <c r="D171" s="36">
        <f t="shared" si="32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184295332</v>
      </c>
      <c r="D172" s="36">
        <f t="shared" si="32"/>
        <v>272581400.00000006</v>
      </c>
      <c r="E172" s="35">
        <f>SUM(E173:E183)</f>
        <v>22724783.333333332</v>
      </c>
      <c r="F172" s="35">
        <f t="shared" ref="F172:P172" si="39">SUM(F173:F183)</f>
        <v>22674783.333333332</v>
      </c>
      <c r="G172" s="35">
        <f t="shared" si="39"/>
        <v>22780783.333333332</v>
      </c>
      <c r="H172" s="35">
        <f t="shared" si="39"/>
        <v>22724783.333333332</v>
      </c>
      <c r="I172" s="35">
        <f t="shared" si="39"/>
        <v>22674783.333333332</v>
      </c>
      <c r="J172" s="35">
        <f t="shared" si="39"/>
        <v>22740783.333333332</v>
      </c>
      <c r="K172" s="35">
        <f t="shared" si="39"/>
        <v>22724783.333333332</v>
      </c>
      <c r="L172" s="35">
        <f t="shared" si="39"/>
        <v>22774783.333333332</v>
      </c>
      <c r="M172" s="35">
        <f t="shared" si="39"/>
        <v>22680783.333333332</v>
      </c>
      <c r="N172" s="35">
        <f t="shared" si="39"/>
        <v>22724783.333333332</v>
      </c>
      <c r="O172" s="35">
        <f t="shared" si="39"/>
        <v>22674783.333333332</v>
      </c>
      <c r="P172" s="35">
        <f t="shared" si="39"/>
        <v>22680783.333333332</v>
      </c>
    </row>
    <row r="173" spans="1:16" x14ac:dyDescent="0.2">
      <c r="A173" s="94" t="s">
        <v>352</v>
      </c>
      <c r="B173" s="20">
        <f>'3. Tevékenységek összesítő '!B173</f>
        <v>967</v>
      </c>
      <c r="C173" s="137"/>
      <c r="D173" s="36">
        <f t="shared" si="32"/>
        <v>7501399.9999999851</v>
      </c>
      <c r="E173" s="137">
        <f>+E137-E112-E98</f>
        <v>634783.33333333209</v>
      </c>
      <c r="F173" s="137">
        <f t="shared" ref="F173:P173" si="40">+F137-F112-F98</f>
        <v>584783.33333333209</v>
      </c>
      <c r="G173" s="137">
        <f t="shared" si="40"/>
        <v>690783.33333333209</v>
      </c>
      <c r="H173" s="137">
        <f t="shared" si="40"/>
        <v>634783.33333333209</v>
      </c>
      <c r="I173" s="137">
        <f t="shared" si="40"/>
        <v>584783.33333333209</v>
      </c>
      <c r="J173" s="137">
        <f t="shared" si="40"/>
        <v>650783.33333333209</v>
      </c>
      <c r="K173" s="137">
        <f t="shared" si="40"/>
        <v>634783.33333333209</v>
      </c>
      <c r="L173" s="137">
        <f t="shared" si="40"/>
        <v>684783.33333333209</v>
      </c>
      <c r="M173" s="137">
        <f t="shared" si="40"/>
        <v>590783.33333333209</v>
      </c>
      <c r="N173" s="137">
        <f t="shared" si="40"/>
        <v>634783.33333333209</v>
      </c>
      <c r="O173" s="137">
        <f t="shared" si="40"/>
        <v>584783.33333333209</v>
      </c>
      <c r="P173" s="137">
        <f t="shared" si="40"/>
        <v>590783.33333333209</v>
      </c>
    </row>
    <row r="174" spans="1:16" x14ac:dyDescent="0.2">
      <c r="A174" s="94" t="s">
        <v>353</v>
      </c>
      <c r="B174" s="20">
        <f>'3. Tevékenységek összesítő '!B174</f>
        <v>96731</v>
      </c>
      <c r="C174" s="137">
        <v>184295332</v>
      </c>
      <c r="D174" s="36">
        <f t="shared" si="32"/>
        <v>265080000</v>
      </c>
      <c r="E174" s="137">
        <f>+E100+E112</f>
        <v>22090000</v>
      </c>
      <c r="F174" s="137">
        <f t="shared" ref="F174:P174" si="41">+F100+F112</f>
        <v>22090000</v>
      </c>
      <c r="G174" s="137">
        <f t="shared" si="41"/>
        <v>22090000</v>
      </c>
      <c r="H174" s="137">
        <f t="shared" si="41"/>
        <v>22090000</v>
      </c>
      <c r="I174" s="137">
        <f t="shared" si="41"/>
        <v>22090000</v>
      </c>
      <c r="J174" s="137">
        <f t="shared" si="41"/>
        <v>22090000</v>
      </c>
      <c r="K174" s="137">
        <f t="shared" si="41"/>
        <v>22090000</v>
      </c>
      <c r="L174" s="137">
        <f t="shared" si="41"/>
        <v>22090000</v>
      </c>
      <c r="M174" s="137">
        <f t="shared" si="41"/>
        <v>22090000</v>
      </c>
      <c r="N174" s="137">
        <f t="shared" si="41"/>
        <v>22090000</v>
      </c>
      <c r="O174" s="137">
        <f t="shared" si="41"/>
        <v>22090000</v>
      </c>
      <c r="P174" s="137">
        <f t="shared" si="41"/>
        <v>22090000</v>
      </c>
    </row>
    <row r="175" spans="1:16" x14ac:dyDescent="0.2">
      <c r="A175" s="94" t="s">
        <v>354</v>
      </c>
      <c r="B175" s="20">
        <f>'3. Tevékenységek összesítő '!B175</f>
        <v>961</v>
      </c>
      <c r="C175" s="137"/>
      <c r="D175" s="36">
        <f t="shared" si="32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/>
      <c r="D176" s="36">
        <f t="shared" si="32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/>
      <c r="D177" s="36">
        <f t="shared" si="32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32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32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/>
      <c r="D180" s="36">
        <f t="shared" si="32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32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/>
      <c r="D182" s="36">
        <f t="shared" si="32"/>
        <v>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</row>
    <row r="183" spans="1:16" x14ac:dyDescent="0.2">
      <c r="A183" s="96" t="s">
        <v>362</v>
      </c>
      <c r="B183" s="20">
        <f>'3. Tevékenységek összesítő '!B183</f>
        <v>98</v>
      </c>
      <c r="C183" s="137"/>
      <c r="D183" s="36">
        <f t="shared" si="32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184295332</v>
      </c>
      <c r="D184" s="36">
        <f t="shared" si="32"/>
        <v>272581400.00000006</v>
      </c>
      <c r="E184" s="35">
        <f>+E172+E140</f>
        <v>22724783.333333332</v>
      </c>
      <c r="F184" s="35">
        <f t="shared" ref="F184:P184" si="42">+F172+F140</f>
        <v>22674783.333333332</v>
      </c>
      <c r="G184" s="35">
        <f t="shared" si="42"/>
        <v>22780783.333333332</v>
      </c>
      <c r="H184" s="35">
        <f t="shared" si="42"/>
        <v>22724783.333333332</v>
      </c>
      <c r="I184" s="35">
        <f t="shared" si="42"/>
        <v>22674783.333333332</v>
      </c>
      <c r="J184" s="35">
        <f t="shared" si="42"/>
        <v>22740783.333333332</v>
      </c>
      <c r="K184" s="35">
        <f t="shared" si="42"/>
        <v>22724783.333333332</v>
      </c>
      <c r="L184" s="35">
        <f t="shared" si="42"/>
        <v>22774783.333333332</v>
      </c>
      <c r="M184" s="35">
        <f t="shared" si="42"/>
        <v>22680783.333333332</v>
      </c>
      <c r="N184" s="35">
        <f t="shared" si="42"/>
        <v>22724783.333333332</v>
      </c>
      <c r="O184" s="35">
        <f t="shared" si="42"/>
        <v>22674783.333333332</v>
      </c>
      <c r="P184" s="35">
        <f t="shared" si="42"/>
        <v>22680783.333333332</v>
      </c>
    </row>
    <row r="185" spans="1:16" x14ac:dyDescent="0.2">
      <c r="A185" s="18" t="s">
        <v>365</v>
      </c>
      <c r="B185" s="89"/>
      <c r="C185" s="90"/>
      <c r="D185" s="36">
        <f t="shared" si="32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+C141+SUM(C173:C181)-C114-C118</f>
        <v>-10635843</v>
      </c>
      <c r="D186" s="36">
        <f t="shared" si="32"/>
        <v>0</v>
      </c>
      <c r="E186" s="9">
        <f>+E141+SUM(E173:E181)-E114-E118</f>
        <v>0</v>
      </c>
      <c r="F186" s="9">
        <f t="shared" ref="F186:P186" si="43">+F141+SUM(F173:F181)-F114-F118</f>
        <v>0</v>
      </c>
      <c r="G186" s="9">
        <f t="shared" si="43"/>
        <v>0</v>
      </c>
      <c r="H186" s="9">
        <f t="shared" si="43"/>
        <v>0</v>
      </c>
      <c r="I186" s="9">
        <f t="shared" si="43"/>
        <v>0</v>
      </c>
      <c r="J186" s="9">
        <f t="shared" si="43"/>
        <v>0</v>
      </c>
      <c r="K186" s="9">
        <f t="shared" si="43"/>
        <v>0</v>
      </c>
      <c r="L186" s="9">
        <f t="shared" si="43"/>
        <v>0</v>
      </c>
      <c r="M186" s="9">
        <f t="shared" si="43"/>
        <v>0</v>
      </c>
      <c r="N186" s="9">
        <f t="shared" si="43"/>
        <v>0</v>
      </c>
      <c r="O186" s="9">
        <f t="shared" si="43"/>
        <v>0</v>
      </c>
      <c r="P186" s="9">
        <f t="shared" si="43"/>
        <v>0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32"/>
        <v>0</v>
      </c>
      <c r="E187" s="9">
        <f>E182-E131</f>
        <v>0</v>
      </c>
      <c r="F187" s="9">
        <f t="shared" ref="F187:P187" si="44">F182-F131</f>
        <v>0</v>
      </c>
      <c r="G187" s="9">
        <f t="shared" si="44"/>
        <v>0</v>
      </c>
      <c r="H187" s="9">
        <f t="shared" si="44"/>
        <v>0</v>
      </c>
      <c r="I187" s="9">
        <f t="shared" si="44"/>
        <v>0</v>
      </c>
      <c r="J187" s="9">
        <f t="shared" si="44"/>
        <v>0</v>
      </c>
      <c r="K187" s="9">
        <f t="shared" si="44"/>
        <v>0</v>
      </c>
      <c r="L187" s="9">
        <f t="shared" si="44"/>
        <v>0</v>
      </c>
      <c r="M187" s="9">
        <f t="shared" si="44"/>
        <v>0</v>
      </c>
      <c r="N187" s="9">
        <f t="shared" si="44"/>
        <v>0</v>
      </c>
      <c r="O187" s="9">
        <f t="shared" si="44"/>
        <v>0</v>
      </c>
      <c r="P187" s="9">
        <f t="shared" si="44"/>
        <v>0</v>
      </c>
    </row>
    <row r="188" spans="1:16" s="38" customFormat="1" x14ac:dyDescent="0.2">
      <c r="A188" s="91" t="s">
        <v>368</v>
      </c>
      <c r="B188" s="89"/>
      <c r="C188" s="9">
        <f>+C186+C187</f>
        <v>-10635843</v>
      </c>
      <c r="D188" s="36">
        <f t="shared" si="32"/>
        <v>0</v>
      </c>
      <c r="E188" s="9">
        <f>+E186+E187</f>
        <v>0</v>
      </c>
      <c r="F188" s="9">
        <f t="shared" ref="F188:P188" si="45">+F186+F187</f>
        <v>0</v>
      </c>
      <c r="G188" s="9">
        <f t="shared" si="45"/>
        <v>0</v>
      </c>
      <c r="H188" s="9">
        <f t="shared" si="45"/>
        <v>0</v>
      </c>
      <c r="I188" s="9">
        <f t="shared" si="45"/>
        <v>0</v>
      </c>
      <c r="J188" s="9">
        <f t="shared" si="45"/>
        <v>0</v>
      </c>
      <c r="K188" s="9">
        <f t="shared" si="45"/>
        <v>0</v>
      </c>
      <c r="L188" s="9">
        <f t="shared" si="45"/>
        <v>0</v>
      </c>
      <c r="M188" s="9">
        <f t="shared" si="45"/>
        <v>0</v>
      </c>
      <c r="N188" s="9">
        <f t="shared" si="45"/>
        <v>0</v>
      </c>
      <c r="O188" s="9">
        <f t="shared" si="45"/>
        <v>0</v>
      </c>
      <c r="P188" s="9">
        <f t="shared" si="45"/>
        <v>0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32"/>
        <v>0</v>
      </c>
      <c r="E189" s="9">
        <f>+E183-E136</f>
        <v>0</v>
      </c>
      <c r="F189" s="9">
        <f t="shared" ref="F189:P189" si="46">+F183-F136</f>
        <v>0</v>
      </c>
      <c r="G189" s="9">
        <f t="shared" si="46"/>
        <v>0</v>
      </c>
      <c r="H189" s="9">
        <f t="shared" si="46"/>
        <v>0</v>
      </c>
      <c r="I189" s="9">
        <f t="shared" si="46"/>
        <v>0</v>
      </c>
      <c r="J189" s="9">
        <f t="shared" si="46"/>
        <v>0</v>
      </c>
      <c r="K189" s="9">
        <f t="shared" si="46"/>
        <v>0</v>
      </c>
      <c r="L189" s="9">
        <f t="shared" si="46"/>
        <v>0</v>
      </c>
      <c r="M189" s="9">
        <f t="shared" si="46"/>
        <v>0</v>
      </c>
      <c r="N189" s="9">
        <f t="shared" si="46"/>
        <v>0</v>
      </c>
      <c r="O189" s="9">
        <f t="shared" si="46"/>
        <v>0</v>
      </c>
      <c r="P189" s="9">
        <f t="shared" si="46"/>
        <v>0</v>
      </c>
    </row>
    <row r="190" spans="1:16" s="38" customFormat="1" x14ac:dyDescent="0.2">
      <c r="A190" s="91" t="s">
        <v>370</v>
      </c>
      <c r="B190" s="89"/>
      <c r="C190" s="9">
        <f>+C188+C189</f>
        <v>-10635843</v>
      </c>
      <c r="D190" s="36">
        <f t="shared" si="32"/>
        <v>0</v>
      </c>
      <c r="E190" s="9">
        <f>+E188+E189</f>
        <v>0</v>
      </c>
      <c r="F190" s="9">
        <f t="shared" ref="F190:P190" si="47">+F188+F189</f>
        <v>0</v>
      </c>
      <c r="G190" s="9">
        <f t="shared" si="47"/>
        <v>0</v>
      </c>
      <c r="H190" s="9">
        <f t="shared" si="47"/>
        <v>0</v>
      </c>
      <c r="I190" s="9">
        <f t="shared" si="47"/>
        <v>0</v>
      </c>
      <c r="J190" s="9">
        <f t="shared" si="47"/>
        <v>0</v>
      </c>
      <c r="K190" s="9">
        <f t="shared" si="47"/>
        <v>0</v>
      </c>
      <c r="L190" s="9">
        <f t="shared" si="47"/>
        <v>0</v>
      </c>
      <c r="M190" s="9">
        <f t="shared" si="47"/>
        <v>0</v>
      </c>
      <c r="N190" s="9">
        <f t="shared" si="47"/>
        <v>0</v>
      </c>
      <c r="O190" s="9">
        <f t="shared" si="47"/>
        <v>0</v>
      </c>
      <c r="P190" s="9">
        <f t="shared" si="47"/>
        <v>0</v>
      </c>
    </row>
    <row r="191" spans="1:16" s="38" customFormat="1" x14ac:dyDescent="0.2">
      <c r="A191" s="91" t="s">
        <v>371</v>
      </c>
      <c r="B191" s="89"/>
      <c r="C191" s="9">
        <f>+C190-C138</f>
        <v>-10635843</v>
      </c>
      <c r="D191" s="36">
        <f t="shared" si="32"/>
        <v>0</v>
      </c>
      <c r="E191" s="9">
        <f>+E190-E138</f>
        <v>0</v>
      </c>
      <c r="F191" s="9">
        <f t="shared" ref="F191:P191" si="48">+F190-F138</f>
        <v>0</v>
      </c>
      <c r="G191" s="9">
        <f t="shared" si="48"/>
        <v>0</v>
      </c>
      <c r="H191" s="9">
        <f t="shared" si="48"/>
        <v>0</v>
      </c>
      <c r="I191" s="9">
        <f t="shared" si="48"/>
        <v>0</v>
      </c>
      <c r="J191" s="9">
        <f t="shared" si="48"/>
        <v>0</v>
      </c>
      <c r="K191" s="9">
        <f t="shared" si="48"/>
        <v>0</v>
      </c>
      <c r="L191" s="9">
        <f t="shared" si="48"/>
        <v>0</v>
      </c>
      <c r="M191" s="9">
        <f t="shared" si="48"/>
        <v>0</v>
      </c>
      <c r="N191" s="9">
        <f t="shared" si="48"/>
        <v>0</v>
      </c>
      <c r="O191" s="9">
        <f t="shared" si="48"/>
        <v>0</v>
      </c>
      <c r="P191" s="9">
        <f t="shared" si="48"/>
        <v>0</v>
      </c>
    </row>
    <row r="192" spans="1:16" s="38" customFormat="1" x14ac:dyDescent="0.2">
      <c r="A192" s="92" t="s">
        <v>311</v>
      </c>
      <c r="B192" s="89"/>
      <c r="C192" s="137"/>
      <c r="D192" s="36">
        <f t="shared" si="32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32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-10635843</v>
      </c>
      <c r="D194" s="36">
        <f t="shared" si="32"/>
        <v>0</v>
      </c>
      <c r="E194" s="9">
        <f>+E191-E192-E193</f>
        <v>0</v>
      </c>
      <c r="F194" s="9">
        <f t="shared" ref="F194:P194" si="49">+F191-F192-F193</f>
        <v>0</v>
      </c>
      <c r="G194" s="9">
        <f t="shared" si="49"/>
        <v>0</v>
      </c>
      <c r="H194" s="9">
        <f t="shared" si="49"/>
        <v>0</v>
      </c>
      <c r="I194" s="9">
        <f t="shared" si="49"/>
        <v>0</v>
      </c>
      <c r="J194" s="9">
        <f t="shared" si="49"/>
        <v>0</v>
      </c>
      <c r="K194" s="9">
        <f t="shared" si="49"/>
        <v>0</v>
      </c>
      <c r="L194" s="9">
        <f t="shared" si="49"/>
        <v>0</v>
      </c>
      <c r="M194" s="9">
        <f t="shared" si="49"/>
        <v>0</v>
      </c>
      <c r="N194" s="9">
        <f t="shared" si="49"/>
        <v>0</v>
      </c>
      <c r="O194" s="9">
        <f t="shared" si="49"/>
        <v>0</v>
      </c>
      <c r="P194" s="9">
        <f t="shared" si="49"/>
        <v>0</v>
      </c>
    </row>
  </sheetData>
  <sheetProtection sheet="1" objects="1" scenarios="1"/>
  <customSheetViews>
    <customSheetView guid="{881AC8BE-2151-4430-AA7D-B015A0835DF6}" scale="90" hiddenRows="1">
      <pane ySplit="9" topLeftCell="A155" activePane="bottomLeft" state="frozen"/>
      <selection pane="bottomLeft" activeCell="C172" sqref="C17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" activePane="bottomLeft" state="frozen"/>
      <selection pane="bottomLeft" activeCell="E12" sqref="E1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116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 topLeftCell="F1">
      <pane ySplit="9" topLeftCell="A104" activePane="bottomLeft" state="frozen"/>
      <selection pane="bottomLeft" activeCell="W133" sqref="W13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38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38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163" activePane="bottomLeft" state="frozen"/>
      <selection pane="bottomLeft" activeCell="E169" activeCellId="23" sqref="A157:XFD162 E12:P15 E17:P19 E22:P26 E28:P39 E41:P45 E47:P49 E51:P61 E63:P67 E70:P72 E74:P74 E76:P80 E82:P84 E86:P94 E98:P101 E103:P111 E115:P126 E128:P132 E134:P134 E140:P143 E145:P148 E150:P156 E165:P167 E169:P179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38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38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116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>
      <pane ySplit="9" topLeftCell="A10" activePane="bottomLeft" state="frozen"/>
      <selection pane="bottomLeft" activeCell="E12" sqref="E12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48" activePane="bottomLeft" state="frozen"/>
      <selection pane="bottomLeft" activeCell="E171" sqref="E171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 tint="0.39997558519241921"/>
  </sheetPr>
  <dimension ref="A1:HH194"/>
  <sheetViews>
    <sheetView zoomScale="90" zoomScaleNormal="90" workbookViewId="0">
      <pane ySplit="9" topLeftCell="A10" activePane="bottomLeft" state="frozen"/>
      <selection activeCell="A116" sqref="A116:A117"/>
      <selection pane="bottomLeft" activeCell="E6" sqref="E6:P6"/>
    </sheetView>
  </sheetViews>
  <sheetFormatPr defaultRowHeight="12.75" x14ac:dyDescent="0.2"/>
  <cols>
    <col min="1" max="1" width="64.85546875" style="5" bestFit="1" customWidth="1"/>
    <col min="2" max="2" width="14.28515625" style="19" bestFit="1" customWidth="1"/>
    <col min="3" max="3" width="21.7109375" style="6" customWidth="1"/>
    <col min="4" max="4" width="21.7109375" style="99" customWidth="1"/>
    <col min="5" max="5" width="13.140625" style="8" customWidth="1"/>
    <col min="6" max="16" width="13.140625" customWidth="1"/>
  </cols>
  <sheetData>
    <row r="1" spans="1:216" x14ac:dyDescent="0.2">
      <c r="A1" s="535"/>
      <c r="B1" s="535"/>
      <c r="C1" s="535"/>
      <c r="D1" s="535"/>
      <c r="E1" s="534" t="s">
        <v>318</v>
      </c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</row>
    <row r="2" spans="1:216" x14ac:dyDescent="0.2">
      <c r="A2" s="535"/>
      <c r="B2" s="535"/>
      <c r="C2" s="535"/>
      <c r="D2" s="535"/>
      <c r="E2" s="534"/>
      <c r="F2" s="534"/>
      <c r="G2" s="534"/>
      <c r="H2" s="534"/>
      <c r="I2" s="534"/>
      <c r="J2" s="534"/>
      <c r="K2" s="534"/>
      <c r="L2" s="534"/>
      <c r="M2" s="534"/>
      <c r="N2" s="534"/>
      <c r="O2" s="534"/>
      <c r="P2" s="534"/>
    </row>
    <row r="3" spans="1:216" x14ac:dyDescent="0.2">
      <c r="A3" s="535"/>
      <c r="B3" s="535"/>
      <c r="C3" s="535"/>
      <c r="D3" s="535"/>
      <c r="E3" s="534"/>
      <c r="F3" s="534"/>
      <c r="G3" s="534"/>
      <c r="H3" s="534"/>
      <c r="I3" s="534"/>
      <c r="J3" s="534"/>
      <c r="K3" s="534"/>
      <c r="L3" s="534"/>
      <c r="M3" s="534"/>
      <c r="N3" s="534"/>
      <c r="O3" s="534"/>
      <c r="P3" s="534"/>
    </row>
    <row r="4" spans="1:216" s="1" customFormat="1" x14ac:dyDescent="0.2">
      <c r="A4" s="535"/>
      <c r="B4" s="535"/>
      <c r="C4" s="535"/>
      <c r="D4" s="535"/>
      <c r="E4" s="534" t="s">
        <v>316</v>
      </c>
      <c r="F4" s="534"/>
      <c r="G4" s="534"/>
      <c r="H4" s="534"/>
      <c r="I4" s="534"/>
      <c r="J4" s="534"/>
      <c r="K4" s="534"/>
      <c r="L4" s="534"/>
      <c r="M4" s="534"/>
      <c r="N4" s="534"/>
      <c r="O4" s="534"/>
      <c r="P4" s="534"/>
    </row>
    <row r="5" spans="1:216" s="1" customFormat="1" x14ac:dyDescent="0.2">
      <c r="A5" s="535"/>
      <c r="B5" s="535"/>
      <c r="C5" s="535"/>
      <c r="D5" s="535"/>
      <c r="E5" s="538" t="s">
        <v>0</v>
      </c>
      <c r="F5" s="538"/>
      <c r="G5" s="538"/>
      <c r="H5" s="538"/>
      <c r="I5" s="538"/>
      <c r="J5" s="538"/>
      <c r="K5" s="538"/>
      <c r="L5" s="538"/>
      <c r="M5" s="538"/>
      <c r="N5" s="538"/>
      <c r="O5" s="538"/>
      <c r="P5" s="538"/>
    </row>
    <row r="6" spans="1:216" s="17" customFormat="1" ht="27" customHeight="1" x14ac:dyDescent="0.2">
      <c r="A6" s="535"/>
      <c r="B6" s="535"/>
      <c r="C6" s="535"/>
      <c r="D6" s="535"/>
      <c r="E6" s="537" t="s">
        <v>389</v>
      </c>
      <c r="F6" s="537"/>
      <c r="G6" s="537"/>
      <c r="H6" s="537"/>
      <c r="I6" s="537"/>
      <c r="J6" s="537"/>
      <c r="K6" s="537"/>
      <c r="L6" s="537"/>
      <c r="M6" s="537"/>
      <c r="N6" s="537"/>
      <c r="O6" s="537"/>
      <c r="P6" s="537"/>
    </row>
    <row r="7" spans="1:216" s="2" customFormat="1" ht="27" customHeight="1" x14ac:dyDescent="0.2">
      <c r="A7" s="536"/>
      <c r="B7" s="536"/>
      <c r="C7" s="536"/>
      <c r="D7" s="536"/>
      <c r="E7" s="537" t="s">
        <v>390</v>
      </c>
      <c r="F7" s="537"/>
      <c r="G7" s="537"/>
      <c r="H7" s="537"/>
      <c r="I7" s="537"/>
      <c r="J7" s="537"/>
      <c r="K7" s="537"/>
      <c r="L7" s="537"/>
      <c r="M7" s="537"/>
      <c r="N7" s="537"/>
      <c r="O7" s="537"/>
      <c r="P7" s="537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30"/>
      <c r="AU7" s="30"/>
      <c r="AV7" s="30"/>
      <c r="AW7" s="30"/>
      <c r="AX7" s="30"/>
      <c r="AY7" s="30"/>
      <c r="AZ7" s="30"/>
      <c r="BA7" s="30"/>
      <c r="BB7" s="30"/>
      <c r="BC7" s="30"/>
      <c r="BD7" s="30"/>
      <c r="BE7" s="30"/>
      <c r="BF7" s="30"/>
      <c r="BG7" s="30"/>
      <c r="BH7" s="30"/>
      <c r="BI7" s="30"/>
      <c r="BJ7" s="30"/>
      <c r="BK7" s="30"/>
      <c r="BL7" s="30"/>
      <c r="BM7" s="30"/>
      <c r="BN7" s="30"/>
      <c r="BO7" s="30"/>
      <c r="BP7" s="30"/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0"/>
      <c r="CS7" s="30"/>
      <c r="CT7" s="30"/>
      <c r="CU7" s="30"/>
      <c r="CV7" s="30"/>
      <c r="CW7" s="30"/>
      <c r="CX7" s="30"/>
      <c r="CY7" s="30"/>
      <c r="CZ7" s="30"/>
      <c r="DA7" s="30"/>
      <c r="DB7" s="30"/>
      <c r="DC7" s="30"/>
      <c r="DD7" s="30"/>
      <c r="DE7" s="30"/>
      <c r="DF7" s="30"/>
      <c r="DG7" s="30"/>
      <c r="DH7" s="30"/>
      <c r="DI7" s="30"/>
      <c r="DJ7" s="30"/>
      <c r="DK7" s="30"/>
      <c r="DL7" s="30"/>
      <c r="DM7" s="30"/>
      <c r="DN7" s="30"/>
      <c r="DO7" s="30"/>
      <c r="DP7" s="30"/>
      <c r="DQ7" s="30"/>
      <c r="DR7" s="30"/>
      <c r="DS7" s="30"/>
      <c r="DT7" s="30"/>
      <c r="DU7" s="30"/>
      <c r="DV7" s="30"/>
      <c r="DW7" s="30"/>
      <c r="DX7" s="30"/>
      <c r="DY7" s="30"/>
      <c r="DZ7" s="30"/>
      <c r="EA7" s="30"/>
      <c r="EB7" s="30"/>
      <c r="EC7" s="30"/>
      <c r="ED7" s="30"/>
      <c r="EE7" s="30"/>
      <c r="EF7" s="30"/>
      <c r="EG7" s="30"/>
      <c r="EH7" s="30"/>
      <c r="EI7" s="30"/>
      <c r="EJ7" s="30"/>
      <c r="EK7" s="30"/>
      <c r="EL7" s="30"/>
      <c r="EM7" s="30"/>
      <c r="EN7" s="30"/>
      <c r="EO7" s="30"/>
      <c r="EP7" s="30"/>
      <c r="EQ7" s="30"/>
      <c r="ER7" s="30"/>
      <c r="ES7" s="30"/>
      <c r="ET7" s="30"/>
      <c r="EU7" s="30"/>
      <c r="EV7" s="30"/>
      <c r="EW7" s="30"/>
      <c r="EX7" s="30"/>
      <c r="EY7" s="30"/>
      <c r="EZ7" s="30"/>
      <c r="FA7" s="30"/>
      <c r="FB7" s="30"/>
      <c r="FC7" s="30"/>
      <c r="FD7" s="30"/>
      <c r="FE7" s="30"/>
      <c r="FF7" s="30"/>
      <c r="FG7" s="30"/>
      <c r="FH7" s="30"/>
      <c r="FI7" s="30"/>
      <c r="FJ7" s="30"/>
      <c r="FK7" s="30"/>
      <c r="FL7" s="30"/>
      <c r="FM7" s="30"/>
      <c r="FN7" s="30"/>
      <c r="FO7" s="30"/>
      <c r="FP7" s="30"/>
      <c r="FQ7" s="30"/>
      <c r="FR7" s="30"/>
      <c r="FS7" s="30"/>
      <c r="FT7" s="30"/>
      <c r="FU7" s="30"/>
      <c r="FV7" s="30"/>
      <c r="FW7" s="30"/>
      <c r="FX7" s="30"/>
      <c r="FY7" s="30"/>
      <c r="FZ7" s="30"/>
      <c r="GA7" s="30"/>
      <c r="GB7" s="30"/>
      <c r="GC7" s="30"/>
      <c r="GD7" s="30"/>
      <c r="GE7" s="30"/>
      <c r="GF7" s="30"/>
      <c r="GG7" s="30"/>
      <c r="GH7" s="30"/>
      <c r="GI7" s="30"/>
      <c r="GJ7" s="30"/>
      <c r="GK7" s="30"/>
      <c r="GL7" s="30"/>
      <c r="GM7" s="30"/>
      <c r="GN7" s="30"/>
      <c r="GO7" s="30"/>
      <c r="GP7" s="30"/>
      <c r="GQ7" s="30"/>
      <c r="GR7" s="30"/>
      <c r="GS7" s="30"/>
      <c r="GT7" s="30"/>
      <c r="GU7" s="30"/>
      <c r="GV7" s="30"/>
      <c r="GW7" s="30"/>
      <c r="GX7" s="30"/>
      <c r="GY7" s="30"/>
      <c r="GZ7" s="30"/>
      <c r="HA7" s="30"/>
      <c r="HB7" s="30"/>
      <c r="HC7" s="30"/>
      <c r="HD7" s="30"/>
      <c r="HE7" s="30"/>
      <c r="HF7" s="30"/>
      <c r="HG7" s="30"/>
      <c r="HH7" s="30"/>
    </row>
    <row r="8" spans="1:216" s="2" customFormat="1" x14ac:dyDescent="0.2">
      <c r="A8" s="86"/>
      <c r="B8" s="86"/>
      <c r="C8" s="86"/>
      <c r="D8" s="98"/>
      <c r="E8" s="537"/>
      <c r="F8" s="537"/>
      <c r="G8" s="537"/>
      <c r="H8" s="537"/>
      <c r="I8" s="537"/>
      <c r="J8" s="537"/>
      <c r="K8" s="537"/>
      <c r="L8" s="537"/>
      <c r="M8" s="537"/>
      <c r="N8" s="537"/>
      <c r="O8" s="537"/>
      <c r="P8" s="537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0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</row>
    <row r="9" spans="1:216" s="3" customFormat="1" ht="15.75" customHeight="1" x14ac:dyDescent="0.2">
      <c r="A9" s="16" t="s">
        <v>14</v>
      </c>
      <c r="B9" s="16" t="s">
        <v>45</v>
      </c>
      <c r="C9" s="29" t="s">
        <v>328</v>
      </c>
      <c r="D9" s="29" t="s">
        <v>227</v>
      </c>
      <c r="E9" s="31" t="s">
        <v>174</v>
      </c>
      <c r="F9" s="31" t="s">
        <v>175</v>
      </c>
      <c r="G9" s="31" t="s">
        <v>176</v>
      </c>
      <c r="H9" s="31" t="s">
        <v>177</v>
      </c>
      <c r="I9" s="31" t="s">
        <v>178</v>
      </c>
      <c r="J9" s="31" t="s">
        <v>179</v>
      </c>
      <c r="K9" s="31" t="s">
        <v>180</v>
      </c>
      <c r="L9" s="31" t="s">
        <v>181</v>
      </c>
      <c r="M9" s="31" t="s">
        <v>182</v>
      </c>
      <c r="N9" s="31" t="s">
        <v>183</v>
      </c>
      <c r="O9" s="31" t="s">
        <v>184</v>
      </c>
      <c r="P9" s="31" t="s">
        <v>185</v>
      </c>
    </row>
    <row r="10" spans="1:216" s="37" customFormat="1" x14ac:dyDescent="0.2">
      <c r="A10" s="115" t="s">
        <v>17</v>
      </c>
      <c r="B10" s="32" t="s">
        <v>224</v>
      </c>
      <c r="C10" s="36">
        <f>+C11+C20+C70+C83+C87</f>
        <v>64917844</v>
      </c>
      <c r="D10" s="36">
        <f>SUM(E10:P10)</f>
        <v>71869060.000000015</v>
      </c>
      <c r="E10" s="36">
        <f t="shared" ref="E10:P10" si="0">+E11+E20+E70+E83+E87</f>
        <v>8707136.3333333321</v>
      </c>
      <c r="F10" s="36">
        <f t="shared" si="0"/>
        <v>5396588.333333333</v>
      </c>
      <c r="G10" s="36">
        <f t="shared" si="0"/>
        <v>5706588.333333333</v>
      </c>
      <c r="H10" s="36">
        <f t="shared" si="0"/>
        <v>6241588.333333333</v>
      </c>
      <c r="I10" s="36">
        <f t="shared" si="0"/>
        <v>9131040.333333334</v>
      </c>
      <c r="J10" s="36">
        <f t="shared" si="0"/>
        <v>5026588.333333333</v>
      </c>
      <c r="K10" s="36">
        <f t="shared" si="0"/>
        <v>5476588.333333333</v>
      </c>
      <c r="L10" s="36">
        <f t="shared" si="0"/>
        <v>5076588.333333333</v>
      </c>
      <c r="M10" s="36">
        <f t="shared" si="0"/>
        <v>5426588.333333333</v>
      </c>
      <c r="N10" s="36">
        <f t="shared" si="0"/>
        <v>5526588.333333333</v>
      </c>
      <c r="O10" s="36">
        <f t="shared" si="0"/>
        <v>4976588.333333333</v>
      </c>
      <c r="P10" s="36">
        <f t="shared" si="0"/>
        <v>5176588.333333333</v>
      </c>
    </row>
    <row r="11" spans="1:216" s="37" customFormat="1" x14ac:dyDescent="0.2">
      <c r="A11" s="118" t="s">
        <v>50</v>
      </c>
      <c r="B11" s="32">
        <v>51</v>
      </c>
      <c r="C11" s="36">
        <f>SUM(C12:C16)</f>
        <v>5378612</v>
      </c>
      <c r="D11" s="36">
        <f t="shared" ref="D11:D76" si="1">SUM(E11:P11)</f>
        <v>10420000</v>
      </c>
      <c r="E11" s="36">
        <f t="shared" ref="E11:P11" si="2">SUM(E12:E16)</f>
        <v>851666.66666666674</v>
      </c>
      <c r="F11" s="36">
        <f t="shared" si="2"/>
        <v>851666.66666666674</v>
      </c>
      <c r="G11" s="36">
        <f t="shared" si="2"/>
        <v>951666.66666666674</v>
      </c>
      <c r="H11" s="36">
        <f t="shared" si="2"/>
        <v>851666.66666666674</v>
      </c>
      <c r="I11" s="36">
        <f t="shared" si="2"/>
        <v>851666.66666666674</v>
      </c>
      <c r="J11" s="36">
        <f t="shared" si="2"/>
        <v>851666.66666666674</v>
      </c>
      <c r="K11" s="36">
        <f t="shared" si="2"/>
        <v>851666.66666666674</v>
      </c>
      <c r="L11" s="36">
        <f t="shared" si="2"/>
        <v>951666.66666666674</v>
      </c>
      <c r="M11" s="36">
        <f t="shared" si="2"/>
        <v>851666.66666666674</v>
      </c>
      <c r="N11" s="36">
        <f t="shared" si="2"/>
        <v>851666.66666666674</v>
      </c>
      <c r="O11" s="36">
        <f t="shared" si="2"/>
        <v>851666.66666666674</v>
      </c>
      <c r="P11" s="36">
        <f t="shared" si="2"/>
        <v>851666.66666666674</v>
      </c>
    </row>
    <row r="12" spans="1:216" s="4" customFormat="1" x14ac:dyDescent="0.2">
      <c r="A12" s="21" t="s">
        <v>52</v>
      </c>
      <c r="B12" s="25">
        <v>5111</v>
      </c>
      <c r="C12" s="136">
        <v>553469</v>
      </c>
      <c r="D12" s="36">
        <f t="shared" si="1"/>
        <v>800000</v>
      </c>
      <c r="E12" s="136">
        <f>600000/12</f>
        <v>50000</v>
      </c>
      <c r="F12" s="136">
        <f t="shared" ref="F12:P12" si="3">600000/12</f>
        <v>50000</v>
      </c>
      <c r="G12" s="136">
        <f>600000/12+100000</f>
        <v>150000</v>
      </c>
      <c r="H12" s="136">
        <f t="shared" si="3"/>
        <v>50000</v>
      </c>
      <c r="I12" s="136">
        <f t="shared" si="3"/>
        <v>50000</v>
      </c>
      <c r="J12" s="136">
        <f t="shared" si="3"/>
        <v>50000</v>
      </c>
      <c r="K12" s="136">
        <f t="shared" si="3"/>
        <v>50000</v>
      </c>
      <c r="L12" s="136">
        <f>600000/12+100000</f>
        <v>150000</v>
      </c>
      <c r="M12" s="136">
        <f t="shared" si="3"/>
        <v>50000</v>
      </c>
      <c r="N12" s="136">
        <f t="shared" si="3"/>
        <v>50000</v>
      </c>
      <c r="O12" s="136">
        <f t="shared" si="3"/>
        <v>50000</v>
      </c>
      <c r="P12" s="136">
        <f t="shared" si="3"/>
        <v>50000</v>
      </c>
    </row>
    <row r="13" spans="1:216" s="4" customFormat="1" x14ac:dyDescent="0.2">
      <c r="A13" s="21" t="s">
        <v>18</v>
      </c>
      <c r="B13" s="26">
        <v>5112</v>
      </c>
      <c r="C13" s="136">
        <v>1068382</v>
      </c>
      <c r="D13" s="36">
        <f>SUM(E13:P13)</f>
        <v>840000</v>
      </c>
      <c r="E13" s="136">
        <f t="shared" ref="E13:P13" si="4">840000/12</f>
        <v>70000</v>
      </c>
      <c r="F13" s="136">
        <f t="shared" si="4"/>
        <v>70000</v>
      </c>
      <c r="G13" s="136">
        <f t="shared" si="4"/>
        <v>70000</v>
      </c>
      <c r="H13" s="136">
        <f t="shared" si="4"/>
        <v>70000</v>
      </c>
      <c r="I13" s="136">
        <f t="shared" si="4"/>
        <v>70000</v>
      </c>
      <c r="J13" s="136">
        <f t="shared" si="4"/>
        <v>70000</v>
      </c>
      <c r="K13" s="136">
        <f t="shared" si="4"/>
        <v>70000</v>
      </c>
      <c r="L13" s="136">
        <f t="shared" si="4"/>
        <v>70000</v>
      </c>
      <c r="M13" s="136">
        <f t="shared" si="4"/>
        <v>70000</v>
      </c>
      <c r="N13" s="136">
        <f t="shared" si="4"/>
        <v>70000</v>
      </c>
      <c r="O13" s="136">
        <f t="shared" si="4"/>
        <v>70000</v>
      </c>
      <c r="P13" s="136">
        <f t="shared" si="4"/>
        <v>70000</v>
      </c>
    </row>
    <row r="14" spans="1:216" s="4" customFormat="1" x14ac:dyDescent="0.2">
      <c r="A14" s="22" t="s">
        <v>19</v>
      </c>
      <c r="B14" s="26">
        <v>5114</v>
      </c>
      <c r="C14" s="136">
        <v>3732186</v>
      </c>
      <c r="D14" s="36">
        <f t="shared" si="1"/>
        <v>3703999.9999999995</v>
      </c>
      <c r="E14" s="136">
        <f>3200000/12+42000</f>
        <v>308666.66666666669</v>
      </c>
      <c r="F14" s="136">
        <f t="shared" ref="F14:P14" si="5">3200000/12+42000</f>
        <v>308666.66666666669</v>
      </c>
      <c r="G14" s="136">
        <f t="shared" si="5"/>
        <v>308666.66666666669</v>
      </c>
      <c r="H14" s="136">
        <f t="shared" si="5"/>
        <v>308666.66666666669</v>
      </c>
      <c r="I14" s="136">
        <f t="shared" si="5"/>
        <v>308666.66666666669</v>
      </c>
      <c r="J14" s="136">
        <f t="shared" si="5"/>
        <v>308666.66666666669</v>
      </c>
      <c r="K14" s="136">
        <f t="shared" si="5"/>
        <v>308666.66666666669</v>
      </c>
      <c r="L14" s="136">
        <f t="shared" si="5"/>
        <v>308666.66666666669</v>
      </c>
      <c r="M14" s="136">
        <f t="shared" si="5"/>
        <v>308666.66666666669</v>
      </c>
      <c r="N14" s="136">
        <f t="shared" si="5"/>
        <v>308666.66666666669</v>
      </c>
      <c r="O14" s="136">
        <f t="shared" si="5"/>
        <v>308666.66666666669</v>
      </c>
      <c r="P14" s="136">
        <f t="shared" si="5"/>
        <v>308666.66666666669</v>
      </c>
    </row>
    <row r="15" spans="1:216" s="4" customFormat="1" x14ac:dyDescent="0.2">
      <c r="A15" s="22" t="s">
        <v>48</v>
      </c>
      <c r="B15" s="26" t="s">
        <v>49</v>
      </c>
      <c r="C15" s="136">
        <v>24575</v>
      </c>
      <c r="D15" s="36">
        <f t="shared" si="1"/>
        <v>0</v>
      </c>
      <c r="E15" s="136"/>
      <c r="F15" s="136"/>
      <c r="G15" s="136"/>
      <c r="H15" s="136"/>
      <c r="I15" s="136"/>
      <c r="J15" s="136"/>
      <c r="K15" s="136"/>
      <c r="L15" s="136"/>
      <c r="M15" s="136"/>
      <c r="N15" s="136"/>
      <c r="O15" s="136"/>
      <c r="P15" s="136"/>
    </row>
    <row r="16" spans="1:216" s="4" customFormat="1" x14ac:dyDescent="0.2">
      <c r="A16" s="119" t="s">
        <v>20</v>
      </c>
      <c r="B16" s="122" t="s">
        <v>51</v>
      </c>
      <c r="C16" s="35">
        <f>SUM(C17:C19)</f>
        <v>0</v>
      </c>
      <c r="D16" s="36">
        <f t="shared" si="1"/>
        <v>5076000</v>
      </c>
      <c r="E16" s="35">
        <f t="shared" ref="E16:P16" si="6">SUM(E17:E19)</f>
        <v>423000</v>
      </c>
      <c r="F16" s="35">
        <f t="shared" si="6"/>
        <v>423000</v>
      </c>
      <c r="G16" s="35">
        <f t="shared" si="6"/>
        <v>423000</v>
      </c>
      <c r="H16" s="35">
        <f t="shared" si="6"/>
        <v>423000</v>
      </c>
      <c r="I16" s="35">
        <f t="shared" si="6"/>
        <v>423000</v>
      </c>
      <c r="J16" s="35">
        <f t="shared" si="6"/>
        <v>423000</v>
      </c>
      <c r="K16" s="35">
        <f t="shared" si="6"/>
        <v>423000</v>
      </c>
      <c r="L16" s="35">
        <f t="shared" si="6"/>
        <v>423000</v>
      </c>
      <c r="M16" s="35">
        <f t="shared" si="6"/>
        <v>423000</v>
      </c>
      <c r="N16" s="35">
        <f t="shared" si="6"/>
        <v>423000</v>
      </c>
      <c r="O16" s="35">
        <f t="shared" si="6"/>
        <v>423000</v>
      </c>
      <c r="P16" s="35">
        <f t="shared" si="6"/>
        <v>423000</v>
      </c>
    </row>
    <row r="17" spans="1:16" s="4" customFormat="1" x14ac:dyDescent="0.2">
      <c r="A17" s="13" t="s">
        <v>21</v>
      </c>
      <c r="B17" s="20">
        <v>51183</v>
      </c>
      <c r="C17" s="136"/>
      <c r="D17" s="36">
        <f t="shared" si="1"/>
        <v>2448000</v>
      </c>
      <c r="E17" s="136">
        <v>204000</v>
      </c>
      <c r="F17" s="136">
        <v>204000</v>
      </c>
      <c r="G17" s="136">
        <v>204000</v>
      </c>
      <c r="H17" s="136">
        <v>204000</v>
      </c>
      <c r="I17" s="136">
        <v>204000</v>
      </c>
      <c r="J17" s="136">
        <v>204000</v>
      </c>
      <c r="K17" s="136">
        <v>204000</v>
      </c>
      <c r="L17" s="136">
        <v>204000</v>
      </c>
      <c r="M17" s="136">
        <v>204000</v>
      </c>
      <c r="N17" s="136">
        <v>204000</v>
      </c>
      <c r="O17" s="136">
        <v>204000</v>
      </c>
      <c r="P17" s="136">
        <v>204000</v>
      </c>
    </row>
    <row r="18" spans="1:16" s="4" customFormat="1" x14ac:dyDescent="0.2">
      <c r="A18" s="13" t="s">
        <v>47</v>
      </c>
      <c r="B18" s="20">
        <v>51184</v>
      </c>
      <c r="C18" s="136"/>
      <c r="D18" s="36">
        <f t="shared" si="1"/>
        <v>2448000</v>
      </c>
      <c r="E18" s="136">
        <v>204000</v>
      </c>
      <c r="F18" s="136">
        <v>204000</v>
      </c>
      <c r="G18" s="136">
        <v>204000</v>
      </c>
      <c r="H18" s="136">
        <v>204000</v>
      </c>
      <c r="I18" s="136">
        <v>204000</v>
      </c>
      <c r="J18" s="136">
        <v>204000</v>
      </c>
      <c r="K18" s="136">
        <v>204000</v>
      </c>
      <c r="L18" s="136">
        <v>204000</v>
      </c>
      <c r="M18" s="136">
        <v>204000</v>
      </c>
      <c r="N18" s="136">
        <v>204000</v>
      </c>
      <c r="O18" s="136">
        <v>204000</v>
      </c>
      <c r="P18" s="136">
        <v>204000</v>
      </c>
    </row>
    <row r="19" spans="1:16" s="4" customFormat="1" x14ac:dyDescent="0.2">
      <c r="A19" s="13" t="s">
        <v>189</v>
      </c>
      <c r="B19" s="20">
        <v>51181</v>
      </c>
      <c r="C19" s="136"/>
      <c r="D19" s="36">
        <f t="shared" si="1"/>
        <v>180000</v>
      </c>
      <c r="E19" s="136">
        <v>15000</v>
      </c>
      <c r="F19" s="136">
        <v>15000</v>
      </c>
      <c r="G19" s="136">
        <v>15000</v>
      </c>
      <c r="H19" s="136">
        <v>15000</v>
      </c>
      <c r="I19" s="136">
        <v>15000</v>
      </c>
      <c r="J19" s="136">
        <v>15000</v>
      </c>
      <c r="K19" s="136">
        <v>15000</v>
      </c>
      <c r="L19" s="136">
        <v>15000</v>
      </c>
      <c r="M19" s="136">
        <v>15000</v>
      </c>
      <c r="N19" s="136">
        <v>15000</v>
      </c>
      <c r="O19" s="136">
        <v>15000</v>
      </c>
      <c r="P19" s="136">
        <v>15000</v>
      </c>
    </row>
    <row r="20" spans="1:16" s="37" customFormat="1" x14ac:dyDescent="0.2">
      <c r="A20" s="118" t="s">
        <v>54</v>
      </c>
      <c r="B20" s="32" t="s">
        <v>53</v>
      </c>
      <c r="C20" s="36">
        <f>+C21+C27+C40+C46+C50+C64</f>
        <v>54045602</v>
      </c>
      <c r="D20" s="36">
        <f t="shared" si="1"/>
        <v>55469059.999999985</v>
      </c>
      <c r="E20" s="36">
        <f t="shared" ref="E20:P20" si="7">+E21+E27+E40+E46+E50+E64</f>
        <v>7185469.666666666</v>
      </c>
      <c r="F20" s="36">
        <f t="shared" si="7"/>
        <v>4169921.6666666665</v>
      </c>
      <c r="G20" s="36">
        <f t="shared" si="7"/>
        <v>4379921.666666666</v>
      </c>
      <c r="H20" s="36">
        <f t="shared" si="7"/>
        <v>4419921.666666666</v>
      </c>
      <c r="I20" s="36">
        <f t="shared" si="7"/>
        <v>7904373.666666667</v>
      </c>
      <c r="J20" s="36">
        <f t="shared" si="7"/>
        <v>3799921.6666666665</v>
      </c>
      <c r="K20" s="36">
        <f t="shared" si="7"/>
        <v>3954921.6666666665</v>
      </c>
      <c r="L20" s="36">
        <f t="shared" si="7"/>
        <v>3749921.6666666665</v>
      </c>
      <c r="M20" s="36">
        <f t="shared" si="7"/>
        <v>4199921.666666666</v>
      </c>
      <c r="N20" s="36">
        <f t="shared" si="7"/>
        <v>4004921.6666666665</v>
      </c>
      <c r="O20" s="36">
        <f t="shared" si="7"/>
        <v>3749921.6666666665</v>
      </c>
      <c r="P20" s="36">
        <f t="shared" si="7"/>
        <v>3949921.6666666665</v>
      </c>
    </row>
    <row r="21" spans="1:16" x14ac:dyDescent="0.2">
      <c r="A21" s="119" t="s">
        <v>56</v>
      </c>
      <c r="B21" s="122" t="s">
        <v>55</v>
      </c>
      <c r="C21" s="35">
        <f>SUM(C22:C26)</f>
        <v>1790171</v>
      </c>
      <c r="D21" s="36">
        <f t="shared" si="1"/>
        <v>2470000</v>
      </c>
      <c r="E21" s="35">
        <f t="shared" ref="E21:P21" si="8">SUM(E22:E26)</f>
        <v>205000</v>
      </c>
      <c r="F21" s="35">
        <f t="shared" si="8"/>
        <v>300000</v>
      </c>
      <c r="G21" s="35">
        <f t="shared" si="8"/>
        <v>150000</v>
      </c>
      <c r="H21" s="35">
        <f t="shared" si="8"/>
        <v>205000</v>
      </c>
      <c r="I21" s="35">
        <f t="shared" si="8"/>
        <v>150000</v>
      </c>
      <c r="J21" s="35">
        <f t="shared" si="8"/>
        <v>150000</v>
      </c>
      <c r="K21" s="35">
        <f t="shared" si="8"/>
        <v>355000</v>
      </c>
      <c r="L21" s="35">
        <f t="shared" si="8"/>
        <v>150000</v>
      </c>
      <c r="M21" s="35">
        <f t="shared" si="8"/>
        <v>150000</v>
      </c>
      <c r="N21" s="35">
        <f t="shared" si="8"/>
        <v>205000</v>
      </c>
      <c r="O21" s="35">
        <f t="shared" si="8"/>
        <v>150000</v>
      </c>
      <c r="P21" s="35">
        <f t="shared" si="8"/>
        <v>300000</v>
      </c>
    </row>
    <row r="22" spans="1:16" x14ac:dyDescent="0.2">
      <c r="A22" s="13" t="s">
        <v>58</v>
      </c>
      <c r="B22" s="20" t="s">
        <v>57</v>
      </c>
      <c r="C22" s="137"/>
      <c r="D22" s="36">
        <f t="shared" si="1"/>
        <v>0</v>
      </c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</row>
    <row r="23" spans="1:16" x14ac:dyDescent="0.2">
      <c r="A23" s="13" t="s">
        <v>60</v>
      </c>
      <c r="B23" s="20" t="s">
        <v>59</v>
      </c>
      <c r="C23" s="137">
        <v>980463</v>
      </c>
      <c r="D23" s="36">
        <f t="shared" si="1"/>
        <v>1219999.9999999998</v>
      </c>
      <c r="E23" s="137">
        <f>1000000/12+55000</f>
        <v>138333.33333333331</v>
      </c>
      <c r="F23" s="137">
        <f t="shared" ref="F23:P23" si="9">1000000/12</f>
        <v>83333.333333333328</v>
      </c>
      <c r="G23" s="137">
        <f t="shared" si="9"/>
        <v>83333.333333333328</v>
      </c>
      <c r="H23" s="137">
        <f>1000000/12+55000</f>
        <v>138333.33333333331</v>
      </c>
      <c r="I23" s="137">
        <f t="shared" si="9"/>
        <v>83333.333333333328</v>
      </c>
      <c r="J23" s="137">
        <f t="shared" si="9"/>
        <v>83333.333333333328</v>
      </c>
      <c r="K23" s="137">
        <f>1000000/12+55000</f>
        <v>138333.33333333331</v>
      </c>
      <c r="L23" s="137">
        <f t="shared" si="9"/>
        <v>83333.333333333328</v>
      </c>
      <c r="M23" s="137">
        <f t="shared" si="9"/>
        <v>83333.333333333328</v>
      </c>
      <c r="N23" s="137">
        <f>1000000/12+55000</f>
        <v>138333.33333333331</v>
      </c>
      <c r="O23" s="137">
        <f t="shared" si="9"/>
        <v>83333.333333333328</v>
      </c>
      <c r="P23" s="137">
        <f t="shared" si="9"/>
        <v>83333.333333333328</v>
      </c>
    </row>
    <row r="24" spans="1:16" x14ac:dyDescent="0.2">
      <c r="A24" s="13" t="s">
        <v>62</v>
      </c>
      <c r="B24" s="20" t="s">
        <v>61</v>
      </c>
      <c r="C24" s="137">
        <v>809708</v>
      </c>
      <c r="D24" s="36">
        <f t="shared" si="1"/>
        <v>1250000</v>
      </c>
      <c r="E24" s="137">
        <f>800000/12</f>
        <v>66666.666666666672</v>
      </c>
      <c r="F24" s="137">
        <f>800000/12+150000</f>
        <v>216666.66666666669</v>
      </c>
      <c r="G24" s="137">
        <f t="shared" ref="G24:O24" si="10">800000/12</f>
        <v>66666.666666666672</v>
      </c>
      <c r="H24" s="137">
        <f t="shared" si="10"/>
        <v>66666.666666666672</v>
      </c>
      <c r="I24" s="137">
        <f t="shared" si="10"/>
        <v>66666.666666666672</v>
      </c>
      <c r="J24" s="137">
        <f t="shared" si="10"/>
        <v>66666.666666666672</v>
      </c>
      <c r="K24" s="137">
        <f>800000/12+150000</f>
        <v>216666.66666666669</v>
      </c>
      <c r="L24" s="137">
        <f t="shared" si="10"/>
        <v>66666.666666666672</v>
      </c>
      <c r="M24" s="137">
        <f t="shared" si="10"/>
        <v>66666.666666666672</v>
      </c>
      <c r="N24" s="137">
        <f t="shared" si="10"/>
        <v>66666.666666666672</v>
      </c>
      <c r="O24" s="137">
        <f t="shared" si="10"/>
        <v>66666.666666666672</v>
      </c>
      <c r="P24" s="137">
        <f>800000/12+150000</f>
        <v>216666.66666666669</v>
      </c>
    </row>
    <row r="25" spans="1:16" x14ac:dyDescent="0.2">
      <c r="A25" s="13" t="s">
        <v>64</v>
      </c>
      <c r="B25" s="20" t="s">
        <v>63</v>
      </c>
      <c r="C25" s="137"/>
      <c r="D25" s="36">
        <f t="shared" si="1"/>
        <v>0</v>
      </c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</row>
    <row r="26" spans="1:16" x14ac:dyDescent="0.2">
      <c r="A26" s="13" t="s">
        <v>66</v>
      </c>
      <c r="B26" s="20" t="s">
        <v>65</v>
      </c>
      <c r="C26" s="137"/>
      <c r="D26" s="36">
        <f t="shared" si="1"/>
        <v>0</v>
      </c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</row>
    <row r="27" spans="1:16" x14ac:dyDescent="0.2">
      <c r="A27" s="119" t="s">
        <v>146</v>
      </c>
      <c r="B27" s="122" t="s">
        <v>67</v>
      </c>
      <c r="C27" s="35">
        <f>SUM(C28:C39)</f>
        <v>3203240</v>
      </c>
      <c r="D27" s="36">
        <f t="shared" si="1"/>
        <v>2451600</v>
      </c>
      <c r="E27" s="35">
        <f t="shared" ref="E27:P27" si="11">SUM(E28:E39)</f>
        <v>204300</v>
      </c>
      <c r="F27" s="35">
        <f t="shared" si="11"/>
        <v>204300</v>
      </c>
      <c r="G27" s="35">
        <f t="shared" si="11"/>
        <v>204300</v>
      </c>
      <c r="H27" s="35">
        <f t="shared" si="11"/>
        <v>204300</v>
      </c>
      <c r="I27" s="35">
        <f t="shared" si="11"/>
        <v>204300</v>
      </c>
      <c r="J27" s="35">
        <f t="shared" si="11"/>
        <v>204300</v>
      </c>
      <c r="K27" s="35">
        <f t="shared" si="11"/>
        <v>204300</v>
      </c>
      <c r="L27" s="35">
        <f t="shared" si="11"/>
        <v>204300</v>
      </c>
      <c r="M27" s="35">
        <f t="shared" si="11"/>
        <v>204300</v>
      </c>
      <c r="N27" s="35">
        <f t="shared" si="11"/>
        <v>204300</v>
      </c>
      <c r="O27" s="35">
        <f t="shared" si="11"/>
        <v>204300</v>
      </c>
      <c r="P27" s="35">
        <f t="shared" si="11"/>
        <v>204300</v>
      </c>
    </row>
    <row r="28" spans="1:16" x14ac:dyDescent="0.2">
      <c r="A28" s="13" t="s">
        <v>69</v>
      </c>
      <c r="B28" s="20" t="s">
        <v>68</v>
      </c>
      <c r="C28" s="137"/>
      <c r="D28" s="36">
        <f t="shared" si="1"/>
        <v>312000</v>
      </c>
      <c r="E28" s="137">
        <v>26000</v>
      </c>
      <c r="F28" s="137">
        <v>26000</v>
      </c>
      <c r="G28" s="137">
        <v>26000</v>
      </c>
      <c r="H28" s="137">
        <v>26000</v>
      </c>
      <c r="I28" s="137">
        <v>26000</v>
      </c>
      <c r="J28" s="137">
        <v>26000</v>
      </c>
      <c r="K28" s="137">
        <v>26000</v>
      </c>
      <c r="L28" s="137">
        <v>26000</v>
      </c>
      <c r="M28" s="137">
        <v>26000</v>
      </c>
      <c r="N28" s="137">
        <v>26000</v>
      </c>
      <c r="O28" s="137">
        <v>26000</v>
      </c>
      <c r="P28" s="137">
        <v>26000</v>
      </c>
    </row>
    <row r="29" spans="1:16" x14ac:dyDescent="0.2">
      <c r="A29" s="13" t="s">
        <v>71</v>
      </c>
      <c r="B29" s="20" t="s">
        <v>70</v>
      </c>
      <c r="C29" s="137">
        <v>3203240</v>
      </c>
      <c r="D29" s="36">
        <f t="shared" si="1"/>
        <v>1560000</v>
      </c>
      <c r="E29" s="137">
        <v>130000</v>
      </c>
      <c r="F29" s="137">
        <v>130000</v>
      </c>
      <c r="G29" s="137">
        <v>130000</v>
      </c>
      <c r="H29" s="137">
        <v>130000</v>
      </c>
      <c r="I29" s="137">
        <v>130000</v>
      </c>
      <c r="J29" s="137">
        <v>130000</v>
      </c>
      <c r="K29" s="137">
        <v>130000</v>
      </c>
      <c r="L29" s="137">
        <v>130000</v>
      </c>
      <c r="M29" s="137">
        <v>130000</v>
      </c>
      <c r="N29" s="137">
        <v>130000</v>
      </c>
      <c r="O29" s="137">
        <v>130000</v>
      </c>
      <c r="P29" s="137">
        <v>130000</v>
      </c>
    </row>
    <row r="30" spans="1:16" x14ac:dyDescent="0.2">
      <c r="A30" s="13" t="s">
        <v>73</v>
      </c>
      <c r="B30" s="20" t="s">
        <v>72</v>
      </c>
      <c r="C30" s="137"/>
      <c r="D30" s="36">
        <f t="shared" si="1"/>
        <v>0</v>
      </c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</row>
    <row r="31" spans="1:16" x14ac:dyDescent="0.2">
      <c r="A31" s="13" t="s">
        <v>75</v>
      </c>
      <c r="B31" s="20" t="s">
        <v>74</v>
      </c>
      <c r="C31" s="137"/>
      <c r="D31" s="36">
        <f t="shared" si="1"/>
        <v>0</v>
      </c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</row>
    <row r="32" spans="1:16" x14ac:dyDescent="0.2">
      <c r="A32" s="13" t="s">
        <v>77</v>
      </c>
      <c r="B32" s="20" t="s">
        <v>76</v>
      </c>
      <c r="C32" s="137"/>
      <c r="D32" s="36">
        <f t="shared" si="1"/>
        <v>0</v>
      </c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</row>
    <row r="33" spans="1:16" x14ac:dyDescent="0.2">
      <c r="A33" s="13" t="s">
        <v>79</v>
      </c>
      <c r="B33" s="20" t="s">
        <v>78</v>
      </c>
      <c r="C33" s="137"/>
      <c r="D33" s="36">
        <f t="shared" si="1"/>
        <v>0</v>
      </c>
      <c r="E33" s="137"/>
      <c r="F33" s="137"/>
      <c r="G33" s="137"/>
      <c r="H33" s="137"/>
      <c r="I33" s="137"/>
      <c r="J33" s="137"/>
      <c r="K33" s="137"/>
      <c r="L33" s="137"/>
      <c r="M33" s="137"/>
      <c r="N33" s="137"/>
      <c r="O33" s="137"/>
      <c r="P33" s="137"/>
    </row>
    <row r="34" spans="1:16" x14ac:dyDescent="0.2">
      <c r="A34" s="13" t="s">
        <v>81</v>
      </c>
      <c r="B34" s="20" t="s">
        <v>80</v>
      </c>
      <c r="C34" s="137"/>
      <c r="D34" s="36">
        <f t="shared" si="1"/>
        <v>579600</v>
      </c>
      <c r="E34" s="137">
        <v>48300</v>
      </c>
      <c r="F34" s="137">
        <v>48300</v>
      </c>
      <c r="G34" s="137">
        <v>48300</v>
      </c>
      <c r="H34" s="137">
        <v>48300</v>
      </c>
      <c r="I34" s="137">
        <v>48300</v>
      </c>
      <c r="J34" s="137">
        <v>48300</v>
      </c>
      <c r="K34" s="137">
        <v>48300</v>
      </c>
      <c r="L34" s="137">
        <v>48300</v>
      </c>
      <c r="M34" s="137">
        <v>48300</v>
      </c>
      <c r="N34" s="137">
        <v>48300</v>
      </c>
      <c r="O34" s="137">
        <v>48300</v>
      </c>
      <c r="P34" s="137">
        <v>48300</v>
      </c>
    </row>
    <row r="35" spans="1:16" x14ac:dyDescent="0.2">
      <c r="A35" s="13" t="s">
        <v>83</v>
      </c>
      <c r="B35" s="20" t="s">
        <v>82</v>
      </c>
      <c r="C35" s="137"/>
      <c r="D35" s="36">
        <f t="shared" si="1"/>
        <v>0</v>
      </c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</row>
    <row r="36" spans="1:16" x14ac:dyDescent="0.2">
      <c r="A36" s="13" t="s">
        <v>85</v>
      </c>
      <c r="B36" s="20" t="s">
        <v>84</v>
      </c>
      <c r="C36" s="137"/>
      <c r="D36" s="36">
        <f t="shared" si="1"/>
        <v>0</v>
      </c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</row>
    <row r="37" spans="1:16" x14ac:dyDescent="0.2">
      <c r="A37" s="13" t="s">
        <v>87</v>
      </c>
      <c r="B37" s="20" t="s">
        <v>86</v>
      </c>
      <c r="C37" s="137"/>
      <c r="D37" s="36">
        <f t="shared" si="1"/>
        <v>0</v>
      </c>
      <c r="E37" s="137"/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</row>
    <row r="38" spans="1:16" x14ac:dyDescent="0.2">
      <c r="A38" s="13" t="s">
        <v>89</v>
      </c>
      <c r="B38" s="20" t="s">
        <v>88</v>
      </c>
      <c r="C38" s="137"/>
      <c r="D38" s="36">
        <f t="shared" si="1"/>
        <v>0</v>
      </c>
      <c r="E38" s="137"/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</row>
    <row r="39" spans="1:16" x14ac:dyDescent="0.2">
      <c r="A39" s="13" t="s">
        <v>91</v>
      </c>
      <c r="B39" s="20" t="s">
        <v>90</v>
      </c>
      <c r="C39" s="137"/>
      <c r="D39" s="36">
        <f t="shared" si="1"/>
        <v>0</v>
      </c>
      <c r="E39" s="137"/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</row>
    <row r="40" spans="1:16" x14ac:dyDescent="0.2">
      <c r="A40" s="119" t="s">
        <v>93</v>
      </c>
      <c r="B40" s="120" t="s">
        <v>92</v>
      </c>
      <c r="C40" s="35">
        <f>SUM(C41:C45)</f>
        <v>378413</v>
      </c>
      <c r="D40" s="36">
        <f t="shared" si="1"/>
        <v>12000</v>
      </c>
      <c r="E40" s="35">
        <f t="shared" ref="E40:P40" si="12">SUM(E41:E45)</f>
        <v>1000</v>
      </c>
      <c r="F40" s="35">
        <f t="shared" si="12"/>
        <v>1000</v>
      </c>
      <c r="G40" s="35">
        <f t="shared" si="12"/>
        <v>1000</v>
      </c>
      <c r="H40" s="35">
        <f t="shared" si="12"/>
        <v>1000</v>
      </c>
      <c r="I40" s="35">
        <f t="shared" si="12"/>
        <v>1000</v>
      </c>
      <c r="J40" s="35">
        <f t="shared" si="12"/>
        <v>1000</v>
      </c>
      <c r="K40" s="35">
        <f t="shared" si="12"/>
        <v>1000</v>
      </c>
      <c r="L40" s="35">
        <f t="shared" si="12"/>
        <v>1000</v>
      </c>
      <c r="M40" s="35">
        <f t="shared" si="12"/>
        <v>1000</v>
      </c>
      <c r="N40" s="35">
        <f t="shared" si="12"/>
        <v>1000</v>
      </c>
      <c r="O40" s="35">
        <f t="shared" si="12"/>
        <v>1000</v>
      </c>
      <c r="P40" s="35">
        <f t="shared" si="12"/>
        <v>1000</v>
      </c>
    </row>
    <row r="41" spans="1:16" x14ac:dyDescent="0.2">
      <c r="A41" s="13" t="s">
        <v>95</v>
      </c>
      <c r="B41" s="20" t="s">
        <v>94</v>
      </c>
      <c r="C41" s="137"/>
      <c r="D41" s="36">
        <f t="shared" si="1"/>
        <v>0</v>
      </c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</row>
    <row r="42" spans="1:16" x14ac:dyDescent="0.2">
      <c r="A42" s="13" t="s">
        <v>97</v>
      </c>
      <c r="B42" s="20" t="s">
        <v>96</v>
      </c>
      <c r="C42" s="137"/>
      <c r="D42" s="36">
        <f t="shared" si="1"/>
        <v>0</v>
      </c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</row>
    <row r="43" spans="1:16" x14ac:dyDescent="0.2">
      <c r="A43" s="13" t="s">
        <v>99</v>
      </c>
      <c r="B43" s="20" t="s">
        <v>98</v>
      </c>
      <c r="C43" s="137">
        <v>378000</v>
      </c>
      <c r="D43" s="36">
        <f t="shared" si="1"/>
        <v>0</v>
      </c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</row>
    <row r="44" spans="1:16" x14ac:dyDescent="0.2">
      <c r="A44" s="13" t="s">
        <v>101</v>
      </c>
      <c r="B44" s="20" t="s">
        <v>100</v>
      </c>
      <c r="C44" s="137"/>
      <c r="D44" s="36">
        <f t="shared" si="1"/>
        <v>0</v>
      </c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</row>
    <row r="45" spans="1:16" x14ac:dyDescent="0.2">
      <c r="A45" s="13" t="s">
        <v>103</v>
      </c>
      <c r="B45" s="20" t="s">
        <v>102</v>
      </c>
      <c r="C45" s="137">
        <v>413</v>
      </c>
      <c r="D45" s="36">
        <f t="shared" si="1"/>
        <v>12000</v>
      </c>
      <c r="E45" s="137">
        <v>1000</v>
      </c>
      <c r="F45" s="137">
        <v>1000</v>
      </c>
      <c r="G45" s="137">
        <v>1000</v>
      </c>
      <c r="H45" s="137">
        <v>1000</v>
      </c>
      <c r="I45" s="137">
        <v>1000</v>
      </c>
      <c r="J45" s="137">
        <v>1000</v>
      </c>
      <c r="K45" s="137">
        <v>1000</v>
      </c>
      <c r="L45" s="137">
        <v>1000</v>
      </c>
      <c r="M45" s="137">
        <v>1000</v>
      </c>
      <c r="N45" s="137">
        <v>1000</v>
      </c>
      <c r="O45" s="137">
        <v>1000</v>
      </c>
      <c r="P45" s="137">
        <v>1000</v>
      </c>
    </row>
    <row r="46" spans="1:16" x14ac:dyDescent="0.2">
      <c r="A46" s="119" t="s">
        <v>147</v>
      </c>
      <c r="B46" s="120" t="s">
        <v>104</v>
      </c>
      <c r="C46" s="35">
        <f>SUM(C47:C49)</f>
        <v>722260</v>
      </c>
      <c r="D46" s="36">
        <f t="shared" si="1"/>
        <v>2000000</v>
      </c>
      <c r="E46" s="35">
        <f t="shared" ref="E46:P46" si="13">SUM(E47:E49)</f>
        <v>900000</v>
      </c>
      <c r="F46" s="35">
        <f t="shared" si="13"/>
        <v>270000</v>
      </c>
      <c r="G46" s="35">
        <f t="shared" si="13"/>
        <v>130000</v>
      </c>
      <c r="H46" s="35">
        <f t="shared" si="13"/>
        <v>300000</v>
      </c>
      <c r="I46" s="35">
        <f t="shared" si="13"/>
        <v>0</v>
      </c>
      <c r="J46" s="35">
        <f t="shared" si="13"/>
        <v>0</v>
      </c>
      <c r="K46" s="35">
        <f t="shared" si="13"/>
        <v>0</v>
      </c>
      <c r="L46" s="35">
        <f t="shared" si="13"/>
        <v>0</v>
      </c>
      <c r="M46" s="35">
        <f t="shared" si="13"/>
        <v>400000</v>
      </c>
      <c r="N46" s="35">
        <f t="shared" si="13"/>
        <v>0</v>
      </c>
      <c r="O46" s="35">
        <f t="shared" si="13"/>
        <v>0</v>
      </c>
      <c r="P46" s="35">
        <f t="shared" si="13"/>
        <v>0</v>
      </c>
    </row>
    <row r="47" spans="1:16" x14ac:dyDescent="0.2">
      <c r="A47" s="13" t="s">
        <v>106</v>
      </c>
      <c r="B47" s="20" t="s">
        <v>105</v>
      </c>
      <c r="C47" s="137">
        <v>670260</v>
      </c>
      <c r="D47" s="36">
        <f t="shared" si="1"/>
        <v>1000000</v>
      </c>
      <c r="E47" s="136">
        <v>600000</v>
      </c>
      <c r="F47" s="137">
        <v>270000</v>
      </c>
      <c r="G47" s="137">
        <v>130000</v>
      </c>
      <c r="H47" s="137"/>
      <c r="I47" s="137"/>
      <c r="J47" s="137"/>
      <c r="K47" s="137"/>
      <c r="L47" s="137"/>
      <c r="M47" s="137"/>
      <c r="N47" s="137"/>
      <c r="O47" s="137"/>
      <c r="P47" s="137"/>
    </row>
    <row r="48" spans="1:16" x14ac:dyDescent="0.2">
      <c r="A48" s="13" t="s">
        <v>108</v>
      </c>
      <c r="B48" s="20" t="s">
        <v>107</v>
      </c>
      <c r="C48" s="137"/>
      <c r="D48" s="36">
        <f t="shared" si="1"/>
        <v>0</v>
      </c>
      <c r="E48" s="137"/>
      <c r="F48" s="137"/>
      <c r="G48" s="137"/>
      <c r="H48" s="137"/>
      <c r="I48" s="137"/>
      <c r="J48" s="137"/>
      <c r="K48" s="137"/>
      <c r="L48" s="137"/>
      <c r="M48" s="137"/>
      <c r="N48" s="137"/>
      <c r="O48" s="137"/>
      <c r="P48" s="137"/>
    </row>
    <row r="49" spans="1:16" x14ac:dyDescent="0.2">
      <c r="A49" s="13" t="s">
        <v>110</v>
      </c>
      <c r="B49" s="20" t="s">
        <v>109</v>
      </c>
      <c r="C49" s="137">
        <v>52000</v>
      </c>
      <c r="D49" s="36">
        <f t="shared" si="1"/>
        <v>1000000</v>
      </c>
      <c r="E49" s="137">
        <v>300000</v>
      </c>
      <c r="F49" s="137"/>
      <c r="G49" s="137"/>
      <c r="H49" s="137">
        <v>300000</v>
      </c>
      <c r="I49" s="137"/>
      <c r="J49" s="137"/>
      <c r="K49" s="137"/>
      <c r="L49" s="137"/>
      <c r="M49" s="137">
        <v>400000</v>
      </c>
      <c r="N49" s="137"/>
      <c r="O49" s="137"/>
      <c r="P49" s="137"/>
    </row>
    <row r="50" spans="1:16" x14ac:dyDescent="0.2">
      <c r="A50" s="119" t="s">
        <v>112</v>
      </c>
      <c r="B50" s="120" t="s">
        <v>111</v>
      </c>
      <c r="C50" s="35">
        <f>SUM(C51:C61)</f>
        <v>40507228</v>
      </c>
      <c r="D50" s="36">
        <f t="shared" si="1"/>
        <v>41296460</v>
      </c>
      <c r="E50" s="35">
        <f>SUM(E51:E63)</f>
        <v>5309419.666666666</v>
      </c>
      <c r="F50" s="35">
        <f t="shared" ref="F50:P50" si="14">SUM(F51:F63)</f>
        <v>2828871.6666666665</v>
      </c>
      <c r="G50" s="35">
        <f t="shared" si="14"/>
        <v>3328871.6666666665</v>
      </c>
      <c r="H50" s="35">
        <f t="shared" si="14"/>
        <v>2893871.6666666665</v>
      </c>
      <c r="I50" s="35">
        <f t="shared" si="14"/>
        <v>6983323.666666667</v>
      </c>
      <c r="J50" s="35">
        <f t="shared" si="14"/>
        <v>2878871.6666666665</v>
      </c>
      <c r="K50" s="35">
        <f t="shared" si="14"/>
        <v>2828871.6666666665</v>
      </c>
      <c r="L50" s="35">
        <f t="shared" si="14"/>
        <v>2828871.6666666665</v>
      </c>
      <c r="M50" s="35">
        <f t="shared" si="14"/>
        <v>2878871.6666666665</v>
      </c>
      <c r="N50" s="35">
        <f t="shared" si="14"/>
        <v>2828871.6666666665</v>
      </c>
      <c r="O50" s="35">
        <f t="shared" si="14"/>
        <v>2828871.6666666665</v>
      </c>
      <c r="P50" s="35">
        <f t="shared" si="14"/>
        <v>2878871.6666666665</v>
      </c>
    </row>
    <row r="51" spans="1:16" x14ac:dyDescent="0.2">
      <c r="A51" s="13" t="s">
        <v>114</v>
      </c>
      <c r="B51" s="20" t="s">
        <v>113</v>
      </c>
      <c r="C51" s="137">
        <v>27745186</v>
      </c>
      <c r="D51" s="36">
        <f t="shared" si="1"/>
        <v>26386460</v>
      </c>
      <c r="E51" s="137">
        <f>1712205+330000+140000+50000</f>
        <v>2232205</v>
      </c>
      <c r="F51" s="137">
        <f>1712205+330000+140000</f>
        <v>2182205</v>
      </c>
      <c r="G51" s="137">
        <f>1712205+330000+140000</f>
        <v>2182205</v>
      </c>
      <c r="H51" s="137">
        <f>1712205+330000+140000</f>
        <v>2182205</v>
      </c>
      <c r="I51" s="137">
        <f>1712205+330000+140000</f>
        <v>2182205</v>
      </c>
      <c r="J51" s="137">
        <f>1712205+330000+140000+50000</f>
        <v>2232205</v>
      </c>
      <c r="K51" s="137">
        <f>1712205+330000+140000</f>
        <v>2182205</v>
      </c>
      <c r="L51" s="137">
        <f>1712205+330000+140000</f>
        <v>2182205</v>
      </c>
      <c r="M51" s="137">
        <f>1712205+330000+140000+50000</f>
        <v>2232205</v>
      </c>
      <c r="N51" s="137">
        <f>1712205+330000+140000</f>
        <v>2182205</v>
      </c>
      <c r="O51" s="137">
        <f>1712205+330000+140000</f>
        <v>2182205</v>
      </c>
      <c r="P51" s="137">
        <f>1712205+330000+140000+50000</f>
        <v>2232205</v>
      </c>
    </row>
    <row r="52" spans="1:16" x14ac:dyDescent="0.2">
      <c r="A52" s="13" t="s">
        <v>116</v>
      </c>
      <c r="B52" s="20" t="s">
        <v>115</v>
      </c>
      <c r="C52" s="137">
        <v>65000</v>
      </c>
      <c r="D52" s="36">
        <f t="shared" si="1"/>
        <v>130000</v>
      </c>
      <c r="E52" s="137"/>
      <c r="F52" s="137"/>
      <c r="G52" s="137"/>
      <c r="H52" s="137">
        <v>65000</v>
      </c>
      <c r="I52" s="137">
        <v>65000</v>
      </c>
      <c r="J52" s="137"/>
      <c r="K52" s="137"/>
      <c r="L52" s="137"/>
      <c r="M52" s="137"/>
      <c r="N52" s="137"/>
      <c r="O52" s="137"/>
      <c r="P52" s="137"/>
    </row>
    <row r="53" spans="1:16" x14ac:dyDescent="0.2">
      <c r="A53" s="13" t="s">
        <v>118</v>
      </c>
      <c r="B53" s="20" t="s">
        <v>117</v>
      </c>
      <c r="C53" s="137">
        <v>1524000</v>
      </c>
      <c r="D53" s="36">
        <f t="shared" si="1"/>
        <v>1980000</v>
      </c>
      <c r="E53" s="137">
        <v>130000</v>
      </c>
      <c r="F53" s="137">
        <v>130000</v>
      </c>
      <c r="G53" s="137">
        <v>130000</v>
      </c>
      <c r="H53" s="137">
        <v>130000</v>
      </c>
      <c r="I53" s="137">
        <f>130000+420000</f>
        <v>550000</v>
      </c>
      <c r="J53" s="137">
        <v>130000</v>
      </c>
      <c r="K53" s="137">
        <v>130000</v>
      </c>
      <c r="L53" s="137">
        <v>130000</v>
      </c>
      <c r="M53" s="137">
        <v>130000</v>
      </c>
      <c r="N53" s="137">
        <v>130000</v>
      </c>
      <c r="O53" s="137">
        <v>130000</v>
      </c>
      <c r="P53" s="137">
        <v>130000</v>
      </c>
    </row>
    <row r="54" spans="1:16" x14ac:dyDescent="0.2">
      <c r="A54" s="13" t="s">
        <v>120</v>
      </c>
      <c r="B54" s="20" t="s">
        <v>119</v>
      </c>
      <c r="C54" s="137"/>
      <c r="D54" s="36">
        <f t="shared" si="1"/>
        <v>0</v>
      </c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</row>
    <row r="55" spans="1:16" x14ac:dyDescent="0.2">
      <c r="A55" s="13" t="s">
        <v>122</v>
      </c>
      <c r="B55" s="20" t="s">
        <v>121</v>
      </c>
      <c r="C55" s="137"/>
      <c r="D55" s="36">
        <f t="shared" si="1"/>
        <v>0</v>
      </c>
      <c r="E55" s="137"/>
      <c r="F55" s="137"/>
      <c r="G55" s="137"/>
      <c r="H55" s="137"/>
      <c r="I55" s="137"/>
      <c r="J55" s="137"/>
      <c r="K55" s="137"/>
      <c r="L55" s="137"/>
      <c r="M55" s="137"/>
      <c r="N55" s="137"/>
      <c r="O55" s="137"/>
      <c r="P55" s="137"/>
    </row>
    <row r="56" spans="1:16" x14ac:dyDescent="0.2">
      <c r="A56" s="23" t="s">
        <v>124</v>
      </c>
      <c r="B56" s="20" t="s">
        <v>123</v>
      </c>
      <c r="C56" s="137">
        <v>330200</v>
      </c>
      <c r="D56" s="36">
        <f t="shared" si="1"/>
        <v>500000</v>
      </c>
      <c r="E56" s="137"/>
      <c r="F56" s="137"/>
      <c r="G56" s="137">
        <v>500000</v>
      </c>
      <c r="H56" s="137"/>
      <c r="I56" s="137"/>
      <c r="J56" s="137"/>
      <c r="K56" s="137"/>
      <c r="L56" s="137"/>
      <c r="M56" s="137"/>
      <c r="N56" s="137"/>
      <c r="O56" s="137"/>
      <c r="P56" s="137"/>
    </row>
    <row r="57" spans="1:16" x14ac:dyDescent="0.2">
      <c r="A57" s="13" t="s">
        <v>126</v>
      </c>
      <c r="B57" s="20" t="s">
        <v>125</v>
      </c>
      <c r="C57" s="137">
        <v>8480642</v>
      </c>
      <c r="D57" s="36">
        <f t="shared" si="1"/>
        <v>9779999.9999999981</v>
      </c>
      <c r="E57" s="137">
        <f>250000+(170000*4/12)+2430548</f>
        <v>2737214.6666666665</v>
      </c>
      <c r="F57" s="137">
        <f>250000+(170000*4/12)</f>
        <v>306666.66666666669</v>
      </c>
      <c r="G57" s="137">
        <f>250000+(170000*4/12)</f>
        <v>306666.66666666669</v>
      </c>
      <c r="H57" s="137">
        <f>250000+(170000*4/12)</f>
        <v>306666.66666666669</v>
      </c>
      <c r="I57" s="137">
        <f>250000+(170000*4/12)+100000+6000000-2430548</f>
        <v>3976118.666666667</v>
      </c>
      <c r="J57" s="137">
        <f t="shared" ref="J57:P57" si="15">250000+(170000*4/12)</f>
        <v>306666.66666666669</v>
      </c>
      <c r="K57" s="137">
        <f t="shared" si="15"/>
        <v>306666.66666666669</v>
      </c>
      <c r="L57" s="137">
        <f t="shared" si="15"/>
        <v>306666.66666666669</v>
      </c>
      <c r="M57" s="137">
        <f t="shared" si="15"/>
        <v>306666.66666666669</v>
      </c>
      <c r="N57" s="137">
        <f t="shared" si="15"/>
        <v>306666.66666666669</v>
      </c>
      <c r="O57" s="137">
        <f t="shared" si="15"/>
        <v>306666.66666666669</v>
      </c>
      <c r="P57" s="137">
        <f t="shared" si="15"/>
        <v>306666.66666666669</v>
      </c>
    </row>
    <row r="58" spans="1:16" x14ac:dyDescent="0.2">
      <c r="A58" s="13" t="s">
        <v>128</v>
      </c>
      <c r="B58" s="20" t="s">
        <v>127</v>
      </c>
      <c r="C58" s="137">
        <v>2362200</v>
      </c>
      <c r="D58" s="36">
        <f t="shared" si="1"/>
        <v>2520000</v>
      </c>
      <c r="E58" s="137">
        <v>210000</v>
      </c>
      <c r="F58" s="137">
        <v>210000</v>
      </c>
      <c r="G58" s="137">
        <v>210000</v>
      </c>
      <c r="H58" s="137">
        <v>210000</v>
      </c>
      <c r="I58" s="137">
        <v>210000</v>
      </c>
      <c r="J58" s="137">
        <v>210000</v>
      </c>
      <c r="K58" s="137">
        <v>210000</v>
      </c>
      <c r="L58" s="137">
        <v>210000</v>
      </c>
      <c r="M58" s="137">
        <v>210000</v>
      </c>
      <c r="N58" s="137">
        <v>210000</v>
      </c>
      <c r="O58" s="137">
        <v>210000</v>
      </c>
      <c r="P58" s="137">
        <v>210000</v>
      </c>
    </row>
    <row r="59" spans="1:16" x14ac:dyDescent="0.2">
      <c r="A59" s="13" t="s">
        <v>130</v>
      </c>
      <c r="B59" s="20" t="s">
        <v>129</v>
      </c>
      <c r="C59" s="137"/>
      <c r="D59" s="36">
        <f t="shared" si="1"/>
        <v>0</v>
      </c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</row>
    <row r="60" spans="1:16" x14ac:dyDescent="0.2">
      <c r="A60" s="13" t="s">
        <v>132</v>
      </c>
      <c r="B60" s="20" t="s">
        <v>131</v>
      </c>
      <c r="C60" s="137"/>
      <c r="D60" s="36">
        <f t="shared" si="1"/>
        <v>0</v>
      </c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</row>
    <row r="61" spans="1:16" x14ac:dyDescent="0.2">
      <c r="A61" s="13" t="s">
        <v>134</v>
      </c>
      <c r="B61" s="20" t="s">
        <v>133</v>
      </c>
      <c r="C61" s="137"/>
      <c r="D61" s="36">
        <f t="shared" si="1"/>
        <v>0</v>
      </c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</row>
    <row r="62" spans="1:16" x14ac:dyDescent="0.2">
      <c r="A62" s="13" t="s">
        <v>410</v>
      </c>
      <c r="B62" s="20"/>
      <c r="C62" s="137"/>
      <c r="D62" s="36">
        <f t="shared" si="1"/>
        <v>0</v>
      </c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</row>
    <row r="63" spans="1:16" x14ac:dyDescent="0.2">
      <c r="A63" s="13" t="s">
        <v>411</v>
      </c>
      <c r="B63" s="20"/>
      <c r="C63" s="137"/>
      <c r="D63" s="36">
        <f t="shared" si="1"/>
        <v>0</v>
      </c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</row>
    <row r="64" spans="1:16" x14ac:dyDescent="0.2">
      <c r="A64" s="119" t="s">
        <v>112</v>
      </c>
      <c r="B64" s="120" t="s">
        <v>135</v>
      </c>
      <c r="C64" s="35">
        <f>SUM(C65:C69)</f>
        <v>7444290</v>
      </c>
      <c r="D64" s="36">
        <f t="shared" si="1"/>
        <v>7239000</v>
      </c>
      <c r="E64" s="35">
        <f t="shared" ref="E64:P64" si="16">SUM(E65:E69)</f>
        <v>565750</v>
      </c>
      <c r="F64" s="35">
        <f t="shared" si="16"/>
        <v>565750</v>
      </c>
      <c r="G64" s="35">
        <f t="shared" si="16"/>
        <v>565750</v>
      </c>
      <c r="H64" s="35">
        <f t="shared" si="16"/>
        <v>815750</v>
      </c>
      <c r="I64" s="35">
        <f t="shared" si="16"/>
        <v>565750</v>
      </c>
      <c r="J64" s="35">
        <f t="shared" si="16"/>
        <v>565750</v>
      </c>
      <c r="K64" s="35">
        <f t="shared" si="16"/>
        <v>565750</v>
      </c>
      <c r="L64" s="35">
        <f t="shared" si="16"/>
        <v>565750</v>
      </c>
      <c r="M64" s="35">
        <f t="shared" si="16"/>
        <v>565750</v>
      </c>
      <c r="N64" s="35">
        <f t="shared" si="16"/>
        <v>765750</v>
      </c>
      <c r="O64" s="35">
        <f t="shared" si="16"/>
        <v>565750</v>
      </c>
      <c r="P64" s="35">
        <f t="shared" si="16"/>
        <v>565750</v>
      </c>
    </row>
    <row r="65" spans="1:16" x14ac:dyDescent="0.2">
      <c r="A65" s="13" t="s">
        <v>137</v>
      </c>
      <c r="B65" s="20" t="s">
        <v>136</v>
      </c>
      <c r="C65" s="137"/>
      <c r="D65" s="36">
        <f t="shared" si="1"/>
        <v>0</v>
      </c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</row>
    <row r="66" spans="1:16" x14ac:dyDescent="0.2">
      <c r="A66" s="13" t="s">
        <v>139</v>
      </c>
      <c r="B66" s="20" t="s">
        <v>138</v>
      </c>
      <c r="C66" s="137">
        <v>208545</v>
      </c>
      <c r="D66" s="36">
        <f t="shared" si="1"/>
        <v>240000</v>
      </c>
      <c r="E66" s="137">
        <f>240000/12</f>
        <v>20000</v>
      </c>
      <c r="F66" s="137">
        <f t="shared" ref="F66:P66" si="17">240000/12</f>
        <v>20000</v>
      </c>
      <c r="G66" s="137">
        <f t="shared" si="17"/>
        <v>20000</v>
      </c>
      <c r="H66" s="137">
        <f t="shared" si="17"/>
        <v>20000</v>
      </c>
      <c r="I66" s="137">
        <f t="shared" si="17"/>
        <v>20000</v>
      </c>
      <c r="J66" s="137">
        <f t="shared" si="17"/>
        <v>20000</v>
      </c>
      <c r="K66" s="137">
        <f t="shared" si="17"/>
        <v>20000</v>
      </c>
      <c r="L66" s="137">
        <f t="shared" si="17"/>
        <v>20000</v>
      </c>
      <c r="M66" s="137">
        <f t="shared" si="17"/>
        <v>20000</v>
      </c>
      <c r="N66" s="137">
        <f t="shared" si="17"/>
        <v>20000</v>
      </c>
      <c r="O66" s="137">
        <f t="shared" si="17"/>
        <v>20000</v>
      </c>
      <c r="P66" s="137">
        <f t="shared" si="17"/>
        <v>20000</v>
      </c>
    </row>
    <row r="67" spans="1:16" x14ac:dyDescent="0.2">
      <c r="A67" s="13" t="s">
        <v>141</v>
      </c>
      <c r="B67" s="20" t="s">
        <v>140</v>
      </c>
      <c r="C67" s="137">
        <v>4103149</v>
      </c>
      <c r="D67" s="36">
        <f t="shared" si="1"/>
        <v>4440000</v>
      </c>
      <c r="E67" s="136">
        <v>370000</v>
      </c>
      <c r="F67" s="136">
        <v>370000</v>
      </c>
      <c r="G67" s="136">
        <v>370000</v>
      </c>
      <c r="H67" s="136">
        <v>370000</v>
      </c>
      <c r="I67" s="136">
        <v>370000</v>
      </c>
      <c r="J67" s="136">
        <v>370000</v>
      </c>
      <c r="K67" s="136">
        <v>370000</v>
      </c>
      <c r="L67" s="136">
        <v>370000</v>
      </c>
      <c r="M67" s="136">
        <v>370000</v>
      </c>
      <c r="N67" s="136">
        <v>370000</v>
      </c>
      <c r="O67" s="136">
        <v>370000</v>
      </c>
      <c r="P67" s="136">
        <v>370000</v>
      </c>
    </row>
    <row r="68" spans="1:16" x14ac:dyDescent="0.2">
      <c r="A68" s="13" t="s">
        <v>143</v>
      </c>
      <c r="B68" s="20" t="s">
        <v>142</v>
      </c>
      <c r="C68" s="137"/>
      <c r="D68" s="36">
        <f t="shared" si="1"/>
        <v>0</v>
      </c>
      <c r="E68" s="137"/>
      <c r="F68" s="137"/>
      <c r="G68" s="137"/>
      <c r="H68" s="137"/>
      <c r="I68" s="137"/>
      <c r="J68" s="137"/>
      <c r="K68" s="137"/>
      <c r="L68" s="137"/>
      <c r="M68" s="137"/>
      <c r="N68" s="137"/>
      <c r="O68" s="137"/>
      <c r="P68" s="137"/>
    </row>
    <row r="69" spans="1:16" x14ac:dyDescent="0.2">
      <c r="A69" s="13" t="s">
        <v>145</v>
      </c>
      <c r="B69" s="20" t="s">
        <v>144</v>
      </c>
      <c r="C69" s="137">
        <v>3132596</v>
      </c>
      <c r="D69" s="36">
        <f t="shared" si="1"/>
        <v>2559000</v>
      </c>
      <c r="E69" s="137">
        <f>150000+750+25000</f>
        <v>175750</v>
      </c>
      <c r="F69" s="137">
        <f t="shared" ref="F69:P69" si="18">150000+750+25000</f>
        <v>175750</v>
      </c>
      <c r="G69" s="137">
        <f t="shared" si="18"/>
        <v>175750</v>
      </c>
      <c r="H69" s="137">
        <f>150000+750+25000+250000</f>
        <v>425750</v>
      </c>
      <c r="I69" s="137">
        <f t="shared" si="18"/>
        <v>175750</v>
      </c>
      <c r="J69" s="137">
        <f t="shared" si="18"/>
        <v>175750</v>
      </c>
      <c r="K69" s="137">
        <f t="shared" si="18"/>
        <v>175750</v>
      </c>
      <c r="L69" s="137">
        <f t="shared" si="18"/>
        <v>175750</v>
      </c>
      <c r="M69" s="137">
        <f t="shared" si="18"/>
        <v>175750</v>
      </c>
      <c r="N69" s="137">
        <f>150000+750+25000+200000</f>
        <v>375750</v>
      </c>
      <c r="O69" s="137">
        <f t="shared" si="18"/>
        <v>175750</v>
      </c>
      <c r="P69" s="137">
        <f t="shared" si="18"/>
        <v>175750</v>
      </c>
    </row>
    <row r="70" spans="1:16" s="38" customFormat="1" x14ac:dyDescent="0.2">
      <c r="A70" s="118" t="s">
        <v>22</v>
      </c>
      <c r="B70" s="32" t="s">
        <v>154</v>
      </c>
      <c r="C70" s="36">
        <f>C71+C75+C77</f>
        <v>5493630</v>
      </c>
      <c r="D70" s="36">
        <f t="shared" si="1"/>
        <v>5980000</v>
      </c>
      <c r="E70" s="36">
        <f t="shared" ref="E70:P70" si="19">E71+E75+E77</f>
        <v>670000</v>
      </c>
      <c r="F70" s="36">
        <f t="shared" si="19"/>
        <v>375000</v>
      </c>
      <c r="G70" s="36">
        <f t="shared" si="19"/>
        <v>375000</v>
      </c>
      <c r="H70" s="36">
        <f t="shared" si="19"/>
        <v>970000</v>
      </c>
      <c r="I70" s="36">
        <f t="shared" si="19"/>
        <v>375000</v>
      </c>
      <c r="J70" s="36">
        <f t="shared" si="19"/>
        <v>375000</v>
      </c>
      <c r="K70" s="36">
        <f t="shared" si="19"/>
        <v>670000</v>
      </c>
      <c r="L70" s="36">
        <f t="shared" si="19"/>
        <v>375000</v>
      </c>
      <c r="M70" s="36">
        <f t="shared" si="19"/>
        <v>375000</v>
      </c>
      <c r="N70" s="36">
        <f t="shared" si="19"/>
        <v>670000</v>
      </c>
      <c r="O70" s="36">
        <f t="shared" si="19"/>
        <v>375000</v>
      </c>
      <c r="P70" s="36">
        <f t="shared" si="19"/>
        <v>375000</v>
      </c>
    </row>
    <row r="71" spans="1:16" x14ac:dyDescent="0.2">
      <c r="A71" s="119" t="s">
        <v>148</v>
      </c>
      <c r="B71" s="120" t="s">
        <v>155</v>
      </c>
      <c r="C71" s="35">
        <f>SUM(C72:C74)</f>
        <v>279760</v>
      </c>
      <c r="D71" s="36">
        <f t="shared" si="1"/>
        <v>300000</v>
      </c>
      <c r="E71" s="35">
        <f t="shared" ref="E71:P71" si="20">SUM(E72:E74)</f>
        <v>0</v>
      </c>
      <c r="F71" s="35">
        <f t="shared" si="20"/>
        <v>0</v>
      </c>
      <c r="G71" s="35">
        <f t="shared" si="20"/>
        <v>0</v>
      </c>
      <c r="H71" s="35">
        <f t="shared" si="20"/>
        <v>300000</v>
      </c>
      <c r="I71" s="35">
        <f t="shared" si="20"/>
        <v>0</v>
      </c>
      <c r="J71" s="35">
        <f t="shared" si="20"/>
        <v>0</v>
      </c>
      <c r="K71" s="35">
        <f t="shared" si="20"/>
        <v>0</v>
      </c>
      <c r="L71" s="35">
        <f t="shared" si="20"/>
        <v>0</v>
      </c>
      <c r="M71" s="35">
        <f t="shared" si="20"/>
        <v>0</v>
      </c>
      <c r="N71" s="35">
        <f t="shared" si="20"/>
        <v>0</v>
      </c>
      <c r="O71" s="35">
        <f t="shared" si="20"/>
        <v>0</v>
      </c>
      <c r="P71" s="35">
        <f t="shared" si="20"/>
        <v>0</v>
      </c>
    </row>
    <row r="72" spans="1:16" x14ac:dyDescent="0.2">
      <c r="A72" s="13" t="s">
        <v>149</v>
      </c>
      <c r="B72" s="20" t="s">
        <v>156</v>
      </c>
      <c r="C72" s="137"/>
      <c r="D72" s="36">
        <f t="shared" si="1"/>
        <v>0</v>
      </c>
      <c r="E72" s="137"/>
      <c r="F72" s="137"/>
      <c r="G72" s="137"/>
      <c r="H72" s="137"/>
      <c r="I72" s="137"/>
      <c r="J72" s="137"/>
      <c r="K72" s="137"/>
      <c r="L72" s="137"/>
      <c r="M72" s="137"/>
      <c r="N72" s="137"/>
      <c r="O72" s="137"/>
      <c r="P72" s="137"/>
    </row>
    <row r="73" spans="1:16" x14ac:dyDescent="0.2">
      <c r="A73" s="13" t="s">
        <v>150</v>
      </c>
      <c r="B73" s="20" t="s">
        <v>157</v>
      </c>
      <c r="C73" s="137"/>
      <c r="D73" s="36">
        <f t="shared" si="1"/>
        <v>0</v>
      </c>
      <c r="E73" s="137"/>
      <c r="F73" s="137"/>
      <c r="G73" s="137"/>
      <c r="H73" s="137"/>
      <c r="I73" s="137"/>
      <c r="J73" s="137"/>
      <c r="K73" s="137"/>
      <c r="L73" s="137"/>
      <c r="M73" s="137"/>
      <c r="N73" s="137"/>
      <c r="O73" s="137"/>
      <c r="P73" s="137"/>
    </row>
    <row r="74" spans="1:16" x14ac:dyDescent="0.2">
      <c r="A74" s="13" t="s">
        <v>151</v>
      </c>
      <c r="B74" s="20" t="s">
        <v>158</v>
      </c>
      <c r="C74" s="137">
        <v>279760</v>
      </c>
      <c r="D74" s="36">
        <f t="shared" si="1"/>
        <v>300000</v>
      </c>
      <c r="E74" s="137"/>
      <c r="F74" s="137"/>
      <c r="G74" s="137"/>
      <c r="H74" s="137">
        <v>300000</v>
      </c>
      <c r="I74" s="137"/>
      <c r="J74" s="137"/>
      <c r="K74" s="137"/>
      <c r="L74" s="137"/>
      <c r="M74" s="137"/>
      <c r="N74" s="137"/>
      <c r="O74" s="137"/>
      <c r="P74" s="137"/>
    </row>
    <row r="75" spans="1:16" x14ac:dyDescent="0.2">
      <c r="A75" s="119" t="s">
        <v>152</v>
      </c>
      <c r="B75" s="120" t="s">
        <v>159</v>
      </c>
      <c r="C75" s="35">
        <f>+C76</f>
        <v>4486944</v>
      </c>
      <c r="D75" s="36">
        <f t="shared" si="1"/>
        <v>4500000</v>
      </c>
      <c r="E75" s="35">
        <f t="shared" ref="E75:P75" si="21">+E76</f>
        <v>375000</v>
      </c>
      <c r="F75" s="35">
        <f t="shared" si="21"/>
        <v>375000</v>
      </c>
      <c r="G75" s="35">
        <f t="shared" si="21"/>
        <v>375000</v>
      </c>
      <c r="H75" s="35">
        <f t="shared" si="21"/>
        <v>375000</v>
      </c>
      <c r="I75" s="35">
        <f t="shared" si="21"/>
        <v>375000</v>
      </c>
      <c r="J75" s="35">
        <f t="shared" si="21"/>
        <v>375000</v>
      </c>
      <c r="K75" s="35">
        <f t="shared" si="21"/>
        <v>375000</v>
      </c>
      <c r="L75" s="35">
        <f t="shared" si="21"/>
        <v>375000</v>
      </c>
      <c r="M75" s="35">
        <f t="shared" si="21"/>
        <v>375000</v>
      </c>
      <c r="N75" s="35">
        <f t="shared" si="21"/>
        <v>375000</v>
      </c>
      <c r="O75" s="35">
        <f t="shared" si="21"/>
        <v>375000</v>
      </c>
      <c r="P75" s="35">
        <f t="shared" si="21"/>
        <v>375000</v>
      </c>
    </row>
    <row r="76" spans="1:16" x14ac:dyDescent="0.2">
      <c r="A76" s="13" t="s">
        <v>153</v>
      </c>
      <c r="B76" s="20" t="s">
        <v>160</v>
      </c>
      <c r="C76" s="137">
        <v>4486944</v>
      </c>
      <c r="D76" s="36">
        <f t="shared" si="1"/>
        <v>4500000</v>
      </c>
      <c r="E76" s="137">
        <f t="shared" ref="E76:P76" si="22">4500000/12</f>
        <v>375000</v>
      </c>
      <c r="F76" s="137">
        <f t="shared" si="22"/>
        <v>375000</v>
      </c>
      <c r="G76" s="137">
        <f t="shared" si="22"/>
        <v>375000</v>
      </c>
      <c r="H76" s="137">
        <f t="shared" si="22"/>
        <v>375000</v>
      </c>
      <c r="I76" s="137">
        <f t="shared" si="22"/>
        <v>375000</v>
      </c>
      <c r="J76" s="137">
        <f t="shared" si="22"/>
        <v>375000</v>
      </c>
      <c r="K76" s="137">
        <f t="shared" si="22"/>
        <v>375000</v>
      </c>
      <c r="L76" s="137">
        <f t="shared" si="22"/>
        <v>375000</v>
      </c>
      <c r="M76" s="137">
        <f t="shared" si="22"/>
        <v>375000</v>
      </c>
      <c r="N76" s="137">
        <f t="shared" si="22"/>
        <v>375000</v>
      </c>
      <c r="O76" s="137">
        <f t="shared" si="22"/>
        <v>375000</v>
      </c>
      <c r="P76" s="137">
        <f t="shared" si="22"/>
        <v>375000</v>
      </c>
    </row>
    <row r="77" spans="1:16" x14ac:dyDescent="0.2">
      <c r="A77" s="123" t="s">
        <v>23</v>
      </c>
      <c r="B77" s="120" t="s">
        <v>161</v>
      </c>
      <c r="C77" s="35">
        <f>SUM(C78:C82)</f>
        <v>726926</v>
      </c>
      <c r="D77" s="36">
        <f t="shared" ref="D77:D142" si="23">SUM(E77:P77)</f>
        <v>1180000</v>
      </c>
      <c r="E77" s="35">
        <f t="shared" ref="E77:P77" si="24">SUM(E78:E82)</f>
        <v>295000</v>
      </c>
      <c r="F77" s="35">
        <f t="shared" si="24"/>
        <v>0</v>
      </c>
      <c r="G77" s="35">
        <f t="shared" si="24"/>
        <v>0</v>
      </c>
      <c r="H77" s="35">
        <f t="shared" si="24"/>
        <v>295000</v>
      </c>
      <c r="I77" s="35">
        <f t="shared" si="24"/>
        <v>0</v>
      </c>
      <c r="J77" s="35">
        <f t="shared" si="24"/>
        <v>0</v>
      </c>
      <c r="K77" s="35">
        <f t="shared" si="24"/>
        <v>295000</v>
      </c>
      <c r="L77" s="35">
        <f t="shared" si="24"/>
        <v>0</v>
      </c>
      <c r="M77" s="35">
        <f t="shared" si="24"/>
        <v>0</v>
      </c>
      <c r="N77" s="35">
        <f t="shared" si="24"/>
        <v>295000</v>
      </c>
      <c r="O77" s="35">
        <f t="shared" si="24"/>
        <v>0</v>
      </c>
      <c r="P77" s="35">
        <f t="shared" si="24"/>
        <v>0</v>
      </c>
    </row>
    <row r="78" spans="1:16" x14ac:dyDescent="0.2">
      <c r="A78" s="27" t="s">
        <v>24</v>
      </c>
      <c r="B78" s="20"/>
      <c r="C78" s="163"/>
      <c r="D78" s="36">
        <f t="shared" si="23"/>
        <v>0</v>
      </c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</row>
    <row r="79" spans="1:16" x14ac:dyDescent="0.2">
      <c r="A79" s="27" t="s">
        <v>25</v>
      </c>
      <c r="B79" s="20"/>
      <c r="C79" s="163">
        <f>726926-110486</f>
        <v>616440</v>
      </c>
      <c r="D79" s="36">
        <f t="shared" si="23"/>
        <v>680000</v>
      </c>
      <c r="E79" s="137">
        <f>50000+120000</f>
        <v>170000</v>
      </c>
      <c r="F79" s="137"/>
      <c r="G79" s="137"/>
      <c r="H79" s="137">
        <f>50000+120000</f>
        <v>170000</v>
      </c>
      <c r="I79" s="137"/>
      <c r="J79" s="137"/>
      <c r="K79" s="137">
        <f>50000+120000</f>
        <v>170000</v>
      </c>
      <c r="L79" s="137"/>
      <c r="M79" s="137"/>
      <c r="N79" s="137">
        <f>50000+120000</f>
        <v>170000</v>
      </c>
      <c r="O79" s="137"/>
      <c r="P79" s="137"/>
    </row>
    <row r="80" spans="1:16" x14ac:dyDescent="0.2">
      <c r="A80" s="27" t="s">
        <v>26</v>
      </c>
      <c r="B80" s="20"/>
      <c r="C80" s="163"/>
      <c r="D80" s="36">
        <f t="shared" si="23"/>
        <v>300000</v>
      </c>
      <c r="E80" s="137">
        <f>300000/4</f>
        <v>75000</v>
      </c>
      <c r="F80" s="137"/>
      <c r="G80" s="137"/>
      <c r="H80" s="137">
        <f>300000/4</f>
        <v>75000</v>
      </c>
      <c r="I80" s="137"/>
      <c r="J80" s="137"/>
      <c r="K80" s="137">
        <f>300000/4</f>
        <v>75000</v>
      </c>
      <c r="L80" s="137"/>
      <c r="M80" s="137"/>
      <c r="N80" s="137">
        <f>300000/4</f>
        <v>75000</v>
      </c>
      <c r="O80" s="137"/>
      <c r="P80" s="137"/>
    </row>
    <row r="81" spans="1:16" x14ac:dyDescent="0.2">
      <c r="A81" s="27" t="s">
        <v>186</v>
      </c>
      <c r="B81" s="20"/>
      <c r="C81" s="163">
        <f>76486+70000-36000</f>
        <v>110486</v>
      </c>
      <c r="D81" s="36">
        <f t="shared" si="23"/>
        <v>200000</v>
      </c>
      <c r="E81" s="137">
        <f>50000</f>
        <v>50000</v>
      </c>
      <c r="F81" s="137"/>
      <c r="G81" s="137"/>
      <c r="H81" s="137">
        <f>50000</f>
        <v>50000</v>
      </c>
      <c r="I81" s="137"/>
      <c r="J81" s="137"/>
      <c r="K81" s="137">
        <f>50000</f>
        <v>50000</v>
      </c>
      <c r="L81" s="137"/>
      <c r="M81" s="137"/>
      <c r="N81" s="137">
        <f>50000</f>
        <v>50000</v>
      </c>
      <c r="O81" s="137"/>
      <c r="P81" s="137"/>
    </row>
    <row r="82" spans="1:16" x14ac:dyDescent="0.2">
      <c r="A82" s="13" t="s">
        <v>27</v>
      </c>
      <c r="B82" s="20"/>
      <c r="C82" s="137"/>
      <c r="D82" s="36">
        <f t="shared" si="23"/>
        <v>0</v>
      </c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</row>
    <row r="83" spans="1:16" s="38" customFormat="1" x14ac:dyDescent="0.2">
      <c r="A83" s="121" t="s">
        <v>28</v>
      </c>
      <c r="B83" s="32">
        <v>831</v>
      </c>
      <c r="C83" s="36">
        <f>SUM(C84:C86)</f>
        <v>0</v>
      </c>
      <c r="D83" s="36">
        <f t="shared" si="23"/>
        <v>0</v>
      </c>
      <c r="E83" s="36">
        <f t="shared" ref="E83:P83" si="25">SUM(E84:E86)</f>
        <v>0</v>
      </c>
      <c r="F83" s="36">
        <f t="shared" si="25"/>
        <v>0</v>
      </c>
      <c r="G83" s="36">
        <f t="shared" si="25"/>
        <v>0</v>
      </c>
      <c r="H83" s="36">
        <f t="shared" si="25"/>
        <v>0</v>
      </c>
      <c r="I83" s="36">
        <f t="shared" si="25"/>
        <v>0</v>
      </c>
      <c r="J83" s="36">
        <f t="shared" si="25"/>
        <v>0</v>
      </c>
      <c r="K83" s="36">
        <f t="shared" si="25"/>
        <v>0</v>
      </c>
      <c r="L83" s="36">
        <f t="shared" si="25"/>
        <v>0</v>
      </c>
      <c r="M83" s="36">
        <f t="shared" si="25"/>
        <v>0</v>
      </c>
      <c r="N83" s="36">
        <f t="shared" si="25"/>
        <v>0</v>
      </c>
      <c r="O83" s="36">
        <f t="shared" si="25"/>
        <v>0</v>
      </c>
      <c r="P83" s="36">
        <f t="shared" si="25"/>
        <v>0</v>
      </c>
    </row>
    <row r="84" spans="1:16" x14ac:dyDescent="0.2">
      <c r="A84" s="33" t="s">
        <v>190</v>
      </c>
      <c r="B84" s="20" t="s">
        <v>211</v>
      </c>
      <c r="C84" s="137"/>
      <c r="D84" s="36">
        <f t="shared" si="23"/>
        <v>0</v>
      </c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</row>
    <row r="85" spans="1:16" x14ac:dyDescent="0.2">
      <c r="A85" s="33" t="s">
        <v>191</v>
      </c>
      <c r="B85" s="20" t="s">
        <v>212</v>
      </c>
      <c r="C85" s="137"/>
      <c r="D85" s="36">
        <f t="shared" si="23"/>
        <v>0</v>
      </c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</row>
    <row r="86" spans="1:16" x14ac:dyDescent="0.2">
      <c r="A86" s="33" t="s">
        <v>192</v>
      </c>
      <c r="B86" s="20" t="s">
        <v>213</v>
      </c>
      <c r="C86" s="137"/>
      <c r="D86" s="36">
        <f t="shared" si="23"/>
        <v>0</v>
      </c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</row>
    <row r="87" spans="1:16" s="38" customFormat="1" x14ac:dyDescent="0.2">
      <c r="A87" s="121" t="s">
        <v>29</v>
      </c>
      <c r="B87" s="32">
        <v>832</v>
      </c>
      <c r="C87" s="36">
        <f>SUM(C88:C96)</f>
        <v>0</v>
      </c>
      <c r="D87" s="36">
        <f t="shared" si="23"/>
        <v>0</v>
      </c>
      <c r="E87" s="36">
        <f t="shared" ref="E87:P87" si="26">SUM(E88:E96)</f>
        <v>0</v>
      </c>
      <c r="F87" s="36">
        <f t="shared" si="26"/>
        <v>0</v>
      </c>
      <c r="G87" s="36">
        <f t="shared" si="26"/>
        <v>0</v>
      </c>
      <c r="H87" s="36">
        <f t="shared" si="26"/>
        <v>0</v>
      </c>
      <c r="I87" s="36">
        <f t="shared" si="26"/>
        <v>0</v>
      </c>
      <c r="J87" s="36">
        <f t="shared" si="26"/>
        <v>0</v>
      </c>
      <c r="K87" s="36">
        <f t="shared" si="26"/>
        <v>0</v>
      </c>
      <c r="L87" s="36">
        <f t="shared" si="26"/>
        <v>0</v>
      </c>
      <c r="M87" s="36">
        <f t="shared" si="26"/>
        <v>0</v>
      </c>
      <c r="N87" s="36">
        <f t="shared" si="26"/>
        <v>0</v>
      </c>
      <c r="O87" s="36">
        <f t="shared" si="26"/>
        <v>0</v>
      </c>
      <c r="P87" s="36">
        <f t="shared" si="26"/>
        <v>0</v>
      </c>
    </row>
    <row r="88" spans="1:16" x14ac:dyDescent="0.2">
      <c r="A88" s="22" t="s">
        <v>193</v>
      </c>
      <c r="B88" s="20" t="s">
        <v>202</v>
      </c>
      <c r="C88" s="137"/>
      <c r="D88" s="36">
        <f t="shared" si="23"/>
        <v>0</v>
      </c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</row>
    <row r="89" spans="1:16" x14ac:dyDescent="0.2">
      <c r="A89" s="22" t="s">
        <v>194</v>
      </c>
      <c r="B89" s="20" t="s">
        <v>203</v>
      </c>
      <c r="C89" s="137"/>
      <c r="D89" s="36">
        <f t="shared" si="23"/>
        <v>0</v>
      </c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</row>
    <row r="90" spans="1:16" x14ac:dyDescent="0.2">
      <c r="A90" s="22" t="s">
        <v>195</v>
      </c>
      <c r="B90" s="20" t="s">
        <v>204</v>
      </c>
      <c r="C90" s="137"/>
      <c r="D90" s="36">
        <f t="shared" si="23"/>
        <v>0</v>
      </c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</row>
    <row r="91" spans="1:16" x14ac:dyDescent="0.2">
      <c r="A91" s="22" t="s">
        <v>196</v>
      </c>
      <c r="B91" s="20" t="s">
        <v>205</v>
      </c>
      <c r="C91" s="137"/>
      <c r="D91" s="36">
        <f t="shared" si="23"/>
        <v>0</v>
      </c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</row>
    <row r="92" spans="1:16" x14ac:dyDescent="0.2">
      <c r="A92" s="22" t="s">
        <v>197</v>
      </c>
      <c r="B92" s="20" t="s">
        <v>206</v>
      </c>
      <c r="C92" s="137"/>
      <c r="D92" s="36">
        <f t="shared" si="23"/>
        <v>0</v>
      </c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</row>
    <row r="93" spans="1:16" x14ac:dyDescent="0.2">
      <c r="A93" s="22" t="s">
        <v>198</v>
      </c>
      <c r="B93" s="20" t="s">
        <v>207</v>
      </c>
      <c r="C93" s="137"/>
      <c r="D93" s="36">
        <f t="shared" si="23"/>
        <v>0</v>
      </c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</row>
    <row r="94" spans="1:16" x14ac:dyDescent="0.2">
      <c r="A94" s="22" t="s">
        <v>199</v>
      </c>
      <c r="B94" s="20" t="s">
        <v>208</v>
      </c>
      <c r="C94" s="137"/>
      <c r="D94" s="36">
        <f t="shared" si="23"/>
        <v>0</v>
      </c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</row>
    <row r="95" spans="1:16" x14ac:dyDescent="0.2">
      <c r="A95" s="22" t="s">
        <v>200</v>
      </c>
      <c r="B95" s="20" t="s">
        <v>209</v>
      </c>
      <c r="C95" s="137"/>
      <c r="D95" s="36">
        <f t="shared" si="23"/>
        <v>0</v>
      </c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</row>
    <row r="96" spans="1:16" x14ac:dyDescent="0.2">
      <c r="A96" s="22" t="s">
        <v>201</v>
      </c>
      <c r="B96" s="20" t="s">
        <v>210</v>
      </c>
      <c r="C96" s="137"/>
      <c r="D96" s="36">
        <f t="shared" si="23"/>
        <v>0</v>
      </c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</row>
    <row r="97" spans="1:16" s="38" customFormat="1" x14ac:dyDescent="0.2">
      <c r="A97" s="115" t="s">
        <v>30</v>
      </c>
      <c r="B97" s="32" t="s">
        <v>225</v>
      </c>
      <c r="C97" s="36">
        <f>+C98+C104+C112</f>
        <v>133318313</v>
      </c>
      <c r="D97" s="36">
        <f t="shared" si="23"/>
        <v>128364989</v>
      </c>
      <c r="E97" s="36">
        <f t="shared" ref="E97:P97" si="27">+E98+E104+E112</f>
        <v>10390434</v>
      </c>
      <c r="F97" s="36">
        <f t="shared" si="27"/>
        <v>9938114</v>
      </c>
      <c r="G97" s="36">
        <f t="shared" si="27"/>
        <v>9938114</v>
      </c>
      <c r="H97" s="36">
        <f t="shared" si="27"/>
        <v>9938114</v>
      </c>
      <c r="I97" s="36">
        <f t="shared" si="27"/>
        <v>9938114</v>
      </c>
      <c r="J97" s="36">
        <f t="shared" si="27"/>
        <v>14040794</v>
      </c>
      <c r="K97" s="36">
        <f t="shared" si="27"/>
        <v>9938114</v>
      </c>
      <c r="L97" s="36">
        <f t="shared" si="27"/>
        <v>9938114</v>
      </c>
      <c r="M97" s="36">
        <f t="shared" si="27"/>
        <v>9938114</v>
      </c>
      <c r="N97" s="36">
        <f t="shared" si="27"/>
        <v>9938114</v>
      </c>
      <c r="O97" s="36">
        <f t="shared" si="27"/>
        <v>9938114</v>
      </c>
      <c r="P97" s="36">
        <f t="shared" si="27"/>
        <v>14490735</v>
      </c>
    </row>
    <row r="98" spans="1:16" s="38" customFormat="1" x14ac:dyDescent="0.2">
      <c r="A98" s="118" t="s">
        <v>31</v>
      </c>
      <c r="B98" s="32">
        <v>54</v>
      </c>
      <c r="C98" s="36">
        <f>+C99+C102+C103</f>
        <v>90064747</v>
      </c>
      <c r="D98" s="36">
        <f t="shared" si="23"/>
        <v>88835500</v>
      </c>
      <c r="E98" s="36">
        <f t="shared" ref="E98:P98" si="28">+E99+E102+E103</f>
        <v>7193500</v>
      </c>
      <c r="F98" s="36">
        <f t="shared" si="28"/>
        <v>6841500</v>
      </c>
      <c r="G98" s="36">
        <f t="shared" si="28"/>
        <v>6841500</v>
      </c>
      <c r="H98" s="36">
        <f t="shared" si="28"/>
        <v>6841500</v>
      </c>
      <c r="I98" s="36">
        <f t="shared" si="28"/>
        <v>6841500</v>
      </c>
      <c r="J98" s="36">
        <f t="shared" si="28"/>
        <v>10034250</v>
      </c>
      <c r="K98" s="36">
        <f t="shared" si="28"/>
        <v>6841500</v>
      </c>
      <c r="L98" s="36">
        <f t="shared" si="28"/>
        <v>6841500</v>
      </c>
      <c r="M98" s="36">
        <f t="shared" si="28"/>
        <v>6841500</v>
      </c>
      <c r="N98" s="36">
        <f t="shared" si="28"/>
        <v>6841500</v>
      </c>
      <c r="O98" s="36">
        <f t="shared" si="28"/>
        <v>6841500</v>
      </c>
      <c r="P98" s="36">
        <f t="shared" si="28"/>
        <v>10034250</v>
      </c>
    </row>
    <row r="99" spans="1:16" x14ac:dyDescent="0.2">
      <c r="A99" s="119" t="s">
        <v>31</v>
      </c>
      <c r="B99" s="120" t="s">
        <v>226</v>
      </c>
      <c r="C99" s="35">
        <f>+C100+C101</f>
        <v>84606682</v>
      </c>
      <c r="D99" s="36">
        <f t="shared" si="23"/>
        <v>83435500</v>
      </c>
      <c r="E99" s="35">
        <f t="shared" ref="E99:P99" si="29">+E100+E101</f>
        <v>6743500</v>
      </c>
      <c r="F99" s="35">
        <f t="shared" si="29"/>
        <v>6391500</v>
      </c>
      <c r="G99" s="35">
        <f t="shared" si="29"/>
        <v>6391500</v>
      </c>
      <c r="H99" s="35">
        <f t="shared" si="29"/>
        <v>6391500</v>
      </c>
      <c r="I99" s="35">
        <f t="shared" si="29"/>
        <v>6391500</v>
      </c>
      <c r="J99" s="35">
        <f t="shared" si="29"/>
        <v>9584250</v>
      </c>
      <c r="K99" s="35">
        <f t="shared" si="29"/>
        <v>6391500</v>
      </c>
      <c r="L99" s="35">
        <f t="shared" si="29"/>
        <v>6391500</v>
      </c>
      <c r="M99" s="35">
        <f t="shared" si="29"/>
        <v>6391500</v>
      </c>
      <c r="N99" s="35">
        <f t="shared" si="29"/>
        <v>6391500</v>
      </c>
      <c r="O99" s="35">
        <f t="shared" si="29"/>
        <v>6391500</v>
      </c>
      <c r="P99" s="35">
        <f t="shared" si="29"/>
        <v>9584250</v>
      </c>
    </row>
    <row r="100" spans="1:16" x14ac:dyDescent="0.2">
      <c r="A100" s="14" t="s">
        <v>32</v>
      </c>
      <c r="B100" s="20" t="s">
        <v>217</v>
      </c>
      <c r="C100" s="137">
        <v>84606682</v>
      </c>
      <c r="D100" s="36">
        <f t="shared" si="23"/>
        <v>83435500</v>
      </c>
      <c r="E100" s="137">
        <v>6743500</v>
      </c>
      <c r="F100" s="137">
        <v>6391500</v>
      </c>
      <c r="G100" s="137">
        <v>6391500</v>
      </c>
      <c r="H100" s="137">
        <v>6391500</v>
      </c>
      <c r="I100" s="137">
        <v>6391500</v>
      </c>
      <c r="J100" s="137">
        <v>9584250</v>
      </c>
      <c r="K100" s="137">
        <v>6391500</v>
      </c>
      <c r="L100" s="137">
        <v>6391500</v>
      </c>
      <c r="M100" s="137">
        <v>6391500</v>
      </c>
      <c r="N100" s="137">
        <v>6391500</v>
      </c>
      <c r="O100" s="137">
        <v>6391500</v>
      </c>
      <c r="P100" s="137">
        <v>9584250</v>
      </c>
    </row>
    <row r="101" spans="1:16" hidden="1" x14ac:dyDescent="0.2">
      <c r="A101" s="14" t="s">
        <v>214</v>
      </c>
      <c r="B101" s="20" t="s">
        <v>218</v>
      </c>
      <c r="C101" s="137"/>
      <c r="D101" s="36">
        <f t="shared" si="23"/>
        <v>0</v>
      </c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</row>
    <row r="102" spans="1:16" x14ac:dyDescent="0.2">
      <c r="A102" s="22" t="s">
        <v>33</v>
      </c>
      <c r="B102" s="20" t="s">
        <v>219</v>
      </c>
      <c r="C102" s="137">
        <v>5458065</v>
      </c>
      <c r="D102" s="36">
        <f t="shared" si="23"/>
        <v>5400000</v>
      </c>
      <c r="E102" s="137">
        <v>450000</v>
      </c>
      <c r="F102" s="137">
        <v>450000</v>
      </c>
      <c r="G102" s="137">
        <v>450000</v>
      </c>
      <c r="H102" s="137">
        <v>450000</v>
      </c>
      <c r="I102" s="137">
        <v>450000</v>
      </c>
      <c r="J102" s="137">
        <v>450000</v>
      </c>
      <c r="K102" s="137">
        <v>450000</v>
      </c>
      <c r="L102" s="137">
        <v>450000</v>
      </c>
      <c r="M102" s="137">
        <v>450000</v>
      </c>
      <c r="N102" s="137">
        <v>450000</v>
      </c>
      <c r="O102" s="137">
        <v>450000</v>
      </c>
      <c r="P102" s="137">
        <v>450000</v>
      </c>
    </row>
    <row r="103" spans="1:16" x14ac:dyDescent="0.2">
      <c r="A103" s="22" t="s">
        <v>215</v>
      </c>
      <c r="B103" s="20" t="s">
        <v>220</v>
      </c>
      <c r="C103" s="137"/>
      <c r="D103" s="36">
        <f t="shared" si="23"/>
        <v>0</v>
      </c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</row>
    <row r="104" spans="1:16" s="38" customFormat="1" x14ac:dyDescent="0.2">
      <c r="A104" s="118" t="s">
        <v>34</v>
      </c>
      <c r="B104" s="32">
        <v>55</v>
      </c>
      <c r="C104" s="36">
        <f>SUM(C105:C111)</f>
        <v>13163949</v>
      </c>
      <c r="D104" s="36">
        <f t="shared" si="23"/>
        <v>13082749</v>
      </c>
      <c r="E104" s="36">
        <f t="shared" ref="E104:P104" si="30">SUM(E105:E111)</f>
        <v>1052734</v>
      </c>
      <c r="F104" s="36">
        <f t="shared" si="30"/>
        <v>1052734</v>
      </c>
      <c r="G104" s="36">
        <f t="shared" si="30"/>
        <v>1052734</v>
      </c>
      <c r="H104" s="36">
        <f t="shared" si="30"/>
        <v>1052734</v>
      </c>
      <c r="I104" s="36">
        <f t="shared" si="30"/>
        <v>1052734</v>
      </c>
      <c r="J104" s="36">
        <f t="shared" si="30"/>
        <v>1052734</v>
      </c>
      <c r="K104" s="36">
        <f t="shared" si="30"/>
        <v>1052734</v>
      </c>
      <c r="L104" s="36">
        <f t="shared" si="30"/>
        <v>1052734</v>
      </c>
      <c r="M104" s="36">
        <f t="shared" si="30"/>
        <v>1052734</v>
      </c>
      <c r="N104" s="36">
        <f t="shared" si="30"/>
        <v>1052734</v>
      </c>
      <c r="O104" s="36">
        <f t="shared" si="30"/>
        <v>1052734</v>
      </c>
      <c r="P104" s="36">
        <f t="shared" si="30"/>
        <v>1502675</v>
      </c>
    </row>
    <row r="105" spans="1:16" ht="38.25" x14ac:dyDescent="0.2">
      <c r="A105" s="12" t="s">
        <v>35</v>
      </c>
      <c r="B105" s="34" t="s">
        <v>222</v>
      </c>
      <c r="C105" s="137">
        <v>4930884</v>
      </c>
      <c r="D105" s="36">
        <f t="shared" si="23"/>
        <v>4381620</v>
      </c>
      <c r="E105" s="137">
        <f>343900+21235</f>
        <v>365135</v>
      </c>
      <c r="F105" s="137">
        <f t="shared" ref="F105:P105" si="31">343900+21235</f>
        <v>365135</v>
      </c>
      <c r="G105" s="137">
        <f t="shared" si="31"/>
        <v>365135</v>
      </c>
      <c r="H105" s="137">
        <f t="shared" si="31"/>
        <v>365135</v>
      </c>
      <c r="I105" s="137">
        <f t="shared" si="31"/>
        <v>365135</v>
      </c>
      <c r="J105" s="137">
        <f t="shared" si="31"/>
        <v>365135</v>
      </c>
      <c r="K105" s="137">
        <f t="shared" si="31"/>
        <v>365135</v>
      </c>
      <c r="L105" s="137">
        <f t="shared" si="31"/>
        <v>365135</v>
      </c>
      <c r="M105" s="137">
        <f t="shared" si="31"/>
        <v>365135</v>
      </c>
      <c r="N105" s="137">
        <f t="shared" si="31"/>
        <v>365135</v>
      </c>
      <c r="O105" s="137">
        <f t="shared" si="31"/>
        <v>365135</v>
      </c>
      <c r="P105" s="137">
        <f t="shared" si="31"/>
        <v>365135</v>
      </c>
    </row>
    <row r="106" spans="1:16" x14ac:dyDescent="0.2">
      <c r="A106" s="11" t="s">
        <v>36</v>
      </c>
      <c r="B106" s="20">
        <v>5542</v>
      </c>
      <c r="C106" s="137">
        <v>1157244</v>
      </c>
      <c r="D106" s="36">
        <f t="shared" si="23"/>
        <v>2351809</v>
      </c>
      <c r="E106" s="137">
        <f>176160+7329</f>
        <v>183489</v>
      </c>
      <c r="F106" s="137">
        <f t="shared" ref="F106:O106" si="32">176160+7329</f>
        <v>183489</v>
      </c>
      <c r="G106" s="137">
        <f t="shared" si="32"/>
        <v>183489</v>
      </c>
      <c r="H106" s="137">
        <f t="shared" si="32"/>
        <v>183489</v>
      </c>
      <c r="I106" s="137">
        <f t="shared" si="32"/>
        <v>183489</v>
      </c>
      <c r="J106" s="137">
        <f t="shared" si="32"/>
        <v>183489</v>
      </c>
      <c r="K106" s="137">
        <f t="shared" si="32"/>
        <v>183489</v>
      </c>
      <c r="L106" s="137">
        <f t="shared" si="32"/>
        <v>183489</v>
      </c>
      <c r="M106" s="137">
        <f t="shared" si="32"/>
        <v>183489</v>
      </c>
      <c r="N106" s="137">
        <f t="shared" si="32"/>
        <v>183489</v>
      </c>
      <c r="O106" s="137">
        <f t="shared" si="32"/>
        <v>183489</v>
      </c>
      <c r="P106" s="137">
        <f>176160+7329+149941</f>
        <v>333430</v>
      </c>
    </row>
    <row r="107" spans="1:16" x14ac:dyDescent="0.2">
      <c r="A107" s="11" t="s">
        <v>221</v>
      </c>
      <c r="B107" s="20">
        <v>55</v>
      </c>
      <c r="C107" s="137">
        <v>50000</v>
      </c>
      <c r="D107" s="36">
        <f t="shared" si="23"/>
        <v>0</v>
      </c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</row>
    <row r="108" spans="1:16" x14ac:dyDescent="0.2">
      <c r="A108" s="11" t="s">
        <v>37</v>
      </c>
      <c r="B108" s="20">
        <v>5512</v>
      </c>
      <c r="C108" s="137">
        <v>598316</v>
      </c>
      <c r="D108" s="36">
        <f t="shared" si="23"/>
        <v>660000</v>
      </c>
      <c r="E108" s="137">
        <f>25000+5000</f>
        <v>30000</v>
      </c>
      <c r="F108" s="137">
        <f t="shared" ref="F108:O108" si="33">25000+5000</f>
        <v>30000</v>
      </c>
      <c r="G108" s="137">
        <f t="shared" si="33"/>
        <v>30000</v>
      </c>
      <c r="H108" s="137">
        <f t="shared" si="33"/>
        <v>30000</v>
      </c>
      <c r="I108" s="137">
        <f t="shared" si="33"/>
        <v>30000</v>
      </c>
      <c r="J108" s="137">
        <f t="shared" si="33"/>
        <v>30000</v>
      </c>
      <c r="K108" s="137">
        <f t="shared" si="33"/>
        <v>30000</v>
      </c>
      <c r="L108" s="137">
        <f t="shared" si="33"/>
        <v>30000</v>
      </c>
      <c r="M108" s="137">
        <f t="shared" si="33"/>
        <v>30000</v>
      </c>
      <c r="N108" s="137">
        <f t="shared" si="33"/>
        <v>30000</v>
      </c>
      <c r="O108" s="137">
        <f t="shared" si="33"/>
        <v>30000</v>
      </c>
      <c r="P108" s="137">
        <f>325000+5000</f>
        <v>330000</v>
      </c>
    </row>
    <row r="109" spans="1:16" x14ac:dyDescent="0.2">
      <c r="A109" s="11" t="s">
        <v>38</v>
      </c>
      <c r="B109" s="20">
        <v>5515</v>
      </c>
      <c r="C109" s="137">
        <v>3960000</v>
      </c>
      <c r="D109" s="36">
        <f t="shared" si="23"/>
        <v>3960000</v>
      </c>
      <c r="E109" s="137">
        <v>330000</v>
      </c>
      <c r="F109" s="137">
        <v>330000</v>
      </c>
      <c r="G109" s="137">
        <v>330000</v>
      </c>
      <c r="H109" s="137">
        <v>330000</v>
      </c>
      <c r="I109" s="137">
        <v>330000</v>
      </c>
      <c r="J109" s="137">
        <v>330000</v>
      </c>
      <c r="K109" s="137">
        <v>330000</v>
      </c>
      <c r="L109" s="137">
        <v>330000</v>
      </c>
      <c r="M109" s="137">
        <v>330000</v>
      </c>
      <c r="N109" s="137">
        <v>330000</v>
      </c>
      <c r="O109" s="137">
        <v>330000</v>
      </c>
      <c r="P109" s="137">
        <v>330000</v>
      </c>
    </row>
    <row r="110" spans="1:16" x14ac:dyDescent="0.2">
      <c r="A110" s="11" t="s">
        <v>39</v>
      </c>
      <c r="B110" s="20">
        <v>5538</v>
      </c>
      <c r="C110" s="137"/>
      <c r="D110" s="36">
        <f t="shared" si="23"/>
        <v>0</v>
      </c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</row>
    <row r="111" spans="1:16" x14ac:dyDescent="0.2">
      <c r="A111" s="11" t="s">
        <v>40</v>
      </c>
      <c r="B111" s="20" t="s">
        <v>223</v>
      </c>
      <c r="C111" s="137">
        <v>2467505</v>
      </c>
      <c r="D111" s="36">
        <f t="shared" si="23"/>
        <v>1729320</v>
      </c>
      <c r="E111" s="137">
        <v>144110</v>
      </c>
      <c r="F111" s="137">
        <v>144110</v>
      </c>
      <c r="G111" s="137">
        <v>144110</v>
      </c>
      <c r="H111" s="137">
        <v>144110</v>
      </c>
      <c r="I111" s="137">
        <v>144110</v>
      </c>
      <c r="J111" s="137">
        <v>144110</v>
      </c>
      <c r="K111" s="137">
        <v>144110</v>
      </c>
      <c r="L111" s="137">
        <v>144110</v>
      </c>
      <c r="M111" s="137">
        <v>144110</v>
      </c>
      <c r="N111" s="137">
        <v>144110</v>
      </c>
      <c r="O111" s="137">
        <v>144110</v>
      </c>
      <c r="P111" s="137">
        <v>144110</v>
      </c>
    </row>
    <row r="112" spans="1:16" s="38" customFormat="1" x14ac:dyDescent="0.2">
      <c r="A112" s="15" t="s">
        <v>41</v>
      </c>
      <c r="B112" s="28" t="s">
        <v>46</v>
      </c>
      <c r="C112" s="138">
        <v>30089617</v>
      </c>
      <c r="D112" s="36">
        <f t="shared" si="23"/>
        <v>26446740</v>
      </c>
      <c r="E112" s="138">
        <v>2144200</v>
      </c>
      <c r="F112" s="138">
        <v>2043880</v>
      </c>
      <c r="G112" s="138">
        <v>2043880</v>
      </c>
      <c r="H112" s="138">
        <v>2043880</v>
      </c>
      <c r="I112" s="138">
        <v>2043880</v>
      </c>
      <c r="J112" s="138">
        <v>2953810</v>
      </c>
      <c r="K112" s="138">
        <v>2043880</v>
      </c>
      <c r="L112" s="138">
        <v>2043880</v>
      </c>
      <c r="M112" s="138">
        <v>2043880</v>
      </c>
      <c r="N112" s="138">
        <v>2043880</v>
      </c>
      <c r="O112" s="138">
        <v>2043880</v>
      </c>
      <c r="P112" s="138">
        <v>2953810</v>
      </c>
    </row>
    <row r="113" spans="1:16" s="38" customFormat="1" x14ac:dyDescent="0.2">
      <c r="A113" s="10" t="s">
        <v>42</v>
      </c>
      <c r="B113" s="28" t="s">
        <v>216</v>
      </c>
      <c r="C113" s="138">
        <v>9627916</v>
      </c>
      <c r="D113" s="36">
        <f t="shared" si="23"/>
        <v>7955800</v>
      </c>
      <c r="E113" s="138">
        <v>410636</v>
      </c>
      <c r="F113" s="138">
        <v>565924</v>
      </c>
      <c r="G113" s="138">
        <v>645924</v>
      </c>
      <c r="H113" s="138">
        <v>1215924</v>
      </c>
      <c r="I113" s="138">
        <v>1010924</v>
      </c>
      <c r="J113" s="138">
        <v>515924</v>
      </c>
      <c r="K113" s="138">
        <v>515924</v>
      </c>
      <c r="L113" s="138">
        <v>515924</v>
      </c>
      <c r="M113" s="138">
        <v>1010924</v>
      </c>
      <c r="N113" s="138">
        <v>515924</v>
      </c>
      <c r="O113" s="138">
        <v>515924</v>
      </c>
      <c r="P113" s="138">
        <v>515924</v>
      </c>
    </row>
    <row r="114" spans="1:16" s="38" customFormat="1" x14ac:dyDescent="0.2">
      <c r="A114" s="115" t="s">
        <v>43</v>
      </c>
      <c r="B114" s="32"/>
      <c r="C114" s="36">
        <f>+C113+C97+C10</f>
        <v>207864073</v>
      </c>
      <c r="D114" s="36">
        <f t="shared" si="23"/>
        <v>208189849.00000003</v>
      </c>
      <c r="E114" s="36">
        <f t="shared" ref="E114:P114" si="34">+E113+E97+E10</f>
        <v>19508206.333333332</v>
      </c>
      <c r="F114" s="36">
        <f t="shared" si="34"/>
        <v>15900626.333333332</v>
      </c>
      <c r="G114" s="36">
        <f t="shared" si="34"/>
        <v>16290626.333333332</v>
      </c>
      <c r="H114" s="36">
        <f t="shared" si="34"/>
        <v>17395626.333333332</v>
      </c>
      <c r="I114" s="36">
        <f t="shared" si="34"/>
        <v>20080078.333333336</v>
      </c>
      <c r="J114" s="36">
        <f t="shared" si="34"/>
        <v>19583306.333333332</v>
      </c>
      <c r="K114" s="36">
        <f t="shared" si="34"/>
        <v>15930626.333333332</v>
      </c>
      <c r="L114" s="36">
        <f t="shared" si="34"/>
        <v>15530626.333333332</v>
      </c>
      <c r="M114" s="36">
        <f t="shared" si="34"/>
        <v>16375626.333333332</v>
      </c>
      <c r="N114" s="36">
        <f t="shared" si="34"/>
        <v>15980626.333333332</v>
      </c>
      <c r="O114" s="36">
        <f t="shared" si="34"/>
        <v>15430626.333333332</v>
      </c>
      <c r="P114" s="36">
        <f t="shared" si="34"/>
        <v>20183247.333333332</v>
      </c>
    </row>
    <row r="115" spans="1:16" s="38" customFormat="1" x14ac:dyDescent="0.2">
      <c r="A115" s="116" t="s">
        <v>44</v>
      </c>
      <c r="B115" s="117"/>
      <c r="C115" s="83">
        <f>+C114-C83-C87</f>
        <v>207864073</v>
      </c>
      <c r="D115" s="36">
        <f t="shared" si="23"/>
        <v>208189849.00000003</v>
      </c>
      <c r="E115" s="83">
        <f t="shared" ref="E115:P115" si="35">+E114-E83-E87</f>
        <v>19508206.333333332</v>
      </c>
      <c r="F115" s="83">
        <f t="shared" si="35"/>
        <v>15900626.333333332</v>
      </c>
      <c r="G115" s="83">
        <f t="shared" si="35"/>
        <v>16290626.333333332</v>
      </c>
      <c r="H115" s="83">
        <f t="shared" si="35"/>
        <v>17395626.333333332</v>
      </c>
      <c r="I115" s="83">
        <f t="shared" si="35"/>
        <v>20080078.333333336</v>
      </c>
      <c r="J115" s="83">
        <f t="shared" si="35"/>
        <v>19583306.333333332</v>
      </c>
      <c r="K115" s="83">
        <f t="shared" si="35"/>
        <v>15930626.333333332</v>
      </c>
      <c r="L115" s="83">
        <f t="shared" si="35"/>
        <v>15530626.333333332</v>
      </c>
      <c r="M115" s="83">
        <f t="shared" si="35"/>
        <v>16375626.333333332</v>
      </c>
      <c r="N115" s="83">
        <f t="shared" si="35"/>
        <v>15980626.333333332</v>
      </c>
      <c r="O115" s="83">
        <f t="shared" si="35"/>
        <v>15430626.333333332</v>
      </c>
      <c r="P115" s="83">
        <f t="shared" si="35"/>
        <v>20183247.333333332</v>
      </c>
    </row>
    <row r="116" spans="1:16" s="179" customFormat="1" x14ac:dyDescent="0.2">
      <c r="A116" s="176" t="str">
        <f>'3. Tevékenységek összesítő '!A116</f>
        <v>Társasági működési költség felosztása tevékenységekre</v>
      </c>
      <c r="B116" s="177"/>
      <c r="C116" s="178">
        <v>-207864073</v>
      </c>
      <c r="D116" s="35">
        <f t="shared" si="23"/>
        <v>-208189848.63628691</v>
      </c>
      <c r="E116" s="178">
        <f>-'3.11. Közszolg.tám.tev'!E116-'3.12. THKKO'!E116-'3.13. Mozaik 7. üzemeltetés'!E116-'3.14. Egyéb klf tevékenység'!E116</f>
        <v>0</v>
      </c>
      <c r="F116" s="178">
        <f>-'3.11. Közszolg.tám.tev'!F116-'3.12. THKKO'!F116-'3.13. Mozaik 7. üzemeltetés'!F116-'3.14. Egyéb klf tevékenység'!F116</f>
        <v>0</v>
      </c>
      <c r="G116" s="178">
        <f>-'3.11. Közszolg.tám.tev'!G116-'3.12. THKKO'!G116-'3.13. Mozaik 7. üzemeltetés'!G116-'3.14. Egyéb klf tevékenység'!G116</f>
        <v>-52047462.909071729</v>
      </c>
      <c r="H116" s="178">
        <f>-'3.11. Közszolg.tám.tev'!H116-'3.12. THKKO'!H116-'3.13. Mozaik 7. üzemeltetés'!H116-'3.14. Egyéb klf tevékenység'!H116</f>
        <v>3</v>
      </c>
      <c r="I116" s="178">
        <f>-'3.11. Közszolg.tám.tev'!I116-'3.12. THKKO'!I116-'3.13. Mozaik 7. üzemeltetés'!I116-'3.14. Egyéb klf tevékenység'!I116</f>
        <v>0</v>
      </c>
      <c r="J116" s="178">
        <f>-'3.11. Közszolg.tám.tev'!J116-'3.12. THKKO'!J116-'3.13. Mozaik 7. üzemeltetés'!J116-'3.14. Egyéb klf tevékenység'!J116</f>
        <v>-52047462.909071729</v>
      </c>
      <c r="K116" s="178">
        <f>-'3.11. Közszolg.tám.tev'!K116-'3.12. THKKO'!K116-'3.13. Mozaik 7. üzemeltetés'!K116-'3.14. Egyéb klf tevékenység'!K116</f>
        <v>0</v>
      </c>
      <c r="L116" s="178">
        <f>-'3.11. Közszolg.tám.tev'!L116-'3.12. THKKO'!L116-'3.13. Mozaik 7. üzemeltetés'!L116-'3.14. Egyéb klf tevékenység'!L116</f>
        <v>0</v>
      </c>
      <c r="M116" s="178">
        <f>-'3.11. Közszolg.tám.tev'!M116-'3.12. THKKO'!M116-'3.13. Mozaik 7. üzemeltetés'!M116-'3.14. Egyéb klf tevékenység'!M116</f>
        <v>-52047462.909071729</v>
      </c>
      <c r="N116" s="178">
        <f>-'3.11. Közszolg.tám.tev'!N116-'3.12. THKKO'!N116-'3.13. Mozaik 7. üzemeltetés'!N116-'3.14. Egyéb klf tevékenység'!N116</f>
        <v>0</v>
      </c>
      <c r="O116" s="178">
        <f>-'3.11. Közszolg.tám.tev'!O116-'3.12. THKKO'!O116-'3.13. Mozaik 7. üzemeltetés'!O116-'3.14. Egyéb klf tevékenység'!O116</f>
        <v>0</v>
      </c>
      <c r="P116" s="178">
        <f>-'3.11. Közszolg.tám.tev'!P116-'3.12. THKKO'!P116-'3.13. Mozaik 7. üzemeltetés'!P116-'3.14. Egyéb klf tevékenység'!P116</f>
        <v>-52047462.909071729</v>
      </c>
    </row>
    <row r="117" spans="1:16" s="38" customFormat="1" x14ac:dyDescent="0.2">
      <c r="A117" s="167" t="str">
        <f>'3. Tevékenységek összesítő '!A117</f>
        <v>Tevékenységenkénti költségek összesen</v>
      </c>
      <c r="B117" s="117"/>
      <c r="C117" s="83">
        <f>C114+C116</f>
        <v>0</v>
      </c>
      <c r="D117" s="36">
        <f>SUM(E117:P117)</f>
        <v>0.36371306702494621</v>
      </c>
      <c r="E117" s="83">
        <f>E114+E116</f>
        <v>19508206.333333332</v>
      </c>
      <c r="F117" s="83">
        <f>F114+F116</f>
        <v>15900626.333333332</v>
      </c>
      <c r="G117" s="83">
        <f t="shared" ref="G117:P117" si="36">G114+G116</f>
        <v>-35756836.5757384</v>
      </c>
      <c r="H117" s="83">
        <f t="shared" si="36"/>
        <v>17395629.333333332</v>
      </c>
      <c r="I117" s="83">
        <f t="shared" si="36"/>
        <v>20080078.333333336</v>
      </c>
      <c r="J117" s="83">
        <f t="shared" si="36"/>
        <v>-32464156.575738396</v>
      </c>
      <c r="K117" s="83">
        <f t="shared" si="36"/>
        <v>15930626.333333332</v>
      </c>
      <c r="L117" s="83">
        <f t="shared" si="36"/>
        <v>15530626.333333332</v>
      </c>
      <c r="M117" s="83">
        <f t="shared" si="36"/>
        <v>-35671836.5757384</v>
      </c>
      <c r="N117" s="83">
        <f t="shared" si="36"/>
        <v>15980626.333333332</v>
      </c>
      <c r="O117" s="83">
        <f t="shared" si="36"/>
        <v>15430626.333333332</v>
      </c>
      <c r="P117" s="83">
        <f t="shared" si="36"/>
        <v>-31864215.575738396</v>
      </c>
    </row>
    <row r="118" spans="1:16" s="38" customFormat="1" x14ac:dyDescent="0.2">
      <c r="A118" s="114" t="s">
        <v>228</v>
      </c>
      <c r="B118" s="32"/>
      <c r="C118" s="36">
        <f>SUM(C119:C130)</f>
        <v>410000</v>
      </c>
      <c r="D118" s="36">
        <f t="shared" si="23"/>
        <v>331531</v>
      </c>
      <c r="E118" s="36">
        <f>SUM(E119:E130)</f>
        <v>0</v>
      </c>
      <c r="F118" s="36">
        <f t="shared" ref="F118:P118" si="37">SUM(F119:F130)</f>
        <v>0</v>
      </c>
      <c r="G118" s="36">
        <f t="shared" si="37"/>
        <v>0</v>
      </c>
      <c r="H118" s="36">
        <f t="shared" si="37"/>
        <v>0</v>
      </c>
      <c r="I118" s="36">
        <f t="shared" si="37"/>
        <v>0</v>
      </c>
      <c r="J118" s="36">
        <f t="shared" si="37"/>
        <v>50000</v>
      </c>
      <c r="K118" s="36">
        <f t="shared" si="37"/>
        <v>0</v>
      </c>
      <c r="L118" s="36">
        <f t="shared" si="37"/>
        <v>0</v>
      </c>
      <c r="M118" s="36">
        <f t="shared" si="37"/>
        <v>0</v>
      </c>
      <c r="N118" s="36">
        <f t="shared" si="37"/>
        <v>0</v>
      </c>
      <c r="O118" s="36">
        <f t="shared" si="37"/>
        <v>0</v>
      </c>
      <c r="P118" s="36">
        <f t="shared" si="37"/>
        <v>281531</v>
      </c>
    </row>
    <row r="119" spans="1:16" x14ac:dyDescent="0.2">
      <c r="A119" s="84" t="s">
        <v>229</v>
      </c>
      <c r="B119" s="20">
        <v>8633</v>
      </c>
      <c r="C119" s="137"/>
      <c r="D119" s="36">
        <f t="shared" si="23"/>
        <v>50000</v>
      </c>
      <c r="E119" s="137"/>
      <c r="F119" s="137"/>
      <c r="G119" s="137"/>
      <c r="H119" s="137"/>
      <c r="I119" s="137"/>
      <c r="J119" s="137">
        <v>50000</v>
      </c>
      <c r="K119" s="137"/>
      <c r="L119" s="137"/>
      <c r="M119" s="137"/>
      <c r="N119" s="137"/>
      <c r="O119" s="137"/>
      <c r="P119" s="137"/>
    </row>
    <row r="120" spans="1:16" x14ac:dyDescent="0.2">
      <c r="A120" s="84" t="s">
        <v>230</v>
      </c>
      <c r="B120" s="20">
        <v>8631</v>
      </c>
      <c r="C120" s="137"/>
      <c r="D120" s="36">
        <f t="shared" si="23"/>
        <v>0</v>
      </c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</row>
    <row r="121" spans="1:16" x14ac:dyDescent="0.2">
      <c r="A121" s="84" t="s">
        <v>231</v>
      </c>
      <c r="B121" s="20">
        <f>'3. Tevékenységek összesítő '!B121</f>
        <v>0</v>
      </c>
      <c r="C121" s="137"/>
      <c r="D121" s="36">
        <f t="shared" si="23"/>
        <v>0</v>
      </c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</row>
    <row r="122" spans="1:16" x14ac:dyDescent="0.2">
      <c r="A122" s="84" t="s">
        <v>232</v>
      </c>
      <c r="B122" s="20">
        <f>'3. Tevékenységek összesítő '!B122</f>
        <v>8681</v>
      </c>
      <c r="C122" s="137">
        <v>356000</v>
      </c>
      <c r="D122" s="36">
        <f t="shared" si="23"/>
        <v>244810</v>
      </c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>
        <f>'[3]IPA és INNO  2016TERV'!$E$20</f>
        <v>244810</v>
      </c>
    </row>
    <row r="123" spans="1:16" x14ac:dyDescent="0.2">
      <c r="A123" s="84" t="s">
        <v>233</v>
      </c>
      <c r="B123" s="20">
        <f>'3. Tevékenységek összesítő '!B123</f>
        <v>8682.8683000000001</v>
      </c>
      <c r="C123" s="137">
        <v>54000</v>
      </c>
      <c r="D123" s="36">
        <f t="shared" si="23"/>
        <v>36721</v>
      </c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>
        <f>'[3]IPA és INNO  2016TERV'!$E$28</f>
        <v>36721</v>
      </c>
    </row>
    <row r="124" spans="1:16" x14ac:dyDescent="0.2">
      <c r="A124" s="84" t="s">
        <v>234</v>
      </c>
      <c r="B124" s="20">
        <f>'3. Tevékenységek összesítő '!B124</f>
        <v>8662</v>
      </c>
      <c r="C124" s="137"/>
      <c r="D124" s="36">
        <f t="shared" si="23"/>
        <v>0</v>
      </c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</row>
    <row r="125" spans="1:16" x14ac:dyDescent="0.2">
      <c r="A125" s="84" t="s">
        <v>235</v>
      </c>
      <c r="B125" s="20">
        <f>'3. Tevékenységek összesítő '!B125</f>
        <v>8692.8693000000003</v>
      </c>
      <c r="C125" s="137"/>
      <c r="D125" s="36">
        <f t="shared" si="23"/>
        <v>0</v>
      </c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</row>
    <row r="126" spans="1:16" x14ac:dyDescent="0.2">
      <c r="A126" s="84" t="s">
        <v>236</v>
      </c>
      <c r="B126" s="20">
        <f>'3. Tevékenységek összesítő '!B126</f>
        <v>861</v>
      </c>
      <c r="C126" s="137"/>
      <c r="D126" s="36">
        <f t="shared" si="23"/>
        <v>0</v>
      </c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</row>
    <row r="127" spans="1:16" x14ac:dyDescent="0.2">
      <c r="A127" s="84" t="s">
        <v>237</v>
      </c>
      <c r="B127" s="20">
        <f>'3. Tevékenységek összesítő '!B127</f>
        <v>8632</v>
      </c>
      <c r="C127" s="137"/>
      <c r="D127" s="36">
        <f t="shared" si="23"/>
        <v>0</v>
      </c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</row>
    <row r="128" spans="1:16" x14ac:dyDescent="0.2">
      <c r="A128" s="84" t="s">
        <v>238</v>
      </c>
      <c r="B128" s="20">
        <f>'3. Tevékenységek összesítő '!B128</f>
        <v>865</v>
      </c>
      <c r="C128" s="137"/>
      <c r="D128" s="36">
        <f t="shared" si="23"/>
        <v>0</v>
      </c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</row>
    <row r="129" spans="1:16" x14ac:dyDescent="0.2">
      <c r="A129" s="84" t="s">
        <v>239</v>
      </c>
      <c r="B129" s="20">
        <f>'3. Tevékenységek összesítő '!B129</f>
        <v>866</v>
      </c>
      <c r="C129" s="137"/>
      <c r="D129" s="36">
        <f t="shared" si="23"/>
        <v>0</v>
      </c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</row>
    <row r="130" spans="1:16" x14ac:dyDescent="0.2">
      <c r="A130" s="84" t="s">
        <v>240</v>
      </c>
      <c r="B130" s="20">
        <f>'3. Tevékenységek összesítő '!B130</f>
        <v>0</v>
      </c>
      <c r="C130" s="137"/>
      <c r="D130" s="36">
        <f t="shared" si="23"/>
        <v>0</v>
      </c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</row>
    <row r="131" spans="1:16" x14ac:dyDescent="0.2">
      <c r="A131" s="114" t="s">
        <v>319</v>
      </c>
      <c r="B131" s="32"/>
      <c r="C131" s="36">
        <f>SUM(C132:C135)</f>
        <v>0</v>
      </c>
      <c r="D131" s="36">
        <f t="shared" si="23"/>
        <v>0</v>
      </c>
      <c r="E131" s="36">
        <f>SUM(E132:E135)</f>
        <v>0</v>
      </c>
      <c r="F131" s="36">
        <f t="shared" ref="F131:P131" si="38">SUM(F132:F135)</f>
        <v>0</v>
      </c>
      <c r="G131" s="36">
        <f t="shared" si="38"/>
        <v>0</v>
      </c>
      <c r="H131" s="36">
        <f t="shared" si="38"/>
        <v>0</v>
      </c>
      <c r="I131" s="36">
        <f t="shared" si="38"/>
        <v>0</v>
      </c>
      <c r="J131" s="36">
        <f t="shared" si="38"/>
        <v>0</v>
      </c>
      <c r="K131" s="36">
        <f t="shared" si="38"/>
        <v>0</v>
      </c>
      <c r="L131" s="36">
        <f t="shared" si="38"/>
        <v>0</v>
      </c>
      <c r="M131" s="36">
        <f t="shared" si="38"/>
        <v>0</v>
      </c>
      <c r="N131" s="36">
        <f t="shared" si="38"/>
        <v>0</v>
      </c>
      <c r="O131" s="36">
        <f t="shared" si="38"/>
        <v>0</v>
      </c>
      <c r="P131" s="36">
        <f t="shared" si="38"/>
        <v>0</v>
      </c>
    </row>
    <row r="132" spans="1:16" x14ac:dyDescent="0.2">
      <c r="A132" s="85" t="s">
        <v>288</v>
      </c>
      <c r="B132" s="20">
        <f>'3. Tevékenységek összesítő '!B132</f>
        <v>871</v>
      </c>
      <c r="C132" s="137"/>
      <c r="D132" s="36">
        <f t="shared" si="23"/>
        <v>0</v>
      </c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</row>
    <row r="133" spans="1:16" x14ac:dyDescent="0.2">
      <c r="A133" s="85" t="s">
        <v>290</v>
      </c>
      <c r="B133" s="20">
        <f>'3. Tevékenységek összesítő '!B133</f>
        <v>872</v>
      </c>
      <c r="C133" s="137"/>
      <c r="D133" s="36">
        <f t="shared" si="23"/>
        <v>0</v>
      </c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</row>
    <row r="134" spans="1:16" x14ac:dyDescent="0.2">
      <c r="A134" s="85" t="s">
        <v>291</v>
      </c>
      <c r="B134" s="20">
        <f>'3. Tevékenységek összesítő '!B134</f>
        <v>873</v>
      </c>
      <c r="C134" s="137"/>
      <c r="D134" s="36">
        <f t="shared" si="23"/>
        <v>0</v>
      </c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</row>
    <row r="135" spans="1:16" x14ac:dyDescent="0.2">
      <c r="A135" s="85" t="s">
        <v>292</v>
      </c>
      <c r="B135" s="20">
        <f>'3. Tevékenységek összesítő '!B135</f>
        <v>879</v>
      </c>
      <c r="C135" s="137"/>
      <c r="D135" s="36">
        <f t="shared" si="23"/>
        <v>0</v>
      </c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</row>
    <row r="136" spans="1:16" x14ac:dyDescent="0.2">
      <c r="A136" s="18" t="s">
        <v>302</v>
      </c>
      <c r="B136" s="20">
        <f>'3. Tevékenységek összesítő '!B136</f>
        <v>0</v>
      </c>
      <c r="C136" s="139"/>
      <c r="D136" s="36">
        <f t="shared" si="23"/>
        <v>0</v>
      </c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</row>
    <row r="137" spans="1:16" x14ac:dyDescent="0.2">
      <c r="A137" s="114" t="s">
        <v>366</v>
      </c>
      <c r="B137" s="32"/>
      <c r="C137" s="36">
        <f>+C136+C131+C114+C118</f>
        <v>208274073</v>
      </c>
      <c r="D137" s="36">
        <f t="shared" si="23"/>
        <v>331531.36371306702</v>
      </c>
      <c r="E137" s="36">
        <f>+E136+E131+E117+E118</f>
        <v>19508206.333333332</v>
      </c>
      <c r="F137" s="36">
        <f t="shared" ref="F137:P137" si="39">+F136+F131+F117+F118</f>
        <v>15900626.333333332</v>
      </c>
      <c r="G137" s="36">
        <f t="shared" si="39"/>
        <v>-35756836.5757384</v>
      </c>
      <c r="H137" s="36">
        <f>+H136+H131+H117+H118</f>
        <v>17395629.333333332</v>
      </c>
      <c r="I137" s="36">
        <f t="shared" si="39"/>
        <v>20080078.333333336</v>
      </c>
      <c r="J137" s="36">
        <f>+J136+J131+J117+J118</f>
        <v>-32414156.575738396</v>
      </c>
      <c r="K137" s="36">
        <f t="shared" si="39"/>
        <v>15930626.333333332</v>
      </c>
      <c r="L137" s="36">
        <f t="shared" si="39"/>
        <v>15530626.333333332</v>
      </c>
      <c r="M137" s="36">
        <f t="shared" si="39"/>
        <v>-35671836.5757384</v>
      </c>
      <c r="N137" s="36">
        <f t="shared" si="39"/>
        <v>15980626.333333332</v>
      </c>
      <c r="O137" s="36">
        <f t="shared" si="39"/>
        <v>15430626.333333332</v>
      </c>
      <c r="P137" s="36">
        <f t="shared" si="39"/>
        <v>-31582684.575738396</v>
      </c>
    </row>
    <row r="138" spans="1:16" x14ac:dyDescent="0.2">
      <c r="A138" s="88" t="s">
        <v>308</v>
      </c>
      <c r="B138" s="20">
        <f>'3. Tevékenységek összesítő '!B138</f>
        <v>0</v>
      </c>
      <c r="C138" s="137"/>
      <c r="D138" s="36">
        <f t="shared" si="23"/>
        <v>0</v>
      </c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</row>
    <row r="139" spans="1:16" x14ac:dyDescent="0.2">
      <c r="A139" s="114" t="s">
        <v>374</v>
      </c>
      <c r="B139" s="32"/>
      <c r="C139" s="36"/>
      <c r="D139" s="36">
        <f t="shared" si="23"/>
        <v>0</v>
      </c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</row>
    <row r="140" spans="1:16" x14ac:dyDescent="0.2">
      <c r="A140" s="126" t="s">
        <v>329</v>
      </c>
      <c r="B140" s="120"/>
      <c r="C140" s="35">
        <f>+C141</f>
        <v>0</v>
      </c>
      <c r="D140" s="36">
        <f t="shared" si="23"/>
        <v>0</v>
      </c>
      <c r="E140" s="35">
        <f>+E141</f>
        <v>0</v>
      </c>
      <c r="F140" s="35">
        <f t="shared" ref="F140:P140" si="40">+F141</f>
        <v>0</v>
      </c>
      <c r="G140" s="35">
        <f t="shared" si="40"/>
        <v>0</v>
      </c>
      <c r="H140" s="35">
        <f t="shared" si="40"/>
        <v>0</v>
      </c>
      <c r="I140" s="35">
        <f t="shared" si="40"/>
        <v>0</v>
      </c>
      <c r="J140" s="35">
        <f t="shared" si="40"/>
        <v>0</v>
      </c>
      <c r="K140" s="35">
        <f t="shared" si="40"/>
        <v>0</v>
      </c>
      <c r="L140" s="35">
        <f t="shared" si="40"/>
        <v>0</v>
      </c>
      <c r="M140" s="35">
        <f t="shared" si="40"/>
        <v>0</v>
      </c>
      <c r="N140" s="35">
        <f t="shared" si="40"/>
        <v>0</v>
      </c>
      <c r="O140" s="35">
        <f t="shared" si="40"/>
        <v>0</v>
      </c>
      <c r="P140" s="35">
        <f t="shared" si="40"/>
        <v>0</v>
      </c>
    </row>
    <row r="141" spans="1:16" x14ac:dyDescent="0.2">
      <c r="A141" s="127" t="s">
        <v>255</v>
      </c>
      <c r="B141" s="120"/>
      <c r="C141" s="35">
        <f>+C167+C168</f>
        <v>0</v>
      </c>
      <c r="D141" s="36">
        <f t="shared" si="23"/>
        <v>0</v>
      </c>
      <c r="E141" s="35">
        <f>+E167+E168</f>
        <v>0</v>
      </c>
      <c r="F141" s="35">
        <f t="shared" ref="F141:P141" si="41">+F167+F168</f>
        <v>0</v>
      </c>
      <c r="G141" s="35">
        <f t="shared" si="41"/>
        <v>0</v>
      </c>
      <c r="H141" s="35">
        <f t="shared" si="41"/>
        <v>0</v>
      </c>
      <c r="I141" s="35">
        <f t="shared" si="41"/>
        <v>0</v>
      </c>
      <c r="J141" s="35">
        <f t="shared" si="41"/>
        <v>0</v>
      </c>
      <c r="K141" s="35">
        <f t="shared" si="41"/>
        <v>0</v>
      </c>
      <c r="L141" s="35">
        <f t="shared" si="41"/>
        <v>0</v>
      </c>
      <c r="M141" s="35">
        <f t="shared" si="41"/>
        <v>0</v>
      </c>
      <c r="N141" s="35">
        <f t="shared" si="41"/>
        <v>0</v>
      </c>
      <c r="O141" s="35">
        <f t="shared" si="41"/>
        <v>0</v>
      </c>
      <c r="P141" s="35">
        <f t="shared" si="41"/>
        <v>0</v>
      </c>
    </row>
    <row r="142" spans="1:16" x14ac:dyDescent="0.2">
      <c r="A142" s="128" t="s">
        <v>330</v>
      </c>
      <c r="B142" s="120"/>
      <c r="C142" s="35">
        <f>+C143+C148+C153+C161</f>
        <v>0</v>
      </c>
      <c r="D142" s="36">
        <f t="shared" si="23"/>
        <v>0</v>
      </c>
      <c r="E142" s="35">
        <f>+E143+E148+E153+E161</f>
        <v>0</v>
      </c>
      <c r="F142" s="35">
        <f t="shared" ref="F142:P142" si="42">+F143+F148+F153+F161</f>
        <v>0</v>
      </c>
      <c r="G142" s="35">
        <f t="shared" si="42"/>
        <v>0</v>
      </c>
      <c r="H142" s="35">
        <f t="shared" si="42"/>
        <v>0</v>
      </c>
      <c r="I142" s="35">
        <f t="shared" si="42"/>
        <v>0</v>
      </c>
      <c r="J142" s="35">
        <f t="shared" si="42"/>
        <v>0</v>
      </c>
      <c r="K142" s="35">
        <f t="shared" si="42"/>
        <v>0</v>
      </c>
      <c r="L142" s="35">
        <f t="shared" si="42"/>
        <v>0</v>
      </c>
      <c r="M142" s="35">
        <f t="shared" si="42"/>
        <v>0</v>
      </c>
      <c r="N142" s="35">
        <f t="shared" si="42"/>
        <v>0</v>
      </c>
      <c r="O142" s="35">
        <f t="shared" si="42"/>
        <v>0</v>
      </c>
      <c r="P142" s="35">
        <f t="shared" si="42"/>
        <v>0</v>
      </c>
    </row>
    <row r="143" spans="1:16" x14ac:dyDescent="0.2">
      <c r="A143" s="129" t="s">
        <v>331</v>
      </c>
      <c r="B143" s="120"/>
      <c r="C143" s="35">
        <f>SUM(C144:C147)</f>
        <v>0</v>
      </c>
      <c r="D143" s="36">
        <f t="shared" ref="D143:D194" si="43">SUM(E143:P143)</f>
        <v>0</v>
      </c>
      <c r="E143" s="35">
        <f>SUM(E144:E147)</f>
        <v>0</v>
      </c>
      <c r="F143" s="35">
        <f t="shared" ref="F143:P143" si="44">SUM(F144:F147)</f>
        <v>0</v>
      </c>
      <c r="G143" s="35">
        <f t="shared" si="44"/>
        <v>0</v>
      </c>
      <c r="H143" s="35">
        <f t="shared" si="44"/>
        <v>0</v>
      </c>
      <c r="I143" s="35">
        <f t="shared" si="44"/>
        <v>0</v>
      </c>
      <c r="J143" s="35">
        <f t="shared" si="44"/>
        <v>0</v>
      </c>
      <c r="K143" s="35">
        <f t="shared" si="44"/>
        <v>0</v>
      </c>
      <c r="L143" s="35">
        <f t="shared" si="44"/>
        <v>0</v>
      </c>
      <c r="M143" s="35">
        <f t="shared" si="44"/>
        <v>0</v>
      </c>
      <c r="N143" s="35">
        <f t="shared" si="44"/>
        <v>0</v>
      </c>
      <c r="O143" s="35">
        <f t="shared" si="44"/>
        <v>0</v>
      </c>
      <c r="P143" s="35">
        <f t="shared" si="44"/>
        <v>0</v>
      </c>
    </row>
    <row r="144" spans="1:16" x14ac:dyDescent="0.2">
      <c r="A144" s="87" t="s">
        <v>332</v>
      </c>
      <c r="B144" s="20">
        <f>'3. Tevékenységek összesítő '!B144</f>
        <v>914101</v>
      </c>
      <c r="C144" s="137"/>
      <c r="D144" s="36">
        <f t="shared" si="43"/>
        <v>0</v>
      </c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</row>
    <row r="145" spans="1:16" x14ac:dyDescent="0.2">
      <c r="A145" s="87" t="s">
        <v>333</v>
      </c>
      <c r="B145" s="20">
        <f>'3. Tevékenységek összesítő '!B145</f>
        <v>914102</v>
      </c>
      <c r="C145" s="137"/>
      <c r="D145" s="36">
        <f t="shared" si="43"/>
        <v>0</v>
      </c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</row>
    <row r="146" spans="1:16" x14ac:dyDescent="0.2">
      <c r="A146" s="87" t="s">
        <v>334</v>
      </c>
      <c r="B146" s="20">
        <f>'3. Tevékenységek összesítő '!B146</f>
        <v>9114</v>
      </c>
      <c r="C146" s="137"/>
      <c r="D146" s="36">
        <f t="shared" si="43"/>
        <v>0</v>
      </c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</row>
    <row r="147" spans="1:16" x14ac:dyDescent="0.2">
      <c r="A147" s="87" t="s">
        <v>335</v>
      </c>
      <c r="B147" s="20" t="str">
        <f>'3. Tevékenységek összesítő '!B147</f>
        <v>914181, 914182</v>
      </c>
      <c r="C147" s="137"/>
      <c r="D147" s="36">
        <f t="shared" si="43"/>
        <v>0</v>
      </c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</row>
    <row r="148" spans="1:16" x14ac:dyDescent="0.2">
      <c r="A148" s="129" t="s">
        <v>336</v>
      </c>
      <c r="B148" s="120"/>
      <c r="C148" s="35">
        <f>SUM(C149:C152)</f>
        <v>0</v>
      </c>
      <c r="D148" s="36">
        <f t="shared" si="43"/>
        <v>0</v>
      </c>
      <c r="E148" s="35">
        <f>SUM(E149:E152)</f>
        <v>0</v>
      </c>
      <c r="F148" s="35">
        <f t="shared" ref="F148:P148" si="45">SUM(F149:F152)</f>
        <v>0</v>
      </c>
      <c r="G148" s="35">
        <f t="shared" si="45"/>
        <v>0</v>
      </c>
      <c r="H148" s="35">
        <f t="shared" si="45"/>
        <v>0</v>
      </c>
      <c r="I148" s="35">
        <f t="shared" si="45"/>
        <v>0</v>
      </c>
      <c r="J148" s="35">
        <f t="shared" si="45"/>
        <v>0</v>
      </c>
      <c r="K148" s="35">
        <f t="shared" si="45"/>
        <v>0</v>
      </c>
      <c r="L148" s="35">
        <f t="shared" si="45"/>
        <v>0</v>
      </c>
      <c r="M148" s="35">
        <f t="shared" si="45"/>
        <v>0</v>
      </c>
      <c r="N148" s="35">
        <f t="shared" si="45"/>
        <v>0</v>
      </c>
      <c r="O148" s="35">
        <f t="shared" si="45"/>
        <v>0</v>
      </c>
      <c r="P148" s="35">
        <f t="shared" si="45"/>
        <v>0</v>
      </c>
    </row>
    <row r="149" spans="1:16" x14ac:dyDescent="0.2">
      <c r="A149" s="87" t="s">
        <v>332</v>
      </c>
      <c r="B149" s="20">
        <f>'3. Tevékenységek összesítő '!B149</f>
        <v>914201</v>
      </c>
      <c r="C149" s="137"/>
      <c r="D149" s="36">
        <f t="shared" si="43"/>
        <v>0</v>
      </c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</row>
    <row r="150" spans="1:16" x14ac:dyDescent="0.2">
      <c r="A150" s="87" t="s">
        <v>333</v>
      </c>
      <c r="B150" s="20">
        <f>'3. Tevékenységek összesítő '!B150</f>
        <v>914202</v>
      </c>
      <c r="C150" s="137"/>
      <c r="D150" s="36">
        <f t="shared" si="43"/>
        <v>0</v>
      </c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</row>
    <row r="151" spans="1:16" x14ac:dyDescent="0.2">
      <c r="A151" s="87" t="s">
        <v>335</v>
      </c>
      <c r="B151" s="20" t="str">
        <f>'3. Tevékenységek összesítő '!B151</f>
        <v>914281, 914282</v>
      </c>
      <c r="C151" s="137"/>
      <c r="D151" s="36">
        <f t="shared" si="43"/>
        <v>0</v>
      </c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</row>
    <row r="152" spans="1:16" x14ac:dyDescent="0.2">
      <c r="A152" s="87" t="s">
        <v>337</v>
      </c>
      <c r="B152" s="20">
        <f>'3. Tevékenységek összesítő '!B152</f>
        <v>9142333</v>
      </c>
      <c r="C152" s="137"/>
      <c r="D152" s="36">
        <f t="shared" si="43"/>
        <v>0</v>
      </c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</row>
    <row r="153" spans="1:16" x14ac:dyDescent="0.2">
      <c r="A153" s="130" t="s">
        <v>338</v>
      </c>
      <c r="B153" s="120"/>
      <c r="C153" s="35">
        <f>SUM(C154:C160)</f>
        <v>0</v>
      </c>
      <c r="D153" s="36">
        <f t="shared" si="43"/>
        <v>0</v>
      </c>
      <c r="E153" s="35">
        <f>SUM(E154:E160)</f>
        <v>0</v>
      </c>
      <c r="F153" s="35">
        <f t="shared" ref="F153:P153" si="46">SUM(F154:F160)</f>
        <v>0</v>
      </c>
      <c r="G153" s="35">
        <f t="shared" si="46"/>
        <v>0</v>
      </c>
      <c r="H153" s="35">
        <f t="shared" si="46"/>
        <v>0</v>
      </c>
      <c r="I153" s="35">
        <f t="shared" si="46"/>
        <v>0</v>
      </c>
      <c r="J153" s="35">
        <f t="shared" si="46"/>
        <v>0</v>
      </c>
      <c r="K153" s="35">
        <f t="shared" si="46"/>
        <v>0</v>
      </c>
      <c r="L153" s="35">
        <f t="shared" si="46"/>
        <v>0</v>
      </c>
      <c r="M153" s="35">
        <f t="shared" si="46"/>
        <v>0</v>
      </c>
      <c r="N153" s="35">
        <f t="shared" si="46"/>
        <v>0</v>
      </c>
      <c r="O153" s="35">
        <f t="shared" si="46"/>
        <v>0</v>
      </c>
      <c r="P153" s="35">
        <f t="shared" si="46"/>
        <v>0</v>
      </c>
    </row>
    <row r="154" spans="1:16" x14ac:dyDescent="0.2">
      <c r="A154" s="87" t="s">
        <v>332</v>
      </c>
      <c r="B154" s="20">
        <f>'3. Tevékenységek összesítő '!B154</f>
        <v>914301</v>
      </c>
      <c r="C154" s="137"/>
      <c r="D154" s="36">
        <f t="shared" si="43"/>
        <v>0</v>
      </c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</row>
    <row r="155" spans="1:16" x14ac:dyDescent="0.2">
      <c r="A155" s="87" t="s">
        <v>339</v>
      </c>
      <c r="B155" s="20">
        <f>'3. Tevékenységek összesítő '!B155</f>
        <v>914302</v>
      </c>
      <c r="C155" s="137"/>
      <c r="D155" s="36">
        <f t="shared" si="43"/>
        <v>0</v>
      </c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</row>
    <row r="156" spans="1:16" x14ac:dyDescent="0.2">
      <c r="A156" s="87" t="s">
        <v>340</v>
      </c>
      <c r="B156" s="20">
        <f>'3. Tevékenységek összesítő '!B156</f>
        <v>9143333</v>
      </c>
      <c r="C156" s="137"/>
      <c r="D156" s="36">
        <f t="shared" si="43"/>
        <v>0</v>
      </c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</row>
    <row r="157" spans="1:16" x14ac:dyDescent="0.2">
      <c r="A157" s="87" t="s">
        <v>341</v>
      </c>
      <c r="B157" s="20">
        <f>'3. Tevékenységek összesítő '!B157</f>
        <v>0</v>
      </c>
      <c r="C157" s="137"/>
      <c r="D157" s="36">
        <f t="shared" si="43"/>
        <v>0</v>
      </c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</row>
    <row r="158" spans="1:16" x14ac:dyDescent="0.2">
      <c r="A158" s="87" t="s">
        <v>342</v>
      </c>
      <c r="B158" s="20">
        <f>'3. Tevékenységek összesítő '!B158</f>
        <v>0</v>
      </c>
      <c r="C158" s="137"/>
      <c r="D158" s="36">
        <f t="shared" si="43"/>
        <v>0</v>
      </c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</row>
    <row r="159" spans="1:16" x14ac:dyDescent="0.2">
      <c r="A159" s="87" t="s">
        <v>343</v>
      </c>
      <c r="B159" s="20">
        <f>'3. Tevékenységek összesítő '!B159</f>
        <v>0</v>
      </c>
      <c r="C159" s="137"/>
      <c r="D159" s="36">
        <f t="shared" si="43"/>
        <v>0</v>
      </c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</row>
    <row r="160" spans="1:16" x14ac:dyDescent="0.2">
      <c r="A160" s="87" t="s">
        <v>335</v>
      </c>
      <c r="B160" s="20">
        <f>'3. Tevékenységek összesítő '!B160</f>
        <v>914381.91438199999</v>
      </c>
      <c r="C160" s="137"/>
      <c r="D160" s="36">
        <f t="shared" si="43"/>
        <v>0</v>
      </c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</row>
    <row r="161" spans="1:16" hidden="1" x14ac:dyDescent="0.2">
      <c r="A161" s="124" t="s">
        <v>344</v>
      </c>
      <c r="B161" s="131"/>
      <c r="C161" s="132">
        <f>SUM(C162:C166)</f>
        <v>0</v>
      </c>
      <c r="D161" s="133">
        <f t="shared" si="43"/>
        <v>0</v>
      </c>
      <c r="E161" s="132">
        <f>SUM(E162:E166)</f>
        <v>0</v>
      </c>
      <c r="F161" s="132">
        <f t="shared" ref="F161:P161" si="47">SUM(F162:F166)</f>
        <v>0</v>
      </c>
      <c r="G161" s="132">
        <f t="shared" si="47"/>
        <v>0</v>
      </c>
      <c r="H161" s="132">
        <f t="shared" si="47"/>
        <v>0</v>
      </c>
      <c r="I161" s="132">
        <f t="shared" si="47"/>
        <v>0</v>
      </c>
      <c r="J161" s="132">
        <f t="shared" si="47"/>
        <v>0</v>
      </c>
      <c r="K161" s="132">
        <f t="shared" si="47"/>
        <v>0</v>
      </c>
      <c r="L161" s="132">
        <f t="shared" si="47"/>
        <v>0</v>
      </c>
      <c r="M161" s="132">
        <f t="shared" si="47"/>
        <v>0</v>
      </c>
      <c r="N161" s="132">
        <f t="shared" si="47"/>
        <v>0</v>
      </c>
      <c r="O161" s="132">
        <f t="shared" si="47"/>
        <v>0</v>
      </c>
      <c r="P161" s="132">
        <f t="shared" si="47"/>
        <v>0</v>
      </c>
    </row>
    <row r="162" spans="1:16" hidden="1" x14ac:dyDescent="0.2">
      <c r="A162" s="125" t="s">
        <v>332</v>
      </c>
      <c r="B162" s="131"/>
      <c r="C162" s="132"/>
      <c r="D162" s="133">
        <f t="shared" si="43"/>
        <v>0</v>
      </c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  <c r="O162" s="132"/>
      <c r="P162" s="132"/>
    </row>
    <row r="163" spans="1:16" hidden="1" x14ac:dyDescent="0.2">
      <c r="A163" s="125" t="s">
        <v>333</v>
      </c>
      <c r="B163" s="131"/>
      <c r="C163" s="132"/>
      <c r="D163" s="133">
        <f t="shared" si="43"/>
        <v>0</v>
      </c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  <c r="O163" s="132"/>
      <c r="P163" s="132"/>
    </row>
    <row r="164" spans="1:16" hidden="1" x14ac:dyDescent="0.2">
      <c r="A164" s="125" t="s">
        <v>335</v>
      </c>
      <c r="B164" s="131"/>
      <c r="C164" s="132"/>
      <c r="D164" s="133">
        <f t="shared" si="43"/>
        <v>0</v>
      </c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  <c r="O164" s="132"/>
      <c r="P164" s="132"/>
    </row>
    <row r="165" spans="1:16" hidden="1" x14ac:dyDescent="0.2">
      <c r="A165" s="125" t="s">
        <v>345</v>
      </c>
      <c r="B165" s="131"/>
      <c r="C165" s="132"/>
      <c r="D165" s="133">
        <f t="shared" si="43"/>
        <v>0</v>
      </c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  <c r="O165" s="132"/>
      <c r="P165" s="132"/>
    </row>
    <row r="166" spans="1:16" hidden="1" x14ac:dyDescent="0.2">
      <c r="A166" s="125" t="s">
        <v>346</v>
      </c>
      <c r="B166" s="131"/>
      <c r="C166" s="132"/>
      <c r="D166" s="133">
        <f t="shared" si="43"/>
        <v>0</v>
      </c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</row>
    <row r="167" spans="1:16" x14ac:dyDescent="0.2">
      <c r="A167" s="114" t="s">
        <v>347</v>
      </c>
      <c r="B167" s="120"/>
      <c r="C167" s="35">
        <f>+C142</f>
        <v>0</v>
      </c>
      <c r="D167" s="36">
        <f t="shared" si="43"/>
        <v>0</v>
      </c>
      <c r="E167" s="35">
        <f>+E142</f>
        <v>0</v>
      </c>
      <c r="F167" s="35">
        <f t="shared" ref="F167:P167" si="48">+F142</f>
        <v>0</v>
      </c>
      <c r="G167" s="35">
        <f t="shared" si="48"/>
        <v>0</v>
      </c>
      <c r="H167" s="35">
        <f t="shared" si="48"/>
        <v>0</v>
      </c>
      <c r="I167" s="35">
        <f t="shared" si="48"/>
        <v>0</v>
      </c>
      <c r="J167" s="35">
        <f t="shared" si="48"/>
        <v>0</v>
      </c>
      <c r="K167" s="35">
        <f t="shared" si="48"/>
        <v>0</v>
      </c>
      <c r="L167" s="35">
        <f t="shared" si="48"/>
        <v>0</v>
      </c>
      <c r="M167" s="35">
        <f t="shared" si="48"/>
        <v>0</v>
      </c>
      <c r="N167" s="35">
        <f t="shared" si="48"/>
        <v>0</v>
      </c>
      <c r="O167" s="35">
        <f t="shared" si="48"/>
        <v>0</v>
      </c>
      <c r="P167" s="35">
        <f t="shared" si="48"/>
        <v>0</v>
      </c>
    </row>
    <row r="168" spans="1:16" x14ac:dyDescent="0.2">
      <c r="A168" s="114" t="s">
        <v>348</v>
      </c>
      <c r="B168" s="120"/>
      <c r="C168" s="35">
        <f>SUM(C169:C171)</f>
        <v>0</v>
      </c>
      <c r="D168" s="36">
        <f t="shared" si="43"/>
        <v>0</v>
      </c>
      <c r="E168" s="35">
        <f>SUM(E169:E171)</f>
        <v>0</v>
      </c>
      <c r="F168" s="35">
        <f t="shared" ref="F168:P168" si="49">SUM(F169:F171)</f>
        <v>0</v>
      </c>
      <c r="G168" s="35">
        <f t="shared" si="49"/>
        <v>0</v>
      </c>
      <c r="H168" s="35">
        <f t="shared" si="49"/>
        <v>0</v>
      </c>
      <c r="I168" s="35">
        <f t="shared" si="49"/>
        <v>0</v>
      </c>
      <c r="J168" s="35">
        <f t="shared" si="49"/>
        <v>0</v>
      </c>
      <c r="K168" s="35">
        <f t="shared" si="49"/>
        <v>0</v>
      </c>
      <c r="L168" s="35">
        <f t="shared" si="49"/>
        <v>0</v>
      </c>
      <c r="M168" s="35">
        <f t="shared" si="49"/>
        <v>0</v>
      </c>
      <c r="N168" s="35">
        <f t="shared" si="49"/>
        <v>0</v>
      </c>
      <c r="O168" s="35">
        <f t="shared" si="49"/>
        <v>0</v>
      </c>
      <c r="P168" s="35">
        <f t="shared" si="49"/>
        <v>0</v>
      </c>
    </row>
    <row r="169" spans="1:16" x14ac:dyDescent="0.2">
      <c r="A169" s="87" t="s">
        <v>349</v>
      </c>
      <c r="B169" s="20">
        <f>'3. Tevékenységek összesítő '!B169</f>
        <v>9212</v>
      </c>
      <c r="C169" s="137"/>
      <c r="D169" s="36">
        <f t="shared" si="43"/>
        <v>0</v>
      </c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</row>
    <row r="170" spans="1:16" x14ac:dyDescent="0.2">
      <c r="A170" s="87" t="s">
        <v>351</v>
      </c>
      <c r="B170" s="20">
        <f>'3. Tevékenységek összesítő '!B170</f>
        <v>9226</v>
      </c>
      <c r="C170" s="137"/>
      <c r="D170" s="36">
        <f t="shared" si="43"/>
        <v>0</v>
      </c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</row>
    <row r="171" spans="1:16" x14ac:dyDescent="0.2">
      <c r="A171" s="87" t="s">
        <v>350</v>
      </c>
      <c r="B171" s="20">
        <f>'3. Tevékenységek összesítő '!B171</f>
        <v>9229</v>
      </c>
      <c r="C171" s="137"/>
      <c r="D171" s="36">
        <f t="shared" si="43"/>
        <v>0</v>
      </c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</row>
    <row r="172" spans="1:16" x14ac:dyDescent="0.2">
      <c r="A172" s="114" t="s">
        <v>364</v>
      </c>
      <c r="B172" s="120"/>
      <c r="C172" s="35">
        <f>SUM(C173:C183)</f>
        <v>0</v>
      </c>
      <c r="D172" s="36">
        <f t="shared" si="43"/>
        <v>1300000</v>
      </c>
      <c r="E172" s="35">
        <f>SUM(E173:E183)</f>
        <v>0</v>
      </c>
      <c r="F172" s="35">
        <f t="shared" ref="F172:P172" si="50">SUM(F173:F183)</f>
        <v>0</v>
      </c>
      <c r="G172" s="35">
        <f t="shared" si="50"/>
        <v>0</v>
      </c>
      <c r="H172" s="35">
        <f t="shared" si="50"/>
        <v>0</v>
      </c>
      <c r="I172" s="35">
        <f t="shared" si="50"/>
        <v>0</v>
      </c>
      <c r="J172" s="35">
        <f t="shared" si="50"/>
        <v>0</v>
      </c>
      <c r="K172" s="35">
        <f t="shared" si="50"/>
        <v>0</v>
      </c>
      <c r="L172" s="35">
        <f t="shared" si="50"/>
        <v>0</v>
      </c>
      <c r="M172" s="35">
        <f t="shared" si="50"/>
        <v>0</v>
      </c>
      <c r="N172" s="35">
        <f t="shared" si="50"/>
        <v>0</v>
      </c>
      <c r="O172" s="35">
        <f t="shared" si="50"/>
        <v>0</v>
      </c>
      <c r="P172" s="35">
        <f t="shared" si="50"/>
        <v>1300000</v>
      </c>
    </row>
    <row r="173" spans="1:16" x14ac:dyDescent="0.2">
      <c r="A173" s="94" t="s">
        <v>352</v>
      </c>
      <c r="B173" s="20">
        <f>'3. Tevékenységek összesítő '!B173</f>
        <v>967</v>
      </c>
      <c r="C173" s="137"/>
      <c r="D173" s="36">
        <f t="shared" si="43"/>
        <v>0</v>
      </c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</row>
    <row r="174" spans="1:16" x14ac:dyDescent="0.2">
      <c r="A174" s="94" t="s">
        <v>353</v>
      </c>
      <c r="B174" s="20">
        <f>'3. Tevékenységek összesítő '!B174</f>
        <v>96731</v>
      </c>
      <c r="C174" s="137"/>
      <c r="D174" s="36">
        <f t="shared" si="43"/>
        <v>0</v>
      </c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</row>
    <row r="175" spans="1:16" x14ac:dyDescent="0.2">
      <c r="A175" s="94" t="s">
        <v>354</v>
      </c>
      <c r="B175" s="20">
        <f>'3. Tevékenységek összesítő '!B175</f>
        <v>961</v>
      </c>
      <c r="C175" s="137"/>
      <c r="D175" s="36">
        <f t="shared" si="43"/>
        <v>0</v>
      </c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</row>
    <row r="176" spans="1:16" x14ac:dyDescent="0.2">
      <c r="A176" s="94" t="s">
        <v>355</v>
      </c>
      <c r="B176" s="20">
        <f>'3. Tevékenységek összesítő '!B176</f>
        <v>964</v>
      </c>
      <c r="C176" s="137"/>
      <c r="D176" s="36">
        <f t="shared" si="43"/>
        <v>0</v>
      </c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</row>
    <row r="177" spans="1:16" x14ac:dyDescent="0.2">
      <c r="A177" s="94" t="s">
        <v>356</v>
      </c>
      <c r="B177" s="20">
        <f>'3. Tevékenységek összesítő '!B177</f>
        <v>9633</v>
      </c>
      <c r="C177" s="137"/>
      <c r="D177" s="36">
        <f t="shared" si="43"/>
        <v>0</v>
      </c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</row>
    <row r="178" spans="1:16" x14ac:dyDescent="0.2">
      <c r="A178" s="94" t="s">
        <v>357</v>
      </c>
      <c r="B178" s="20">
        <f>'3. Tevékenységek összesítő '!B178</f>
        <v>9634</v>
      </c>
      <c r="C178" s="137"/>
      <c r="D178" s="36">
        <f t="shared" si="43"/>
        <v>0</v>
      </c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</row>
    <row r="179" spans="1:16" x14ac:dyDescent="0.2">
      <c r="A179" s="94" t="s">
        <v>358</v>
      </c>
      <c r="B179" s="20">
        <f>'3. Tevékenységek összesítő '!B179</f>
        <v>965</v>
      </c>
      <c r="C179" s="137"/>
      <c r="D179" s="36">
        <f t="shared" si="43"/>
        <v>0</v>
      </c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</row>
    <row r="180" spans="1:16" x14ac:dyDescent="0.2">
      <c r="A180" s="94" t="s">
        <v>359</v>
      </c>
      <c r="B180" s="20">
        <f>'3. Tevékenységek összesítő '!B180</f>
        <v>969</v>
      </c>
      <c r="C180" s="137"/>
      <c r="D180" s="36">
        <f t="shared" si="43"/>
        <v>0</v>
      </c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</row>
    <row r="181" spans="1:16" x14ac:dyDescent="0.2">
      <c r="A181" s="94" t="s">
        <v>360</v>
      </c>
      <c r="B181" s="20">
        <f>'3. Tevékenységek összesítő '!B181</f>
        <v>966</v>
      </c>
      <c r="C181" s="137"/>
      <c r="D181" s="36">
        <f t="shared" si="43"/>
        <v>0</v>
      </c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</row>
    <row r="182" spans="1:16" x14ac:dyDescent="0.2">
      <c r="A182" s="95" t="s">
        <v>361</v>
      </c>
      <c r="B182" s="20">
        <f>'3. Tevékenységek összesítő '!B182</f>
        <v>97421</v>
      </c>
      <c r="C182" s="137"/>
      <c r="D182" s="36">
        <f t="shared" si="43"/>
        <v>1300000</v>
      </c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>
        <v>1300000</v>
      </c>
    </row>
    <row r="183" spans="1:16" x14ac:dyDescent="0.2">
      <c r="A183" s="96" t="s">
        <v>362</v>
      </c>
      <c r="B183" s="20">
        <f>'3. Tevékenységek összesítő '!B183</f>
        <v>98</v>
      </c>
      <c r="C183" s="137"/>
      <c r="D183" s="36">
        <f t="shared" si="43"/>
        <v>0</v>
      </c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</row>
    <row r="184" spans="1:16" x14ac:dyDescent="0.2">
      <c r="A184" s="114" t="s">
        <v>363</v>
      </c>
      <c r="B184" s="89"/>
      <c r="C184" s="35">
        <f>+C172+C140</f>
        <v>0</v>
      </c>
      <c r="D184" s="36">
        <f t="shared" si="43"/>
        <v>1300000</v>
      </c>
      <c r="E184" s="35">
        <f>+E172+E140</f>
        <v>0</v>
      </c>
      <c r="F184" s="35">
        <f t="shared" ref="F184:P184" si="51">+F172+F140</f>
        <v>0</v>
      </c>
      <c r="G184" s="35">
        <f t="shared" si="51"/>
        <v>0</v>
      </c>
      <c r="H184" s="35">
        <f t="shared" si="51"/>
        <v>0</v>
      </c>
      <c r="I184" s="35">
        <f t="shared" si="51"/>
        <v>0</v>
      </c>
      <c r="J184" s="35">
        <f t="shared" si="51"/>
        <v>0</v>
      </c>
      <c r="K184" s="35">
        <f t="shared" si="51"/>
        <v>0</v>
      </c>
      <c r="L184" s="35">
        <f t="shared" si="51"/>
        <v>0</v>
      </c>
      <c r="M184" s="35">
        <f t="shared" si="51"/>
        <v>0</v>
      </c>
      <c r="N184" s="35">
        <f t="shared" si="51"/>
        <v>0</v>
      </c>
      <c r="O184" s="35">
        <f t="shared" si="51"/>
        <v>0</v>
      </c>
      <c r="P184" s="35">
        <f t="shared" si="51"/>
        <v>1300000</v>
      </c>
    </row>
    <row r="185" spans="1:16" x14ac:dyDescent="0.2">
      <c r="A185" s="18" t="s">
        <v>365</v>
      </c>
      <c r="B185" s="89"/>
      <c r="C185" s="90"/>
      <c r="D185" s="36">
        <f t="shared" si="43"/>
        <v>0</v>
      </c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</row>
    <row r="186" spans="1:16" s="38" customFormat="1" x14ac:dyDescent="0.2">
      <c r="A186" s="91" t="s">
        <v>373</v>
      </c>
      <c r="B186" s="89"/>
      <c r="C186" s="9">
        <f>+C141+SUM(C173:C181)-C117-C118</f>
        <v>-410000</v>
      </c>
      <c r="D186" s="36">
        <f t="shared" si="43"/>
        <v>-331531.36371306702</v>
      </c>
      <c r="E186" s="9">
        <f>+E141+SUM(E173:E181)-E117-E118</f>
        <v>-19508206.333333332</v>
      </c>
      <c r="F186" s="9">
        <f t="shared" ref="F186:P186" si="52">+F141+SUM(F173:F181)-F117-F118</f>
        <v>-15900626.333333332</v>
      </c>
      <c r="G186" s="9">
        <f t="shared" si="52"/>
        <v>35756836.5757384</v>
      </c>
      <c r="H186" s="9">
        <f t="shared" si="52"/>
        <v>-17395629.333333332</v>
      </c>
      <c r="I186" s="9">
        <f t="shared" si="52"/>
        <v>-20080078.333333336</v>
      </c>
      <c r="J186" s="9">
        <f t="shared" si="52"/>
        <v>32414156.575738396</v>
      </c>
      <c r="K186" s="9">
        <f t="shared" si="52"/>
        <v>-15930626.333333332</v>
      </c>
      <c r="L186" s="9">
        <f t="shared" si="52"/>
        <v>-15530626.333333332</v>
      </c>
      <c r="M186" s="9">
        <f t="shared" si="52"/>
        <v>35671836.5757384</v>
      </c>
      <c r="N186" s="9">
        <f t="shared" si="52"/>
        <v>-15980626.333333332</v>
      </c>
      <c r="O186" s="9">
        <f t="shared" si="52"/>
        <v>-15430626.333333332</v>
      </c>
      <c r="P186" s="9">
        <f t="shared" si="52"/>
        <v>31582684.575738396</v>
      </c>
    </row>
    <row r="187" spans="1:16" s="38" customFormat="1" x14ac:dyDescent="0.2">
      <c r="A187" s="91" t="s">
        <v>367</v>
      </c>
      <c r="B187" s="89"/>
      <c r="C187" s="9">
        <f>C182-C131</f>
        <v>0</v>
      </c>
      <c r="D187" s="36">
        <f t="shared" si="43"/>
        <v>1300000</v>
      </c>
      <c r="E187" s="9">
        <f>E182-E131</f>
        <v>0</v>
      </c>
      <c r="F187" s="9">
        <f t="shared" ref="F187:P187" si="53">F182-F131</f>
        <v>0</v>
      </c>
      <c r="G187" s="9">
        <f t="shared" si="53"/>
        <v>0</v>
      </c>
      <c r="H187" s="9">
        <f t="shared" si="53"/>
        <v>0</v>
      </c>
      <c r="I187" s="9">
        <f t="shared" si="53"/>
        <v>0</v>
      </c>
      <c r="J187" s="9">
        <f t="shared" si="53"/>
        <v>0</v>
      </c>
      <c r="K187" s="9">
        <f t="shared" si="53"/>
        <v>0</v>
      </c>
      <c r="L187" s="9">
        <f t="shared" si="53"/>
        <v>0</v>
      </c>
      <c r="M187" s="9">
        <f t="shared" si="53"/>
        <v>0</v>
      </c>
      <c r="N187" s="9">
        <f t="shared" si="53"/>
        <v>0</v>
      </c>
      <c r="O187" s="9">
        <f t="shared" si="53"/>
        <v>0</v>
      </c>
      <c r="P187" s="9">
        <f t="shared" si="53"/>
        <v>1300000</v>
      </c>
    </row>
    <row r="188" spans="1:16" s="38" customFormat="1" x14ac:dyDescent="0.2">
      <c r="A188" s="91" t="s">
        <v>368</v>
      </c>
      <c r="B188" s="89"/>
      <c r="C188" s="9">
        <f>+C186+C187</f>
        <v>-410000</v>
      </c>
      <c r="D188" s="36">
        <f t="shared" si="43"/>
        <v>968468.63628693298</v>
      </c>
      <c r="E188" s="9">
        <f>+E186+E187</f>
        <v>-19508206.333333332</v>
      </c>
      <c r="F188" s="9">
        <f t="shared" ref="F188:P188" si="54">+F186+F187</f>
        <v>-15900626.333333332</v>
      </c>
      <c r="G188" s="9">
        <f t="shared" si="54"/>
        <v>35756836.5757384</v>
      </c>
      <c r="H188" s="9">
        <f t="shared" si="54"/>
        <v>-17395629.333333332</v>
      </c>
      <c r="I188" s="9">
        <f t="shared" si="54"/>
        <v>-20080078.333333336</v>
      </c>
      <c r="J188" s="9">
        <f t="shared" si="54"/>
        <v>32414156.575738396</v>
      </c>
      <c r="K188" s="9">
        <f t="shared" si="54"/>
        <v>-15930626.333333332</v>
      </c>
      <c r="L188" s="9">
        <f t="shared" si="54"/>
        <v>-15530626.333333332</v>
      </c>
      <c r="M188" s="9">
        <f t="shared" si="54"/>
        <v>35671836.5757384</v>
      </c>
      <c r="N188" s="9">
        <f t="shared" si="54"/>
        <v>-15980626.333333332</v>
      </c>
      <c r="O188" s="9">
        <f t="shared" si="54"/>
        <v>-15430626.333333332</v>
      </c>
      <c r="P188" s="9">
        <f t="shared" si="54"/>
        <v>32882684.575738396</v>
      </c>
    </row>
    <row r="189" spans="1:16" s="38" customFormat="1" x14ac:dyDescent="0.2">
      <c r="A189" s="91" t="s">
        <v>369</v>
      </c>
      <c r="B189" s="89"/>
      <c r="C189" s="9">
        <f>+C183-C136</f>
        <v>0</v>
      </c>
      <c r="D189" s="36">
        <f t="shared" si="43"/>
        <v>0</v>
      </c>
      <c r="E189" s="9">
        <f>+E183-E136</f>
        <v>0</v>
      </c>
      <c r="F189" s="9">
        <f t="shared" ref="F189:P189" si="55">+F183-F136</f>
        <v>0</v>
      </c>
      <c r="G189" s="9">
        <f t="shared" si="55"/>
        <v>0</v>
      </c>
      <c r="H189" s="9">
        <f t="shared" si="55"/>
        <v>0</v>
      </c>
      <c r="I189" s="9">
        <f t="shared" si="55"/>
        <v>0</v>
      </c>
      <c r="J189" s="9">
        <f t="shared" si="55"/>
        <v>0</v>
      </c>
      <c r="K189" s="9">
        <f t="shared" si="55"/>
        <v>0</v>
      </c>
      <c r="L189" s="9">
        <f t="shared" si="55"/>
        <v>0</v>
      </c>
      <c r="M189" s="9">
        <f t="shared" si="55"/>
        <v>0</v>
      </c>
      <c r="N189" s="9">
        <f t="shared" si="55"/>
        <v>0</v>
      </c>
      <c r="O189" s="9">
        <f t="shared" si="55"/>
        <v>0</v>
      </c>
      <c r="P189" s="9">
        <f t="shared" si="55"/>
        <v>0</v>
      </c>
    </row>
    <row r="190" spans="1:16" s="38" customFormat="1" x14ac:dyDescent="0.2">
      <c r="A190" s="91" t="s">
        <v>370</v>
      </c>
      <c r="B190" s="89"/>
      <c r="C190" s="9">
        <f>+C188+C189</f>
        <v>-410000</v>
      </c>
      <c r="D190" s="36">
        <f t="shared" si="43"/>
        <v>968468.63628693298</v>
      </c>
      <c r="E190" s="9">
        <f>+E188+E189</f>
        <v>-19508206.333333332</v>
      </c>
      <c r="F190" s="9">
        <f t="shared" ref="F190:P190" si="56">+F188+F189</f>
        <v>-15900626.333333332</v>
      </c>
      <c r="G190" s="9">
        <f t="shared" si="56"/>
        <v>35756836.5757384</v>
      </c>
      <c r="H190" s="9">
        <f t="shared" si="56"/>
        <v>-17395629.333333332</v>
      </c>
      <c r="I190" s="9">
        <f t="shared" si="56"/>
        <v>-20080078.333333336</v>
      </c>
      <c r="J190" s="9">
        <f t="shared" si="56"/>
        <v>32414156.575738396</v>
      </c>
      <c r="K190" s="9">
        <f t="shared" si="56"/>
        <v>-15930626.333333332</v>
      </c>
      <c r="L190" s="9">
        <f t="shared" si="56"/>
        <v>-15530626.333333332</v>
      </c>
      <c r="M190" s="9">
        <f t="shared" si="56"/>
        <v>35671836.5757384</v>
      </c>
      <c r="N190" s="9">
        <f t="shared" si="56"/>
        <v>-15980626.333333332</v>
      </c>
      <c r="O190" s="9">
        <f t="shared" si="56"/>
        <v>-15430626.333333332</v>
      </c>
      <c r="P190" s="9">
        <f t="shared" si="56"/>
        <v>32882684.575738396</v>
      </c>
    </row>
    <row r="191" spans="1:16" s="38" customFormat="1" x14ac:dyDescent="0.2">
      <c r="A191" s="91" t="s">
        <v>371</v>
      </c>
      <c r="B191" s="89"/>
      <c r="C191" s="9">
        <f>+C190-C138</f>
        <v>-410000</v>
      </c>
      <c r="D191" s="36">
        <f t="shared" si="43"/>
        <v>968468.63628693298</v>
      </c>
      <c r="E191" s="9">
        <f>+E190-E138</f>
        <v>-19508206.333333332</v>
      </c>
      <c r="F191" s="9">
        <f t="shared" ref="F191:P191" si="57">+F190-F138</f>
        <v>-15900626.333333332</v>
      </c>
      <c r="G191" s="9">
        <f t="shared" si="57"/>
        <v>35756836.5757384</v>
      </c>
      <c r="H191" s="9">
        <f t="shared" si="57"/>
        <v>-17395629.333333332</v>
      </c>
      <c r="I191" s="9">
        <f t="shared" si="57"/>
        <v>-20080078.333333336</v>
      </c>
      <c r="J191" s="9">
        <f t="shared" si="57"/>
        <v>32414156.575738396</v>
      </c>
      <c r="K191" s="9">
        <f t="shared" si="57"/>
        <v>-15930626.333333332</v>
      </c>
      <c r="L191" s="9">
        <f t="shared" si="57"/>
        <v>-15530626.333333332</v>
      </c>
      <c r="M191" s="9">
        <f t="shared" si="57"/>
        <v>35671836.5757384</v>
      </c>
      <c r="N191" s="9">
        <f t="shared" si="57"/>
        <v>-15980626.333333332</v>
      </c>
      <c r="O191" s="9">
        <f t="shared" si="57"/>
        <v>-15430626.333333332</v>
      </c>
      <c r="P191" s="9">
        <f t="shared" si="57"/>
        <v>32882684.575738396</v>
      </c>
    </row>
    <row r="192" spans="1:16" s="38" customFormat="1" x14ac:dyDescent="0.2">
      <c r="A192" s="92" t="s">
        <v>311</v>
      </c>
      <c r="B192" s="89"/>
      <c r="C192" s="137"/>
      <c r="D192" s="36">
        <f t="shared" si="43"/>
        <v>0</v>
      </c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</row>
    <row r="193" spans="1:16" s="38" customFormat="1" x14ac:dyDescent="0.2">
      <c r="A193" s="92" t="s">
        <v>312</v>
      </c>
      <c r="B193" s="89"/>
      <c r="C193" s="137"/>
      <c r="D193" s="36">
        <f t="shared" si="43"/>
        <v>0</v>
      </c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</row>
    <row r="194" spans="1:16" s="38" customFormat="1" x14ac:dyDescent="0.2">
      <c r="A194" s="91" t="s">
        <v>372</v>
      </c>
      <c r="B194" s="89"/>
      <c r="C194" s="9">
        <f>+C191-C192-C193</f>
        <v>-410000</v>
      </c>
      <c r="D194" s="36">
        <f t="shared" si="43"/>
        <v>968468.63628693298</v>
      </c>
      <c r="E194" s="9">
        <f>+E191-E192-E193</f>
        <v>-19508206.333333332</v>
      </c>
      <c r="F194" s="9">
        <f t="shared" ref="F194:P194" si="58">+F191-F192-F193</f>
        <v>-15900626.333333332</v>
      </c>
      <c r="G194" s="9">
        <f t="shared" si="58"/>
        <v>35756836.5757384</v>
      </c>
      <c r="H194" s="9">
        <f t="shared" si="58"/>
        <v>-17395629.333333332</v>
      </c>
      <c r="I194" s="9">
        <f t="shared" si="58"/>
        <v>-20080078.333333336</v>
      </c>
      <c r="J194" s="9">
        <f t="shared" si="58"/>
        <v>32414156.575738396</v>
      </c>
      <c r="K194" s="9">
        <f t="shared" si="58"/>
        <v>-15930626.333333332</v>
      </c>
      <c r="L194" s="9">
        <f t="shared" si="58"/>
        <v>-15530626.333333332</v>
      </c>
      <c r="M194" s="9">
        <f t="shared" si="58"/>
        <v>35671836.5757384</v>
      </c>
      <c r="N194" s="9">
        <f t="shared" si="58"/>
        <v>-15980626.333333332</v>
      </c>
      <c r="O194" s="9">
        <f t="shared" si="58"/>
        <v>-15430626.333333332</v>
      </c>
      <c r="P194" s="9">
        <f t="shared" si="58"/>
        <v>32882684.575738396</v>
      </c>
    </row>
  </sheetData>
  <sheetProtection sheet="1" objects="1" scenarios="1"/>
  <customSheetViews>
    <customSheetView guid="{881AC8BE-2151-4430-AA7D-B015A0835DF6}" scale="90" hiddenRows="1">
      <pane ySplit="9" topLeftCell="A130" activePane="bottomLeft" state="frozen"/>
      <selection pane="bottomLeft" activeCell="D135" sqref="D135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2E0AC7C0-C28A-4BC9-AF77-C5DDD418BEBA}" hiddenRows="1">
      <pane ySplit="9" topLeftCell="A103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2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D81FD3AA-CC4B-48E3-94EC-F0971E481934}" hiddenRows="1">
      <pane ySplit="9" topLeftCell="A28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3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EF18B2A-3E42-4576-BEE3-950873726E44}" hiddenRows="1">
      <pane ySplit="9" topLeftCell="A10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4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126098B-575A-4FC6-90B2-D6ACCCF254A0}" hiddenRows="1">
      <pane ySplit="9" topLeftCell="A10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5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697ADF6-9F86-4F13-80BF-670C5FCB9B90}" hiddenRows="1">
      <pane ySplit="9" topLeftCell="A10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6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F7794751-EC89-4EF4-94A1-DF1277A9110C}" showPageBreaks="1" hiddenRows="1">
      <pane ySplit="9" topLeftCell="A25" activePane="bottomLeft" state="frozen"/>
      <selection pane="bottomLeft" activeCell="I23" sqref="I23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7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5C27E695-A97B-421C-838A-268C58A71632}" hiddenRows="1">
      <pane ySplit="9" topLeftCell="A10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8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97080E7C-BED3-4FE2-B10C-57C3C8CA4D65}" hiddenRows="1">
      <pane ySplit="9" topLeftCell="A10" activePane="bottomLeft" state="frozen"/>
      <selection pane="bottomLeft" activeCell="J147" sqref="J147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9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E6A496F9-66CC-4220-9FD3-0FDD027C46FE}" hiddenRows="1">
      <pane ySplit="9" topLeftCell="A28" activePane="bottomLeft" state="frozen"/>
      <selection pane="bottomLeft" activeCell="P50" sqref="P50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0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8040E245-3384-4710-829C-1DC49453F38D}" hiddenRows="1" topLeftCell="D1">
      <pane ySplit="9" topLeftCell="A58" activePane="bottomLeft" state="frozen"/>
      <selection pane="bottomLeft" activeCell="E68" sqref="E68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1"/>
      <headerFooter alignWithMargins="0">
        <oddHeader>&amp;LÓbudai Vagyonkezelő Zrt.&amp;RSzámlák bontása</oddHeader>
        <oddFooter>Libra3s / 5EATKMKLQR - v2.4.44 (c) Libra Szoftver Zrt.</oddFooter>
      </headerFooter>
    </customSheetView>
    <customSheetView guid="{B669C2B0-C0A3-4338-A213-B8EC9D15F8A0}" scale="90" hiddenRows="1">
      <pane ySplit="9" topLeftCell="A145" activePane="bottomLeft" state="frozen"/>
      <selection pane="bottomLeft" activeCell="F176" sqref="F176"/>
      <pageMargins left="0.74803149606299213" right="0.74803149606299213" top="0.98425196850393704" bottom="0.78" header="0.51181102362204722" footer="0.51181102362204722"/>
      <pageSetup paperSize="8" scale="70" orientation="landscape" horizontalDpi="300" verticalDpi="300" r:id="rId12"/>
      <headerFooter alignWithMargins="0">
        <oddHeader>&amp;LÓbudai Vagyonkezelő Zrt.&amp;RSzámlák bontása</oddHeader>
        <oddFooter>Libra3s / 5EATKMKLQR - v2.4.44 (c) Libra Szoftver Zrt.</oddFooter>
      </headerFooter>
    </customSheetView>
  </customSheetViews>
  <mergeCells count="7">
    <mergeCell ref="E8:P8"/>
    <mergeCell ref="A1:D7"/>
    <mergeCell ref="E1:P3"/>
    <mergeCell ref="E4:P4"/>
    <mergeCell ref="E5:P5"/>
    <mergeCell ref="E6:P6"/>
    <mergeCell ref="E7:P7"/>
  </mergeCells>
  <pageMargins left="0.74803149606299213" right="0.74803149606299213" top="0.98425196850393704" bottom="0.78" header="0.51181102362204722" footer="0.51181102362204722"/>
  <pageSetup paperSize="8" scale="70" orientation="landscape" horizontalDpi="300" verticalDpi="300" r:id="rId13"/>
  <headerFooter alignWithMargins="0">
    <oddHeader>&amp;LÓbudai Vagyonkezelő Zrt.&amp;RSzámlák bontása</oddHeader>
    <oddFooter>Libra3s / 5EATKMKLQR - v2.4.44 (c) Libra Szoftver Zrt.</oddFooter>
  </headerFooter>
  <legacyDrawing r:id="rId1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22</vt:i4>
      </vt:variant>
      <vt:variant>
        <vt:lpstr>Névvel ellátott tartományok</vt:lpstr>
      </vt:variant>
      <vt:variant>
        <vt:i4>71</vt:i4>
      </vt:variant>
    </vt:vector>
  </HeadingPairs>
  <TitlesOfParts>
    <vt:vector size="93" baseType="lpstr">
      <vt:lpstr>fedlap</vt:lpstr>
      <vt:lpstr>1. Eredménykimutatás</vt:lpstr>
      <vt:lpstr>2. Bevételek</vt:lpstr>
      <vt:lpstr>2. tbl.</vt:lpstr>
      <vt:lpstr>3. Tevékenységek összesítő </vt:lpstr>
      <vt:lpstr>4. Önkormányzati tervezés</vt:lpstr>
      <vt:lpstr>3.1. Lakások</vt:lpstr>
      <vt:lpstr>3.2. Nyugdíjas házak</vt:lpstr>
      <vt:lpstr>3.3. Intézmények</vt:lpstr>
      <vt:lpstr>3.4. Földterület</vt:lpstr>
      <vt:lpstr>3.5. Önk ing értékesítése</vt:lpstr>
      <vt:lpstr>3.6. Követelés kezelés</vt:lpstr>
      <vt:lpstr>3.7. Műszak és Gyorsszolg</vt:lpstr>
      <vt:lpstr>3.8. Piacok_Békásmegyeri</vt:lpstr>
      <vt:lpstr>3.9. Piacok_Kolos</vt:lpstr>
      <vt:lpstr>3.10. Termelői piacok</vt:lpstr>
      <vt:lpstr>3.11. Közszolg.tám.tev</vt:lpstr>
      <vt:lpstr>3.12. THKKO</vt:lpstr>
      <vt:lpstr>3.13. Mozaik 7. üzemeltetés</vt:lpstr>
      <vt:lpstr>3.14. Egyéb klf tevékenység</vt:lpstr>
      <vt:lpstr>3.15. Közfoglalkoztatás</vt:lpstr>
      <vt:lpstr>3.16. Társasági műk. ktg</vt:lpstr>
      <vt:lpstr>'3. Tevékenységek összesítő '!__flxmtSzur__</vt:lpstr>
      <vt:lpstr>'3.1. Lakások'!__flxmtSzur__</vt:lpstr>
      <vt:lpstr>'3.10. Termelői piacok'!__flxmtSzur__</vt:lpstr>
      <vt:lpstr>'3.11. Közszolg.tám.tev'!__flxmtSzur__</vt:lpstr>
      <vt:lpstr>'3.12. THKKO'!__flxmtSzur__</vt:lpstr>
      <vt:lpstr>'3.13. Mozaik 7. üzemeltetés'!__flxmtSzur__</vt:lpstr>
      <vt:lpstr>'3.14. Egyéb klf tevékenység'!__flxmtSzur__</vt:lpstr>
      <vt:lpstr>'3.15. Közfoglalkoztatás'!__flxmtSzur__</vt:lpstr>
      <vt:lpstr>'3.16. Társasági műk. ktg'!__flxmtSzur__</vt:lpstr>
      <vt:lpstr>'3.2. Nyugdíjas házak'!__flxmtSzur__</vt:lpstr>
      <vt:lpstr>'3.3. Intézmények'!__flxmtSzur__</vt:lpstr>
      <vt:lpstr>'3.4. Földterület'!__flxmtSzur__</vt:lpstr>
      <vt:lpstr>'3.5. Önk ing értékesítése'!__flxmtSzur__</vt:lpstr>
      <vt:lpstr>'3.6. Követelés kezelés'!__flxmtSzur__</vt:lpstr>
      <vt:lpstr>'3.7. Műszak és Gyorsszolg'!__flxmtSzur__</vt:lpstr>
      <vt:lpstr>'3.8. Piacok_Békásmegyeri'!__flxmtSzur__</vt:lpstr>
      <vt:lpstr>'3.9. Piacok_Kolos'!__flxmtSzur__</vt:lpstr>
      <vt:lpstr>'3. Tevékenységek összesítő '!Header</vt:lpstr>
      <vt:lpstr>'3.1. Lakások'!Header</vt:lpstr>
      <vt:lpstr>'3.10. Termelői piacok'!Header</vt:lpstr>
      <vt:lpstr>'3.11. Közszolg.tám.tev'!Header</vt:lpstr>
      <vt:lpstr>'3.12. THKKO'!Header</vt:lpstr>
      <vt:lpstr>'3.13. Mozaik 7. üzemeltetés'!Header</vt:lpstr>
      <vt:lpstr>'3.14. Egyéb klf tevékenység'!Header</vt:lpstr>
      <vt:lpstr>'3.15. Közfoglalkoztatás'!Header</vt:lpstr>
      <vt:lpstr>'3.16. Társasági műk. ktg'!Header</vt:lpstr>
      <vt:lpstr>'3.2. Nyugdíjas házak'!Header</vt:lpstr>
      <vt:lpstr>'3.3. Intézmények'!Header</vt:lpstr>
      <vt:lpstr>'3.4. Földterület'!Header</vt:lpstr>
      <vt:lpstr>'3.5. Önk ing értékesítése'!Header</vt:lpstr>
      <vt:lpstr>'3.6. Követelés kezelés'!Header</vt:lpstr>
      <vt:lpstr>'3.7. Műszak és Gyorsszolg'!Header</vt:lpstr>
      <vt:lpstr>'3.8. Piacok_Békásmegyeri'!Header</vt:lpstr>
      <vt:lpstr>'3.9. Piacok_Kolos'!Header</vt:lpstr>
      <vt:lpstr>'3. Tevékenységek összesítő '!LCSMezok</vt:lpstr>
      <vt:lpstr>'3.1. Lakások'!LCSMezok</vt:lpstr>
      <vt:lpstr>'3.10. Termelői piacok'!LCSMezok</vt:lpstr>
      <vt:lpstr>'3.11. Közszolg.tám.tev'!LCSMezok</vt:lpstr>
      <vt:lpstr>'3.12. THKKO'!LCSMezok</vt:lpstr>
      <vt:lpstr>'3.13. Mozaik 7. üzemeltetés'!LCSMezok</vt:lpstr>
      <vt:lpstr>'3.14. Egyéb klf tevékenység'!LCSMezok</vt:lpstr>
      <vt:lpstr>'3.15. Közfoglalkoztatás'!LCSMezok</vt:lpstr>
      <vt:lpstr>'3.16. Társasági műk. ktg'!LCSMezok</vt:lpstr>
      <vt:lpstr>'3.2. Nyugdíjas házak'!LCSMezok</vt:lpstr>
      <vt:lpstr>'3.3. Intézmények'!LCSMezok</vt:lpstr>
      <vt:lpstr>'3.4. Földterület'!LCSMezok</vt:lpstr>
      <vt:lpstr>'3.5. Önk ing értékesítése'!LCSMezok</vt:lpstr>
      <vt:lpstr>'3.6. Követelés kezelés'!LCSMezok</vt:lpstr>
      <vt:lpstr>'3.7. Műszak és Gyorsszolg'!LCSMezok</vt:lpstr>
      <vt:lpstr>'3.8. Piacok_Békásmegyeri'!LCSMezok</vt:lpstr>
      <vt:lpstr>'3.9. Piacok_Kolos'!LCSMezok</vt:lpstr>
      <vt:lpstr>'2. Bevételek'!Nyomtatási_cím</vt:lpstr>
      <vt:lpstr>'3. Tevékenységek összesítő '!Nyomtatási_cím</vt:lpstr>
      <vt:lpstr>'3.1. Lakások'!Nyomtatási_cím</vt:lpstr>
      <vt:lpstr>'3.10. Termelői piacok'!Nyomtatási_cím</vt:lpstr>
      <vt:lpstr>'3.11. Közszolg.tám.tev'!Nyomtatási_cím</vt:lpstr>
      <vt:lpstr>'3.12. THKKO'!Nyomtatási_cím</vt:lpstr>
      <vt:lpstr>'3.13. Mozaik 7. üzemeltetés'!Nyomtatási_cím</vt:lpstr>
      <vt:lpstr>'3.14. Egyéb klf tevékenység'!Nyomtatási_cím</vt:lpstr>
      <vt:lpstr>'3.15. Közfoglalkoztatás'!Nyomtatási_cím</vt:lpstr>
      <vt:lpstr>'3.16. Társasági műk. ktg'!Nyomtatási_cím</vt:lpstr>
      <vt:lpstr>'3.2. Nyugdíjas házak'!Nyomtatási_cím</vt:lpstr>
      <vt:lpstr>'3.3. Intézmények'!Nyomtatási_cím</vt:lpstr>
      <vt:lpstr>'3.4. Földterület'!Nyomtatási_cím</vt:lpstr>
      <vt:lpstr>'3.5. Önk ing értékesítése'!Nyomtatási_cím</vt:lpstr>
      <vt:lpstr>'3.6. Követelés kezelés'!Nyomtatási_cím</vt:lpstr>
      <vt:lpstr>'3.7. Műszak és Gyorsszolg'!Nyomtatási_cím</vt:lpstr>
      <vt:lpstr>'3.8. Piacok_Békásmegyeri'!Nyomtatási_cím</vt:lpstr>
      <vt:lpstr>'3.9. Piacok_Kolos'!Nyomtatási_cím</vt:lpstr>
      <vt:lpstr>'4. Önkormányzati tervezés'!Nyomtatási_cím</vt:lpstr>
      <vt:lpstr>'2. Bevételek'!Nyomtatási_terület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Illés György</dc:creator>
  <cp:lastModifiedBy>Báll Sándor</cp:lastModifiedBy>
  <cp:lastPrinted>2016-01-06T11:21:25Z</cp:lastPrinted>
  <dcterms:created xsi:type="dcterms:W3CDTF">2015-11-19T13:45:46Z</dcterms:created>
  <dcterms:modified xsi:type="dcterms:W3CDTF">2016-01-29T09:17:31Z</dcterms:modified>
</cp:coreProperties>
</file>